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steel\Programs\Security Copy\"/>
    </mc:Choice>
  </mc:AlternateContent>
  <xr:revisionPtr revIDLastSave="0" documentId="13_ncr:1_{74076A82-F17E-4E5A-B822-29142EA439FF}" xr6:coauthVersionLast="47" xr6:coauthVersionMax="47" xr10:uidLastSave="{00000000-0000-0000-0000-000000000000}"/>
  <bookViews>
    <workbookView xWindow="-120" yWindow="-120" windowWidth="29040" windowHeight="15840" tabRatio="744" firstSheet="1" activeTab="22" xr2:uid="{00000000-000D-0000-FFFF-FFFF00000000}"/>
  </bookViews>
  <sheets>
    <sheet name="INFO" sheetId="1" r:id="rId1"/>
    <sheet name="Mr STD" sheetId="50" r:id="rId2"/>
    <sheet name="Mr CUST" sheetId="49" state="veryHidden" r:id="rId3"/>
    <sheet name="Vr" sheetId="51" r:id="rId4"/>
    <sheet name="SECT-P" sheetId="2" r:id="rId5"/>
    <sheet name="SECT-N" sheetId="29" r:id="rId6"/>
    <sheet name="CONSTR" sheetId="11" r:id="rId7"/>
    <sheet name="DEAD-SIDL" sheetId="3" r:id="rId8"/>
    <sheet name="LIVE" sheetId="4" r:id="rId9"/>
    <sheet name="K" sheetId="25" r:id="rId10"/>
    <sheet name="SOIL" sheetId="22" r:id="rId11"/>
    <sheet name="WIND" sheetId="38" r:id="rId12"/>
    <sheet name="DSETT" sheetId="39" r:id="rId13"/>
    <sheet name="VIBR" sheetId="7" r:id="rId14"/>
    <sheet name="SLS-P" sheetId="5" r:id="rId15"/>
    <sheet name="ULS-P 1&amp;2" sheetId="26" r:id="rId16"/>
    <sheet name="ULS-P 3&amp;4" sheetId="61" state="veryHidden" r:id="rId17"/>
    <sheet name="ULS-P" sheetId="66" state="veryHidden" r:id="rId18"/>
    <sheet name="SLS-N" sheetId="27" state="veryHidden" r:id="rId19"/>
    <sheet name="ULS-N 1&amp;2" sheetId="10" state="veryHidden" r:id="rId20"/>
    <sheet name="ULS-N 3&amp;4" sheetId="59" state="veryHidden" r:id="rId21"/>
    <sheet name="FLS" sheetId="28" r:id="rId22"/>
    <sheet name="SHEAR" sheetId="9" r:id="rId23"/>
    <sheet name="SLS-P (2)" sheetId="45" state="veryHidden" r:id="rId24"/>
    <sheet name="ULS-P 1&amp;2 (2)" sheetId="46" state="veryHidden" r:id="rId25"/>
    <sheet name="ULS-P 3&amp;4 (2)" sheetId="64" state="veryHidden" r:id="rId26"/>
    <sheet name="ULS-P (2)" sheetId="67" state="veryHidden" r:id="rId27"/>
    <sheet name="SLS-N (2)" sheetId="48" state="veryHidden" r:id="rId28"/>
    <sheet name="ULS-N 1&amp;2 (2)" sheetId="47" state="veryHidden" r:id="rId29"/>
    <sheet name="ULS-N 3&amp;4 (2)" sheetId="58" state="veryHidden" r:id="rId30"/>
    <sheet name="Vf Mf (2)" sheetId="54" state="veryHidden" r:id="rId31"/>
    <sheet name="SHEAR (2)" sheetId="55" state="veryHidden" r:id="rId32"/>
    <sheet name="Sections" sheetId="62" state="veryHidden" r:id="rId33"/>
    <sheet name="WS" sheetId="12" state="veryHidden" r:id="rId34"/>
    <sheet name="WS1" sheetId="56" state="veryHidden" r:id="rId35"/>
    <sheet name="Titles" sheetId="65" state="hidden" r:id="rId36"/>
  </sheets>
  <definedNames>
    <definedName name="_NcN1">FLS!$E$80</definedName>
    <definedName name="_SxF3">'WS1'!$F$38</definedName>
    <definedName name="_tb2L18a">'SLS-P (2)'!$H$27</definedName>
    <definedName name="_tb2L18b">'SLS-P (2)'!$H$47</definedName>
    <definedName name="ADTT">FLS!$D$77</definedName>
    <definedName name="BFClass">'Mr CUST'!$E$43</definedName>
    <definedName name="BNeg">'WS1'!$C$1528</definedName>
    <definedName name="BPos">'WS1'!$C$1502</definedName>
    <definedName name="BRIDGsteelVersion">'WS1'!$P$1</definedName>
    <definedName name="ClassCD">'WS1'!$D$15</definedName>
    <definedName name="CodeExc">'WS1'!$F$8</definedName>
    <definedName name="CsubL">FLS!$D$117</definedName>
    <definedName name="DetailCategory">FLS!$D$107</definedName>
    <definedName name="DetailCategory2">FLS!$D$147</definedName>
    <definedName name="DetailCategory3">FLS!$D$188</definedName>
    <definedName name="DetailCategory4">FLS!$D$229</definedName>
    <definedName name="DetailCategory5">Vr!$D$45</definedName>
    <definedName name="doubleU1">'ULS-P 3&amp;4'!$E$171</definedName>
    <definedName name="DSaxial">'DEAD-SIDL'!$D$100</definedName>
    <definedName name="DSettN">DSETT!$F$13</definedName>
    <definedName name="DSettP">DSETT!$B$13</definedName>
    <definedName name="DShrink">K!$B$374</definedName>
    <definedName name="DSLFactor">DSETT!$E$5</definedName>
    <definedName name="DSmom">'DEAD-SIDL'!$D$21</definedName>
    <definedName name="DSshear">'DEAD-SIDL'!$D$60</definedName>
    <definedName name="DTCont">K!$B$306</definedName>
    <definedName name="DTExp">K!$B$238</definedName>
    <definedName name="ErrCONSTR">'WS1'!$C$1731</definedName>
    <definedName name="ErrFLSN">'WS1'!$U$1721</definedName>
    <definedName name="ErrSHEAR">'WS1'!$W$1730</definedName>
    <definedName name="ErrSLSN">'WS1'!$O$1723</definedName>
    <definedName name="ErrSLSN2">'WS1'!$I$1764</definedName>
    <definedName name="ErrSLSP">'WS1'!$G$1719</definedName>
    <definedName name="ErrSLSP2">'WS1'!$C$1762</definedName>
    <definedName name="ErrULSN12">'WS1'!$Q$1739</definedName>
    <definedName name="ErrULSN122">'WS1'!$K$1762</definedName>
    <definedName name="ErrULSN34">'WS1'!$S$1753</definedName>
    <definedName name="ErrULSN342">'WS1'!$M$1764</definedName>
    <definedName name="ErrULSP">'WS1'!$Y$1739</definedName>
    <definedName name="ErrULSP12">'WS1'!$I$1739</definedName>
    <definedName name="ErrULSP122">'WS1'!$E$1762</definedName>
    <definedName name="ErrULSP2">'WS1'!$Q$1762</definedName>
    <definedName name="ErrULSP34">'WS1'!$K$1739</definedName>
    <definedName name="ErrULSP342">'WS1'!$G$1762</definedName>
    <definedName name="ErrVfMf2">'WS1'!$O$1768</definedName>
    <definedName name="ErrVIBR">'WS1'!$E$1711</definedName>
    <definedName name="ExpCat">'SLS-N'!$F$13</definedName>
    <definedName name="ExtGirder">'SLS-P (2)'!$D$24</definedName>
    <definedName name="ExtGirderS">'Vf Mf (2)'!$E$36</definedName>
    <definedName name="F2NegL">'WS1'!$G$30</definedName>
    <definedName name="F2NegR">'WS1'!$G$31</definedName>
    <definedName name="F2Pos">'WS1'!$G$29</definedName>
    <definedName name="Factors">'WS1'!$D$201</definedName>
    <definedName name="FLSShear">'SHEAR (2)'!$G$18</definedName>
    <definedName name="GirderCount">'WS1'!$F$37</definedName>
    <definedName name="hwRatio">'Mr CUST'!$C$27</definedName>
    <definedName name="IncludeCT">'WS1'!$G$658</definedName>
    <definedName name="IncludeSoil">'WS1'!$F$644</definedName>
    <definedName name="IntGirder">'SLS-P (2)'!$D$44</definedName>
    <definedName name="IntGirderS">'Vf Mf (2)'!$E$63</definedName>
    <definedName name="KLFactors">K!$E$5</definedName>
    <definedName name="LenLeft">INFO!$I$31</definedName>
    <definedName name="LenRight">INFO!$I$32</definedName>
    <definedName name="LiveLFactors">LIVE!$E$9</definedName>
    <definedName name="Location">'WS1'!$G$1</definedName>
    <definedName name="LperMeter">'DEAD-SIDL'!$D$7</definedName>
    <definedName name="MaxDL">'WS1'!$F$634</definedName>
    <definedName name="MaxMoment">CONSTR!$D$14</definedName>
    <definedName name="MaxMoment2">CONSTR!$D$34</definedName>
    <definedName name="MaxMtruck">LIVE!$H$15</definedName>
    <definedName name="MaxMtruck2">LIVE!$H$50</definedName>
    <definedName name="MaxShear">CONSTR!$D$54</definedName>
    <definedName name="MaxShear2">CONSTR!$D$74</definedName>
    <definedName name="MaxSIDL">'WS1'!$F$635</definedName>
    <definedName name="MomentRegion">'WS1'!$F$46</definedName>
    <definedName name="MRRfactor">'Mr CUST'!$J$130</definedName>
    <definedName name="NegMomentRegion">'WS1'!$G$506</definedName>
    <definedName name="NmbrLanes">'WS1'!$F$36</definedName>
    <definedName name="NmbrStudsPos">SHEAR!$H$28</definedName>
    <definedName name="P2aN1">'WS1'!$F$69</definedName>
    <definedName name="P2aN2">'WS1'!$F$70</definedName>
    <definedName name="P2aN3">'WS1'!$F$71</definedName>
    <definedName name="P2aP1">'WS1'!$D$55</definedName>
    <definedName name="P2aP10">'WS1'!$C$67</definedName>
    <definedName name="P2aP2">'WS1'!$D$56</definedName>
    <definedName name="P2aP3">'WS1'!$D$57</definedName>
    <definedName name="P2aP4">'WS1'!$D$59</definedName>
    <definedName name="P2aP5">'WS1'!$C$62</definedName>
    <definedName name="P2aP6">'WS1'!$C$63</definedName>
    <definedName name="P2aP7">'WS1'!$C$64</definedName>
    <definedName name="P2aP9">'WS1'!$C$66</definedName>
    <definedName name="P2bN1">'WS1'!$F$135</definedName>
    <definedName name="P2bN2">'WS1'!$F$136</definedName>
    <definedName name="P2bN3">'WS1'!$F$137</definedName>
    <definedName name="P2bP1">'WS1'!$C$97</definedName>
    <definedName name="P2bP2">'WS1'!$C$103</definedName>
    <definedName name="P2bP3">'WS1'!$C$98</definedName>
    <definedName name="P2bP4">'WS1'!$C$100</definedName>
    <definedName name="P2bP5">'WS1'!$C$99</definedName>
    <definedName name="P2bP6">'WS1'!$C$101</definedName>
    <definedName name="P2cP1">'WS1'!$F$84</definedName>
    <definedName name="P2cP2">'WS1'!$G$248</definedName>
    <definedName name="P2cP3">'WS1'!$F$89</definedName>
    <definedName name="P2P1">'WS1'!$D$51</definedName>
    <definedName name="P3E1">'WS1'!$H$534</definedName>
    <definedName name="P3E2">'WS1'!$H$535</definedName>
    <definedName name="P3E3">'WS1'!$H$536</definedName>
    <definedName name="P3E4">'WS1'!$H$540</definedName>
    <definedName name="P3E5">'WS1'!$H$541</definedName>
    <definedName name="P3E6">'WS1'!$H$542</definedName>
    <definedName name="P3Epoxy">'WS1'!$F$517</definedName>
    <definedName name="P3I1">'WS1'!$H$550</definedName>
    <definedName name="P3I2">'WS1'!$H$551</definedName>
    <definedName name="P3I3">'WS1'!$H$552</definedName>
    <definedName name="P3I4">'WS1'!$H$555</definedName>
    <definedName name="P3I5">'WS1'!$H$556</definedName>
    <definedName name="P3I6">'WS1'!$H$557</definedName>
    <definedName name="P3P1pos">'WS1'!$D$254</definedName>
    <definedName name="P3P2pos">'WS1'!$H$254</definedName>
    <definedName name="P3Rebar">'WS1'!$F$518</definedName>
    <definedName name="P4Rebar">'WS1'!$F$519</definedName>
    <definedName name="PedNM">'WS1'!$L$1578</definedName>
    <definedName name="PedNMcA">'WS1'!$L$1586</definedName>
    <definedName name="PedNMcS">'WS1'!$L$1582</definedName>
    <definedName name="PedNS">'WS1'!$L$1595</definedName>
    <definedName name="PedNScA">'WS1'!$L$1603</definedName>
    <definedName name="PedNScM">'WS1'!$L$1599</definedName>
    <definedName name="PedPM">'WS1'!$C$1578</definedName>
    <definedName name="PedPMcA">'WS1'!$C$1586</definedName>
    <definedName name="PedPMcS">'WS1'!$C$1582</definedName>
    <definedName name="PedPS">'WS1'!$C$1595</definedName>
    <definedName name="PedPScA">'WS1'!$C$1603</definedName>
    <definedName name="PedPScM">'WS1'!$C$1599</definedName>
    <definedName name="_xlnm.Print_Area" localSheetId="0">INFO!$A$1:$P$61</definedName>
    <definedName name="_xlnm.Print_Area" localSheetId="2">'Mr CUST'!$A$1:$P$134</definedName>
    <definedName name="_xlnm.Print_Area" localSheetId="1">'Mr STD'!$A$1:$P$73</definedName>
    <definedName name="_xlnm.Print_Area" localSheetId="22">SHEAR!$A$1:$P$376</definedName>
    <definedName name="_xlnm.Print_Area" localSheetId="31">'SHEAR (2)'!$A$1:$P$110</definedName>
    <definedName name="_xlnm.Print_Area" localSheetId="18">'SLS-N'!$A$1:$T$444</definedName>
    <definedName name="_xlnm.Print_Area" localSheetId="27">'SLS-N (2)'!$A$1:$P$126</definedName>
    <definedName name="_xlnm.Print_Area" localSheetId="23">'SLS-P (2)'!$A$1:$P$61</definedName>
    <definedName name="_xlnm.Print_Area" localSheetId="20">'ULS-N 3&amp;4'!$A$1:$P$580</definedName>
    <definedName name="_xlnm.Print_Area" localSheetId="29">'ULS-N 3&amp;4 (2)'!$A$1:$P$132</definedName>
    <definedName name="_xlnm.Print_Area" localSheetId="17">'ULS-P'!$A$1:$P$539</definedName>
    <definedName name="_xlnm.Print_Area" localSheetId="26">'ULS-P (2)'!$A$1:$P$122</definedName>
    <definedName name="_xlnm.Print_Area" localSheetId="16">'ULS-P 3&amp;4'!$A$1:$P$429</definedName>
    <definedName name="_xlnm.Print_Area" localSheetId="30">'Vf Mf (2)'!$A$1:$P$86</definedName>
    <definedName name="_xlnm.Print_Area">SHEAR!$B$1:$L$3</definedName>
    <definedName name="Prop1">'WS1'!$G$3</definedName>
    <definedName name="Prop10">'WS1'!$E$23</definedName>
    <definedName name="Prop2">'WS1'!$G$4</definedName>
    <definedName name="Prop3">'WS1'!$G$5</definedName>
    <definedName name="Prop4">'WS1'!$G$6</definedName>
    <definedName name="Prop6">'WS1'!$D$50</definedName>
    <definedName name="Prop7">'WS1'!$H$14</definedName>
    <definedName name="Resistance1">'ULS-P 3&amp;4'!$G$121</definedName>
    <definedName name="Resistance2">'ULS-P 3&amp;4'!$G$122</definedName>
    <definedName name="Resistance3">'ULS-P 3&amp;4'!$G$123</definedName>
    <definedName name="Resistance4">'ULS-P 3&amp;4'!$G$124</definedName>
    <definedName name="SDepth">'WS1'!$F$39</definedName>
    <definedName name="SectionClass">'WS1'!$D$41</definedName>
    <definedName name="SectionClass1">'Mr STD'!$E$56</definedName>
    <definedName name="SectionClass2">'Mr CUST'!$E$45</definedName>
    <definedName name="SectionName1">'Mr STD'!$D$3</definedName>
    <definedName name="SectionName2">'Mr CUST'!$D$5</definedName>
    <definedName name="SectionName3">Vr!$D$5</definedName>
    <definedName name="ShearCon1">SHEAR!$E$24</definedName>
    <definedName name="ShearCon2">SHEAR!$E$23</definedName>
    <definedName name="ShearFLS">SHEAR!$G$316</definedName>
    <definedName name="ShearULS">SHEAR!$G$36</definedName>
    <definedName name="Sidewalks">'WS1'!$D$1488</definedName>
    <definedName name="SLFactors">SOIL!$E$11</definedName>
    <definedName name="SoilCont">SOIL!$B$59</definedName>
    <definedName name="SoilExp">SOIL!$B$11</definedName>
    <definedName name="SoilNoTemp">SOIL!$B$108</definedName>
    <definedName name="SpacingS">'WS1'!$E$176</definedName>
    <definedName name="Span">'WS1'!$G$2</definedName>
    <definedName name="SpanE">'WS1'!$H$15</definedName>
    <definedName name="SpanLength">'WS1'!$D$27</definedName>
    <definedName name="TFClass">'Mr CUST'!$E$42</definedName>
    <definedName name="ThCont">K!$B$70</definedName>
    <definedName name="ThExp">K!$B$14</definedName>
    <definedName name="ThGsummer">K!$B$126</definedName>
    <definedName name="ThGwinterP">K!$B$182</definedName>
    <definedName name="TSDef">VIBR!$G$7</definedName>
    <definedName name="ULen">'ULS-P 3&amp;4'!$G$125</definedName>
    <definedName name="ULSMandA">'ULS-P 1&amp;2 (2)'!$F$137</definedName>
    <definedName name="UseCorC">'WS1'!$F$649</definedName>
    <definedName name="UseLLF">CONSTR!$E$10</definedName>
    <definedName name="VibLF">VIBR!$E$5</definedName>
    <definedName name="WebClass">'Mr CUST'!$I$42</definedName>
    <definedName name="WindDn">WIND!$C$17</definedName>
    <definedName name="WindUp">WIND!$C$44</definedName>
    <definedName name="WLFactors">WIND!$F$5</definedName>
    <definedName name="years">FLS!$D$79</definedName>
    <definedName name="YMS">'WS1'!$D$14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7" i="56" l="1"/>
  <c r="F522" i="56"/>
  <c r="E108" i="56"/>
  <c r="E107" i="56"/>
  <c r="E78" i="56"/>
  <c r="E26" i="9"/>
  <c r="E10" i="55"/>
  <c r="H60" i="29"/>
  <c r="H45" i="29"/>
  <c r="H394" i="25"/>
  <c r="G394" i="25"/>
  <c r="F394" i="25"/>
  <c r="G384" i="25"/>
  <c r="F384" i="25"/>
  <c r="E384" i="25"/>
  <c r="G374" i="25"/>
  <c r="F374" i="25"/>
  <c r="E374" i="25"/>
  <c r="J3" i="1"/>
  <c r="D11" i="59" l="1"/>
  <c r="I30" i="1"/>
  <c r="I34" i="1"/>
  <c r="I33" i="1"/>
  <c r="J652" i="12"/>
  <c r="J651" i="12"/>
  <c r="J650" i="12"/>
  <c r="J643" i="12"/>
  <c r="J642" i="12"/>
  <c r="J641" i="12"/>
  <c r="J634" i="12"/>
  <c r="J633" i="12"/>
  <c r="J632" i="12"/>
  <c r="J571" i="12"/>
  <c r="J570" i="12"/>
  <c r="J569" i="12"/>
  <c r="J562" i="12"/>
  <c r="J561" i="12"/>
  <c r="J560" i="12"/>
  <c r="J553" i="12"/>
  <c r="J552" i="12"/>
  <c r="J551" i="12"/>
  <c r="J491" i="12"/>
  <c r="J490" i="12"/>
  <c r="J489" i="12"/>
  <c r="J482" i="12"/>
  <c r="J481" i="12"/>
  <c r="J480" i="12"/>
  <c r="J473" i="12"/>
  <c r="J472" i="12"/>
  <c r="J471" i="12"/>
  <c r="G122" i="56"/>
  <c r="G55" i="49" s="1"/>
  <c r="G118" i="56"/>
  <c r="G51" i="49" s="1"/>
  <c r="C123" i="56"/>
  <c r="C115" i="56"/>
  <c r="G121" i="56" s="1"/>
  <c r="G54" i="49" s="1"/>
  <c r="C114" i="56"/>
  <c r="C47" i="49" s="1"/>
  <c r="B5" i="11"/>
  <c r="F37" i="1"/>
  <c r="C48" i="49" l="1"/>
  <c r="G1528" i="56"/>
  <c r="F1528" i="56"/>
  <c r="E1528" i="56"/>
  <c r="G1502" i="56"/>
  <c r="F1502" i="56"/>
  <c r="E1502" i="56"/>
  <c r="F96" i="4" l="1"/>
  <c r="F95" i="4"/>
  <c r="F73" i="4"/>
  <c r="F72" i="4"/>
  <c r="G1571" i="56"/>
  <c r="I1764" i="56" l="1"/>
  <c r="B33" i="56"/>
  <c r="B32" i="56"/>
  <c r="B34" i="1" l="1"/>
  <c r="B33" i="1"/>
  <c r="E167" i="2" l="1"/>
  <c r="E47" i="2"/>
  <c r="E175" i="26" l="1"/>
  <c r="E162" i="26"/>
  <c r="C679" i="56" l="1"/>
  <c r="G16" i="11" l="1"/>
  <c r="G15" i="11"/>
  <c r="H16" i="11"/>
  <c r="H15" i="11"/>
  <c r="H14" i="11"/>
  <c r="G14" i="11"/>
  <c r="C673" i="56" l="1"/>
  <c r="C29" i="3" l="1"/>
  <c r="C28" i="3"/>
  <c r="C27" i="3"/>
  <c r="C26" i="3"/>
  <c r="C23" i="3"/>
  <c r="C22" i="3"/>
  <c r="C21" i="3"/>
  <c r="C38" i="3" s="1"/>
  <c r="E14" i="3"/>
  <c r="G1454" i="56" l="1"/>
  <c r="G105" i="67" l="1"/>
  <c r="G82" i="67"/>
  <c r="C1474" i="56"/>
  <c r="C1475" i="56"/>
  <c r="C1467" i="56"/>
  <c r="C1466" i="56"/>
  <c r="G1472" i="56"/>
  <c r="H1472" i="56"/>
  <c r="D78" i="67"/>
  <c r="D101" i="67"/>
  <c r="G1464" i="56"/>
  <c r="H1464" i="56"/>
  <c r="E95" i="67"/>
  <c r="E118" i="67"/>
  <c r="L7" i="66"/>
  <c r="G1190" i="56"/>
  <c r="F1472" i="56" l="1"/>
  <c r="F1464" i="56"/>
  <c r="D281" i="66"/>
  <c r="D172" i="66"/>
  <c r="D308" i="66"/>
  <c r="D450" i="66"/>
  <c r="D145" i="66"/>
  <c r="D423" i="66"/>
  <c r="D73" i="66"/>
  <c r="D217" i="66"/>
  <c r="D352" i="66"/>
  <c r="D487" i="66"/>
  <c r="D100" i="66"/>
  <c r="D244" i="66"/>
  <c r="D379" i="66"/>
  <c r="D514" i="66"/>
  <c r="G1309" i="56"/>
  <c r="H1291" i="56"/>
  <c r="H1309" i="56"/>
  <c r="G1291" i="56"/>
  <c r="G1299" i="56"/>
  <c r="G1317" i="56"/>
  <c r="H1299" i="56"/>
  <c r="H1317" i="56"/>
  <c r="D12" i="59"/>
  <c r="E117" i="67"/>
  <c r="E94" i="67"/>
  <c r="F75" i="67"/>
  <c r="F74" i="67"/>
  <c r="F70" i="67"/>
  <c r="F69" i="67"/>
  <c r="F68" i="67"/>
  <c r="F65" i="67"/>
  <c r="F64" i="67"/>
  <c r="F60" i="67"/>
  <c r="F59" i="67"/>
  <c r="F58" i="67"/>
  <c r="G33" i="67"/>
  <c r="G32" i="67"/>
  <c r="F1458" i="56" s="1"/>
  <c r="G31" i="67"/>
  <c r="C1458" i="56" s="1"/>
  <c r="G30" i="67"/>
  <c r="F1457" i="56" s="1"/>
  <c r="G29" i="67"/>
  <c r="C1457" i="56" s="1"/>
  <c r="L7" i="67"/>
  <c r="L6" i="67"/>
  <c r="L5" i="67"/>
  <c r="L4" i="67"/>
  <c r="F3" i="67"/>
  <c r="D3" i="67"/>
  <c r="E91" i="66"/>
  <c r="E190" i="66" s="1"/>
  <c r="G32" i="66"/>
  <c r="G31" i="66"/>
  <c r="F1194" i="56" s="1"/>
  <c r="G30" i="66"/>
  <c r="C1194" i="56" s="1"/>
  <c r="G29" i="66"/>
  <c r="F1193" i="56" s="1"/>
  <c r="G28" i="66"/>
  <c r="C1193" i="56" s="1"/>
  <c r="L31" i="66"/>
  <c r="L30" i="66"/>
  <c r="L29" i="66"/>
  <c r="L28" i="66"/>
  <c r="L27" i="66"/>
  <c r="L26" i="66"/>
  <c r="L25" i="66"/>
  <c r="L24" i="66"/>
  <c r="L23" i="66"/>
  <c r="L22" i="66"/>
  <c r="L21" i="66"/>
  <c r="L20" i="66"/>
  <c r="L19" i="66"/>
  <c r="L18" i="66"/>
  <c r="L17" i="66"/>
  <c r="L16" i="66"/>
  <c r="L15" i="66"/>
  <c r="D9" i="66"/>
  <c r="D9" i="67" s="1"/>
  <c r="L14" i="66"/>
  <c r="L13" i="66"/>
  <c r="L12" i="66"/>
  <c r="L11" i="66"/>
  <c r="L10" i="66"/>
  <c r="L9" i="66"/>
  <c r="L8" i="66"/>
  <c r="L6" i="66"/>
  <c r="L5" i="66"/>
  <c r="L4" i="66"/>
  <c r="F3" i="66"/>
  <c r="D3" i="66"/>
  <c r="E1475" i="56" l="1"/>
  <c r="D1475" i="56"/>
  <c r="E1467" i="56"/>
  <c r="D1474" i="56"/>
  <c r="E1466" i="56"/>
  <c r="D1467" i="56"/>
  <c r="D1466" i="56"/>
  <c r="E1474" i="56"/>
  <c r="E1464" i="56"/>
  <c r="C90" i="67" s="1"/>
  <c r="E1472" i="56"/>
  <c r="C113" i="67" s="1"/>
  <c r="F61" i="67"/>
  <c r="F76" i="67"/>
  <c r="C111" i="67" s="1"/>
  <c r="F1299" i="56"/>
  <c r="F1309" i="56"/>
  <c r="F1291" i="56"/>
  <c r="F1317" i="56"/>
  <c r="F71" i="67"/>
  <c r="F66" i="67"/>
  <c r="D82" i="67" s="1"/>
  <c r="E235" i="66"/>
  <c r="E118" i="66"/>
  <c r="E262" i="66"/>
  <c r="E397" i="66"/>
  <c r="E505" i="66"/>
  <c r="E441" i="66"/>
  <c r="E532" i="66"/>
  <c r="E468" i="66"/>
  <c r="E326" i="66"/>
  <c r="E370" i="66"/>
  <c r="E163" i="66"/>
  <c r="E299" i="66"/>
  <c r="O1715" i="56"/>
  <c r="O1712" i="56"/>
  <c r="C103" i="67" l="1"/>
  <c r="D105" i="67"/>
  <c r="E1309" i="56"/>
  <c r="C501" i="66" s="1"/>
  <c r="D1311" i="56"/>
  <c r="D1312" i="56"/>
  <c r="E1312" i="56"/>
  <c r="E1311" i="56"/>
  <c r="D1294" i="56"/>
  <c r="D1293" i="56"/>
  <c r="E1293" i="56"/>
  <c r="E1294" i="56"/>
  <c r="E1299" i="56"/>
  <c r="C464" i="66" s="1"/>
  <c r="D1302" i="56"/>
  <c r="E1302" i="56"/>
  <c r="D1301" i="56"/>
  <c r="E1301" i="56"/>
  <c r="D1319" i="56"/>
  <c r="D1320" i="56"/>
  <c r="E1319" i="56"/>
  <c r="E1320" i="56"/>
  <c r="E1291" i="56"/>
  <c r="C437" i="66" s="1"/>
  <c r="E1317" i="56"/>
  <c r="C528" i="66" s="1"/>
  <c r="C88" i="67"/>
  <c r="C80" i="67"/>
  <c r="F35" i="58"/>
  <c r="F23" i="58"/>
  <c r="F35" i="59"/>
  <c r="F23" i="59"/>
  <c r="E130" i="49"/>
  <c r="F15" i="48" l="1"/>
  <c r="G14" i="27"/>
  <c r="G16" i="48" s="1"/>
  <c r="F14" i="27" l="1"/>
  <c r="F16" i="48" s="1"/>
  <c r="F33" i="64" l="1"/>
  <c r="E21" i="64"/>
  <c r="G27" i="2" l="1"/>
  <c r="F33" i="61"/>
  <c r="G74" i="26" l="1"/>
  <c r="G73" i="26"/>
  <c r="G73" i="46" l="1"/>
  <c r="G81" i="61"/>
  <c r="G81" i="64" s="1"/>
  <c r="G74" i="46"/>
  <c r="G82" i="61"/>
  <c r="G82" i="64" s="1"/>
  <c r="G25" i="26"/>
  <c r="G26" i="26"/>
  <c r="G27" i="61" l="1"/>
  <c r="G27" i="64" s="1"/>
  <c r="G25" i="46"/>
  <c r="G28" i="61"/>
  <c r="G28" i="64" s="1"/>
  <c r="G26" i="46"/>
  <c r="E33" i="55"/>
  <c r="E331" i="9"/>
  <c r="F7" i="51" l="1"/>
  <c r="J76" i="54" l="1"/>
  <c r="J69" i="54"/>
  <c r="J49" i="54"/>
  <c r="J42" i="54"/>
  <c r="G44" i="54"/>
  <c r="G51" i="54"/>
  <c r="G71" i="54"/>
  <c r="G78" i="54"/>
  <c r="E78" i="54"/>
  <c r="E71" i="54"/>
  <c r="E44" i="54"/>
  <c r="B32" i="54"/>
  <c r="B1" i="51" l="1"/>
  <c r="D407" i="26" l="1"/>
  <c r="D394" i="26"/>
  <c r="D372" i="26"/>
  <c r="D359" i="26"/>
  <c r="D329" i="26"/>
  <c r="D316" i="26"/>
  <c r="D286" i="26"/>
  <c r="D273" i="26"/>
  <c r="D251" i="26"/>
  <c r="D238" i="26"/>
  <c r="D208" i="26"/>
  <c r="D195" i="26"/>
  <c r="D165" i="26"/>
  <c r="P1603" i="56" l="1"/>
  <c r="O1603" i="56"/>
  <c r="N1603" i="56"/>
  <c r="G1603" i="56"/>
  <c r="F1603" i="56"/>
  <c r="E1603" i="56"/>
  <c r="P1599" i="56"/>
  <c r="O1599" i="56"/>
  <c r="N1599" i="56"/>
  <c r="G1599" i="56"/>
  <c r="F1599" i="56"/>
  <c r="E1599" i="56"/>
  <c r="P1595" i="56"/>
  <c r="O1595" i="56"/>
  <c r="N1595" i="56"/>
  <c r="G1595" i="56"/>
  <c r="F1595" i="56"/>
  <c r="E1595" i="56"/>
  <c r="P1586" i="56"/>
  <c r="O1586" i="56"/>
  <c r="N1586" i="56"/>
  <c r="P1582" i="56"/>
  <c r="O1582" i="56"/>
  <c r="N1582" i="56"/>
  <c r="P1578" i="56"/>
  <c r="O1578" i="56"/>
  <c r="N1578" i="56"/>
  <c r="E163" i="2" l="1"/>
  <c r="E43" i="2"/>
  <c r="H36" i="11" l="1"/>
  <c r="H35" i="11"/>
  <c r="H34" i="11"/>
  <c r="G36" i="11"/>
  <c r="G35" i="11"/>
  <c r="G34" i="11"/>
  <c r="C202" i="25" l="1"/>
  <c r="C146" i="25"/>
  <c r="C90" i="25"/>
  <c r="C384" i="25"/>
  <c r="C316" i="25"/>
  <c r="C248" i="25"/>
  <c r="C192" i="25"/>
  <c r="C136" i="25"/>
  <c r="C80" i="25"/>
  <c r="C374" i="25"/>
  <c r="C306" i="25"/>
  <c r="C238" i="25"/>
  <c r="C182" i="25"/>
  <c r="C126" i="25"/>
  <c r="C70" i="25"/>
  <c r="C24" i="25"/>
  <c r="C14" i="25"/>
  <c r="C34" i="25"/>
  <c r="G209" i="56"/>
  <c r="G54" i="1" s="1"/>
  <c r="F48" i="56" l="1"/>
  <c r="C1331" i="56" l="1"/>
  <c r="C1330" i="56"/>
  <c r="C1329" i="56"/>
  <c r="I55" i="48"/>
  <c r="I93" i="48"/>
  <c r="I92" i="48"/>
  <c r="I91" i="48"/>
  <c r="E92" i="48"/>
  <c r="E91" i="48"/>
  <c r="E90" i="48"/>
  <c r="I54" i="48"/>
  <c r="I53" i="48"/>
  <c r="E54" i="48"/>
  <c r="E53" i="48"/>
  <c r="E52" i="48"/>
  <c r="F163" i="64"/>
  <c r="F158" i="64"/>
  <c r="F153" i="64"/>
  <c r="F148" i="64"/>
  <c r="H81" i="49"/>
  <c r="G707" i="12"/>
  <c r="H707" i="12" s="1"/>
  <c r="D46" i="51" s="1"/>
  <c r="D49" i="51" s="1"/>
  <c r="B710" i="12"/>
  <c r="E710" i="12" s="1"/>
  <c r="D232" i="28" s="1"/>
  <c r="B709" i="12"/>
  <c r="E709" i="12" s="1"/>
  <c r="D191" i="28" s="1"/>
  <c r="B707" i="12"/>
  <c r="D707" i="12" s="1"/>
  <c r="D109" i="28" s="1"/>
  <c r="B708" i="12"/>
  <c r="E708" i="12" s="1"/>
  <c r="D150" i="28" s="1"/>
  <c r="H326" i="25"/>
  <c r="G326" i="25"/>
  <c r="F326" i="25"/>
  <c r="H258" i="25"/>
  <c r="G258" i="25"/>
  <c r="F258" i="25"/>
  <c r="L15" i="27"/>
  <c r="B403" i="25"/>
  <c r="B335" i="25"/>
  <c r="B267" i="25"/>
  <c r="F934" i="56"/>
  <c r="C935" i="56"/>
  <c r="G923" i="56"/>
  <c r="G111" i="26"/>
  <c r="G110" i="26"/>
  <c r="F662" i="56" s="1"/>
  <c r="G109" i="26"/>
  <c r="C662" i="56" s="1"/>
  <c r="G108" i="26"/>
  <c r="F661" i="56" s="1"/>
  <c r="G107" i="26"/>
  <c r="C661" i="56" s="1"/>
  <c r="G1051" i="56"/>
  <c r="C34" i="51"/>
  <c r="F15" i="27"/>
  <c r="F24" i="1"/>
  <c r="E15" i="1"/>
  <c r="F6" i="27" s="1"/>
  <c r="E14" i="1"/>
  <c r="H84" i="56"/>
  <c r="L14" i="27"/>
  <c r="L13" i="27"/>
  <c r="L12" i="27"/>
  <c r="L11" i="27"/>
  <c r="L10" i="27"/>
  <c r="L9" i="27"/>
  <c r="L8" i="27"/>
  <c r="L7" i="27"/>
  <c r="L6" i="27"/>
  <c r="L5" i="27"/>
  <c r="L4" i="27"/>
  <c r="D24" i="3"/>
  <c r="G246" i="56"/>
  <c r="D16" i="3"/>
  <c r="C67" i="12"/>
  <c r="C49" i="12"/>
  <c r="C108" i="12"/>
  <c r="C91" i="12"/>
  <c r="C152" i="12"/>
  <c r="C132" i="12"/>
  <c r="G1586" i="56"/>
  <c r="F1586" i="56"/>
  <c r="E1586" i="56"/>
  <c r="G1582" i="56"/>
  <c r="F1582" i="56"/>
  <c r="E1582" i="56"/>
  <c r="G1578" i="56"/>
  <c r="F1578" i="56"/>
  <c r="E1578" i="56"/>
  <c r="D110" i="3"/>
  <c r="F86" i="3"/>
  <c r="F126" i="3" s="1"/>
  <c r="D70" i="3"/>
  <c r="G69" i="3"/>
  <c r="G109" i="3" s="1"/>
  <c r="H109" i="3" s="1"/>
  <c r="G47" i="3"/>
  <c r="H30" i="3"/>
  <c r="H29" i="3"/>
  <c r="D31" i="3"/>
  <c r="L13" i="54"/>
  <c r="L12" i="54"/>
  <c r="L11" i="54"/>
  <c r="L10" i="54"/>
  <c r="L9" i="54"/>
  <c r="L8" i="54"/>
  <c r="L7" i="54"/>
  <c r="L6" i="54"/>
  <c r="L5" i="54"/>
  <c r="L4" i="54"/>
  <c r="L8" i="58"/>
  <c r="L9" i="58"/>
  <c r="L7" i="58"/>
  <c r="L5" i="58"/>
  <c r="L6" i="58"/>
  <c r="L4" i="58"/>
  <c r="L7" i="47"/>
  <c r="L6" i="47"/>
  <c r="L5" i="47"/>
  <c r="L4" i="47"/>
  <c r="L9" i="48"/>
  <c r="L8" i="48"/>
  <c r="L7" i="48"/>
  <c r="L6" i="48"/>
  <c r="L5" i="48"/>
  <c r="L4" i="48"/>
  <c r="L7" i="64"/>
  <c r="L6" i="64"/>
  <c r="L5" i="64"/>
  <c r="L4" i="64"/>
  <c r="L7" i="46"/>
  <c r="L6" i="46"/>
  <c r="L5" i="46"/>
  <c r="L4" i="46"/>
  <c r="L7" i="45"/>
  <c r="L6" i="45"/>
  <c r="L5" i="45"/>
  <c r="L4" i="45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K4" i="9"/>
  <c r="L13" i="28"/>
  <c r="L12" i="28"/>
  <c r="L11" i="28"/>
  <c r="L10" i="28"/>
  <c r="L9" i="28"/>
  <c r="L8" i="28"/>
  <c r="L7" i="28"/>
  <c r="L6" i="28"/>
  <c r="L5" i="28"/>
  <c r="L4" i="28"/>
  <c r="L44" i="59"/>
  <c r="L45" i="59"/>
  <c r="L43" i="59"/>
  <c r="L41" i="59"/>
  <c r="L42" i="59"/>
  <c r="L40" i="59"/>
  <c r="L38" i="59"/>
  <c r="L39" i="59"/>
  <c r="L37" i="59"/>
  <c r="L35" i="59"/>
  <c r="L36" i="59"/>
  <c r="L34" i="59"/>
  <c r="L32" i="59"/>
  <c r="L33" i="59"/>
  <c r="L31" i="59"/>
  <c r="L29" i="59"/>
  <c r="L30" i="59"/>
  <c r="L28" i="59"/>
  <c r="L26" i="59"/>
  <c r="L27" i="59"/>
  <c r="L25" i="59"/>
  <c r="L23" i="59"/>
  <c r="L24" i="59"/>
  <c r="L22" i="59"/>
  <c r="L20" i="59"/>
  <c r="L21" i="59"/>
  <c r="L19" i="59"/>
  <c r="L17" i="59"/>
  <c r="L18" i="59"/>
  <c r="L16" i="59"/>
  <c r="L14" i="59"/>
  <c r="L15" i="59"/>
  <c r="L13" i="59"/>
  <c r="L11" i="59"/>
  <c r="L12" i="59"/>
  <c r="L10" i="59"/>
  <c r="L8" i="59"/>
  <c r="L9" i="59"/>
  <c r="L7" i="59"/>
  <c r="L6" i="59"/>
  <c r="L5" i="59"/>
  <c r="L4" i="59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1" i="61"/>
  <c r="L30" i="61"/>
  <c r="L29" i="61"/>
  <c r="L28" i="61"/>
  <c r="L27" i="61"/>
  <c r="L26" i="61"/>
  <c r="L25" i="61"/>
  <c r="L24" i="61"/>
  <c r="L23" i="61"/>
  <c r="L22" i="61"/>
  <c r="L21" i="61"/>
  <c r="L20" i="61"/>
  <c r="L19" i="61"/>
  <c r="L18" i="61"/>
  <c r="L17" i="61"/>
  <c r="L16" i="61"/>
  <c r="L15" i="61"/>
  <c r="L14" i="61"/>
  <c r="L13" i="61"/>
  <c r="L12" i="61"/>
  <c r="L11" i="61"/>
  <c r="L10" i="61"/>
  <c r="L9" i="61"/>
  <c r="L8" i="61"/>
  <c r="L7" i="61"/>
  <c r="L6" i="61"/>
  <c r="L5" i="61"/>
  <c r="L4" i="61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11" i="26"/>
  <c r="L10" i="26"/>
  <c r="L9" i="26"/>
  <c r="L8" i="26"/>
  <c r="L7" i="26"/>
  <c r="L6" i="26"/>
  <c r="L5" i="26"/>
  <c r="L4" i="26"/>
  <c r="L11" i="5"/>
  <c r="L10" i="5"/>
  <c r="L9" i="5"/>
  <c r="L8" i="5"/>
  <c r="L7" i="5"/>
  <c r="L6" i="5"/>
  <c r="L5" i="5"/>
  <c r="L4" i="5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6" i="11"/>
  <c r="L5" i="11"/>
  <c r="L4" i="11"/>
  <c r="D25" i="55"/>
  <c r="I31" i="1"/>
  <c r="I32" i="1"/>
  <c r="E28" i="1"/>
  <c r="D22" i="55"/>
  <c r="D23" i="55"/>
  <c r="E8" i="55"/>
  <c r="F227" i="56"/>
  <c r="G247" i="56"/>
  <c r="G26" i="2" s="1"/>
  <c r="E367" i="56"/>
  <c r="C104" i="56"/>
  <c r="G120" i="56"/>
  <c r="C102" i="56"/>
  <c r="F232" i="56" s="1"/>
  <c r="F486" i="56" s="1"/>
  <c r="H13" i="55"/>
  <c r="G104" i="55" s="1"/>
  <c r="D48" i="55"/>
  <c r="E265" i="56"/>
  <c r="H12" i="55"/>
  <c r="G94" i="55" s="1"/>
  <c r="D41" i="55"/>
  <c r="H8" i="1"/>
  <c r="E13" i="1"/>
  <c r="E12" i="1"/>
  <c r="E9" i="55"/>
  <c r="H7" i="1"/>
  <c r="J551" i="56"/>
  <c r="D510" i="56"/>
  <c r="J556" i="56"/>
  <c r="F23" i="1"/>
  <c r="G12" i="48" s="1"/>
  <c r="F39" i="1"/>
  <c r="G501" i="56" s="1"/>
  <c r="G26" i="29" s="1"/>
  <c r="G502" i="56"/>
  <c r="J535" i="56"/>
  <c r="H510" i="56"/>
  <c r="J541" i="56"/>
  <c r="F308" i="9"/>
  <c r="G370" i="9"/>
  <c r="G360" i="9"/>
  <c r="F301" i="9"/>
  <c r="E48" i="1"/>
  <c r="F338" i="9" s="1"/>
  <c r="D322" i="9"/>
  <c r="D320" i="9"/>
  <c r="D321" i="9"/>
  <c r="D350" i="9"/>
  <c r="D341" i="9"/>
  <c r="F230" i="56"/>
  <c r="G46" i="1"/>
  <c r="G64" i="4" s="1"/>
  <c r="F31" i="28" s="1"/>
  <c r="D49" i="1"/>
  <c r="G47" i="1"/>
  <c r="G65" i="4" s="1"/>
  <c r="F33" i="28" s="1"/>
  <c r="E46" i="1"/>
  <c r="G57" i="4" s="1"/>
  <c r="F13" i="28" s="1"/>
  <c r="E47" i="1"/>
  <c r="G58" i="4" s="1"/>
  <c r="F16" i="28" s="1"/>
  <c r="D76" i="28"/>
  <c r="F228" i="56"/>
  <c r="F482" i="56" s="1"/>
  <c r="G13" i="29" s="1"/>
  <c r="H239" i="28"/>
  <c r="D239" i="28"/>
  <c r="H157" i="28"/>
  <c r="D157" i="28"/>
  <c r="H117" i="28"/>
  <c r="D198" i="28"/>
  <c r="H198" i="28"/>
  <c r="D58" i="56"/>
  <c r="C179" i="56" s="1"/>
  <c r="C180" i="56"/>
  <c r="F9" i="51" s="1"/>
  <c r="D39" i="51"/>
  <c r="D38" i="51"/>
  <c r="B16" i="51"/>
  <c r="G64" i="28"/>
  <c r="G52" i="28"/>
  <c r="D46" i="1"/>
  <c r="H96" i="9" s="1"/>
  <c r="D47" i="1"/>
  <c r="H119" i="9" s="1"/>
  <c r="F46" i="1"/>
  <c r="H97" i="9" s="1"/>
  <c r="F47" i="1"/>
  <c r="F85" i="56"/>
  <c r="I12" i="1"/>
  <c r="E36" i="49"/>
  <c r="B118" i="49"/>
  <c r="E54" i="50"/>
  <c r="H69" i="56"/>
  <c r="C74" i="56" s="1"/>
  <c r="F62" i="50"/>
  <c r="C28" i="49"/>
  <c r="C29" i="49"/>
  <c r="C30" i="49"/>
  <c r="C31" i="49"/>
  <c r="H135" i="56"/>
  <c r="C140" i="56" s="1"/>
  <c r="C83" i="49" s="1"/>
  <c r="C122" i="56"/>
  <c r="D54" i="49" s="1"/>
  <c r="E129" i="56"/>
  <c r="F60" i="49" s="1"/>
  <c r="G27" i="29"/>
  <c r="J1" i="1"/>
  <c r="I13" i="1"/>
  <c r="E20" i="7"/>
  <c r="E1488" i="56"/>
  <c r="D26" i="7" s="1"/>
  <c r="E66" i="54"/>
  <c r="E67" i="54" s="1"/>
  <c r="E39" i="54"/>
  <c r="E40" i="54" s="1"/>
  <c r="E59" i="22"/>
  <c r="E62" i="22"/>
  <c r="F62" i="22" s="1"/>
  <c r="G60" i="3"/>
  <c r="H60" i="3" s="1"/>
  <c r="G61" i="3"/>
  <c r="H61" i="3" s="1"/>
  <c r="G62" i="3"/>
  <c r="H62" i="3" s="1"/>
  <c r="G65" i="3"/>
  <c r="H65" i="3" s="1"/>
  <c r="G66" i="3"/>
  <c r="G106" i="3" s="1"/>
  <c r="G67" i="3"/>
  <c r="H67" i="3" s="1"/>
  <c r="G68" i="3"/>
  <c r="G108" i="3" s="1"/>
  <c r="H108" i="3" s="1"/>
  <c r="E67" i="22"/>
  <c r="E70" i="22"/>
  <c r="F70" i="22" s="1"/>
  <c r="H6" i="1"/>
  <c r="H5" i="1"/>
  <c r="F231" i="56"/>
  <c r="F229" i="56"/>
  <c r="F483" i="56" s="1"/>
  <c r="G14" i="29" s="1"/>
  <c r="D48" i="1"/>
  <c r="G50" i="9" s="1"/>
  <c r="F18" i="9"/>
  <c r="F61" i="50"/>
  <c r="B1551" i="56"/>
  <c r="B1552" i="56"/>
  <c r="B1556" i="56"/>
  <c r="B1557" i="56"/>
  <c r="B1561" i="56"/>
  <c r="B1562" i="56"/>
  <c r="B1566" i="56"/>
  <c r="B1567" i="56"/>
  <c r="F17" i="9"/>
  <c r="E22" i="22"/>
  <c r="E19" i="22"/>
  <c r="F16" i="9"/>
  <c r="E108" i="22"/>
  <c r="F108" i="22" s="1"/>
  <c r="E111" i="22"/>
  <c r="E119" i="22"/>
  <c r="E116" i="22"/>
  <c r="F73" i="58"/>
  <c r="F74" i="58"/>
  <c r="E78" i="22"/>
  <c r="E75" i="22"/>
  <c r="F75" i="22" s="1"/>
  <c r="E27" i="22"/>
  <c r="E30" i="22"/>
  <c r="E124" i="22"/>
  <c r="F124" i="22" s="1"/>
  <c r="E127" i="22"/>
  <c r="F127" i="22" s="1"/>
  <c r="F291" i="9"/>
  <c r="F284" i="9"/>
  <c r="H1" i="56"/>
  <c r="D255" i="56" s="1"/>
  <c r="H89" i="55"/>
  <c r="F89" i="55"/>
  <c r="J920" i="12"/>
  <c r="J929" i="12" s="1"/>
  <c r="I920" i="12"/>
  <c r="I929" i="12" s="1"/>
  <c r="J895" i="12"/>
  <c r="J904" i="12" s="1"/>
  <c r="I895" i="12"/>
  <c r="I904" i="12" s="1"/>
  <c r="F74" i="56"/>
  <c r="H37" i="50"/>
  <c r="E7" i="55"/>
  <c r="G373" i="9"/>
  <c r="G369" i="9"/>
  <c r="G363" i="9"/>
  <c r="G359" i="9"/>
  <c r="G1544" i="56"/>
  <c r="F1544" i="56"/>
  <c r="E1544" i="56"/>
  <c r="G1536" i="56"/>
  <c r="F1536" i="56"/>
  <c r="E1536" i="56"/>
  <c r="G1518" i="56"/>
  <c r="F1518" i="56"/>
  <c r="E1518" i="56"/>
  <c r="G1510" i="56"/>
  <c r="F1510" i="56"/>
  <c r="E1510" i="56"/>
  <c r="D70" i="49"/>
  <c r="D66" i="49"/>
  <c r="D120" i="49"/>
  <c r="D5" i="51"/>
  <c r="E10" i="2" s="1"/>
  <c r="F77" i="3"/>
  <c r="G77" i="3" s="1"/>
  <c r="F78" i="3"/>
  <c r="G78" i="3" s="1"/>
  <c r="F79" i="3"/>
  <c r="G79" i="3" s="1"/>
  <c r="F82" i="3"/>
  <c r="F122" i="3" s="1"/>
  <c r="G122" i="3" s="1"/>
  <c r="F83" i="3"/>
  <c r="G83" i="3" s="1"/>
  <c r="F84" i="3"/>
  <c r="G84" i="3" s="1"/>
  <c r="F85" i="3"/>
  <c r="G85" i="3" s="1"/>
  <c r="D30" i="50"/>
  <c r="G64" i="50"/>
  <c r="D28" i="50"/>
  <c r="F83" i="58"/>
  <c r="F84" i="58"/>
  <c r="H1403" i="56"/>
  <c r="F77" i="11"/>
  <c r="F74" i="11"/>
  <c r="F76" i="11"/>
  <c r="C37" i="11"/>
  <c r="C77" i="11"/>
  <c r="C36" i="11"/>
  <c r="C76" i="11" s="1"/>
  <c r="F75" i="11"/>
  <c r="C35" i="11"/>
  <c r="C75" i="11" s="1"/>
  <c r="C34" i="11"/>
  <c r="C74" i="11" s="1"/>
  <c r="F57" i="11"/>
  <c r="F56" i="11"/>
  <c r="F54" i="11"/>
  <c r="F55" i="11"/>
  <c r="C55" i="11"/>
  <c r="C56" i="11"/>
  <c r="C57" i="11"/>
  <c r="C54" i="11"/>
  <c r="F37" i="11"/>
  <c r="F17" i="11"/>
  <c r="H355" i="9"/>
  <c r="F355" i="9"/>
  <c r="F3" i="11"/>
  <c r="D3" i="11"/>
  <c r="H1431" i="56"/>
  <c r="G43" i="58"/>
  <c r="G41" i="58"/>
  <c r="G790" i="56"/>
  <c r="G45" i="10"/>
  <c r="E92" i="10"/>
  <c r="E135" i="10" s="1"/>
  <c r="F102" i="22"/>
  <c r="F53" i="22"/>
  <c r="F5" i="22"/>
  <c r="E53" i="54"/>
  <c r="E56" i="54" s="1"/>
  <c r="E57" i="54" s="1"/>
  <c r="E48" i="54"/>
  <c r="E51" i="54" s="1"/>
  <c r="E19" i="54"/>
  <c r="E20" i="54"/>
  <c r="E21" i="54"/>
  <c r="E26" i="54"/>
  <c r="E27" i="54"/>
  <c r="E28" i="54"/>
  <c r="E72" i="54"/>
  <c r="E45" i="54"/>
  <c r="F3" i="54"/>
  <c r="D3" i="54"/>
  <c r="F3" i="55"/>
  <c r="D3" i="55"/>
  <c r="F3" i="51"/>
  <c r="D3" i="51"/>
  <c r="F3" i="49"/>
  <c r="D3" i="49"/>
  <c r="F3" i="2"/>
  <c r="D3" i="2"/>
  <c r="F3" i="29"/>
  <c r="D3" i="29"/>
  <c r="F3" i="7"/>
  <c r="D3" i="7"/>
  <c r="F3" i="27"/>
  <c r="F3" i="10"/>
  <c r="F3" i="59"/>
  <c r="F3" i="28"/>
  <c r="F3" i="9"/>
  <c r="F3" i="48"/>
  <c r="F3" i="47"/>
  <c r="F3" i="58"/>
  <c r="F140" i="46"/>
  <c r="C1352" i="56" s="1"/>
  <c r="F145" i="46"/>
  <c r="F150" i="46"/>
  <c r="C1353" i="56" s="1"/>
  <c r="F14" i="9"/>
  <c r="D3" i="9"/>
  <c r="F79" i="58"/>
  <c r="F78" i="58"/>
  <c r="F77" i="58"/>
  <c r="F69" i="58"/>
  <c r="F68" i="58"/>
  <c r="F67" i="58"/>
  <c r="F86" i="47"/>
  <c r="F81" i="47"/>
  <c r="F76" i="47"/>
  <c r="F71" i="47"/>
  <c r="F164" i="64"/>
  <c r="F159" i="64"/>
  <c r="F157" i="64"/>
  <c r="F154" i="64"/>
  <c r="F149" i="64"/>
  <c r="F147" i="64"/>
  <c r="G123" i="64"/>
  <c r="C1407" i="56" s="1"/>
  <c r="G125" i="64"/>
  <c r="E184" i="64"/>
  <c r="E173" i="64"/>
  <c r="C1412" i="56"/>
  <c r="G121" i="64"/>
  <c r="C1406" i="56" s="1"/>
  <c r="C1411" i="56"/>
  <c r="G124" i="64"/>
  <c r="F1407" i="56" s="1"/>
  <c r="G122" i="64"/>
  <c r="F1406" i="56" s="1"/>
  <c r="G45" i="58"/>
  <c r="F3" i="64"/>
  <c r="D3" i="64"/>
  <c r="F87" i="47"/>
  <c r="F82" i="47"/>
  <c r="F80" i="47"/>
  <c r="F77" i="47"/>
  <c r="F72" i="47"/>
  <c r="F70" i="47"/>
  <c r="H1372" i="56"/>
  <c r="D91" i="47" s="1"/>
  <c r="D152" i="26"/>
  <c r="D103" i="3"/>
  <c r="D63" i="3"/>
  <c r="G45" i="59"/>
  <c r="E158" i="26"/>
  <c r="E201" i="26" s="1"/>
  <c r="G45" i="47"/>
  <c r="G41" i="59"/>
  <c r="C1054" i="56" s="1"/>
  <c r="E106" i="59"/>
  <c r="E135" i="59" s="1"/>
  <c r="G43" i="59"/>
  <c r="C1055" i="56" s="1"/>
  <c r="G42" i="59"/>
  <c r="F1054" i="56" s="1"/>
  <c r="G44" i="59"/>
  <c r="F1055" i="56" s="1"/>
  <c r="H1344" i="56"/>
  <c r="G41" i="47"/>
  <c r="C1375" i="56" s="1"/>
  <c r="E97" i="47"/>
  <c r="G43" i="47"/>
  <c r="C1376" i="56" s="1"/>
  <c r="E110" i="47"/>
  <c r="E126" i="58"/>
  <c r="E103" i="58"/>
  <c r="D11" i="58"/>
  <c r="D12" i="58"/>
  <c r="G107" i="46"/>
  <c r="C1347" i="56" s="1"/>
  <c r="G111" i="46"/>
  <c r="E163" i="46"/>
  <c r="F155" i="46"/>
  <c r="G109" i="46"/>
  <c r="C1348" i="56" s="1"/>
  <c r="E175" i="46"/>
  <c r="G44" i="58"/>
  <c r="G42" i="58"/>
  <c r="D3" i="58"/>
  <c r="G110" i="46"/>
  <c r="F1348" i="56" s="1"/>
  <c r="G108" i="46"/>
  <c r="F1347" i="56" s="1"/>
  <c r="G42" i="47"/>
  <c r="F1375" i="56" s="1"/>
  <c r="G44" i="47"/>
  <c r="F1376" i="56" s="1"/>
  <c r="G41" i="10"/>
  <c r="C793" i="56" s="1"/>
  <c r="G43" i="10"/>
  <c r="C794" i="56" s="1"/>
  <c r="G42" i="10"/>
  <c r="F793" i="56" s="1"/>
  <c r="G44" i="10"/>
  <c r="F794" i="56" s="1"/>
  <c r="C934" i="56"/>
  <c r="E184" i="61"/>
  <c r="E270" i="61" s="1"/>
  <c r="E214" i="61"/>
  <c r="E257" i="61"/>
  <c r="E291" i="61"/>
  <c r="E334" i="61"/>
  <c r="F935" i="56"/>
  <c r="E377" i="61"/>
  <c r="E411" i="61"/>
  <c r="D3" i="47"/>
  <c r="D3" i="48"/>
  <c r="F36" i="1"/>
  <c r="D3" i="28"/>
  <c r="D3" i="59"/>
  <c r="D3" i="10"/>
  <c r="D3" i="27"/>
  <c r="D132" i="3"/>
  <c r="D131" i="3"/>
  <c r="D92" i="3"/>
  <c r="D91" i="3"/>
  <c r="D53" i="3"/>
  <c r="D52" i="3"/>
  <c r="F3" i="3"/>
  <c r="D3" i="3"/>
  <c r="C123" i="3"/>
  <c r="C124" i="3"/>
  <c r="C68" i="3"/>
  <c r="C82" i="3"/>
  <c r="C118" i="3"/>
  <c r="C119" i="3"/>
  <c r="C117" i="3"/>
  <c r="G117" i="3"/>
  <c r="G118" i="3"/>
  <c r="G119" i="3"/>
  <c r="H102" i="3"/>
  <c r="H101" i="3"/>
  <c r="H100" i="3"/>
  <c r="H22" i="3"/>
  <c r="H23" i="3"/>
  <c r="H27" i="3"/>
  <c r="H28" i="3"/>
  <c r="H26" i="3"/>
  <c r="H21" i="3"/>
  <c r="G39" i="3"/>
  <c r="G40" i="3"/>
  <c r="G44" i="3"/>
  <c r="G45" i="3"/>
  <c r="G46" i="3"/>
  <c r="G43" i="3"/>
  <c r="G38" i="3"/>
  <c r="F3" i="39"/>
  <c r="D3" i="39"/>
  <c r="I1" i="1"/>
  <c r="G1" i="1"/>
  <c r="F38" i="1"/>
  <c r="F3" i="25"/>
  <c r="D3" i="25"/>
  <c r="G238" i="25"/>
  <c r="F238" i="25"/>
  <c r="E238" i="25"/>
  <c r="G306" i="25"/>
  <c r="F306" i="25"/>
  <c r="E306" i="25"/>
  <c r="G202" i="25"/>
  <c r="F202" i="25"/>
  <c r="E202" i="25"/>
  <c r="G192" i="25"/>
  <c r="F192" i="25"/>
  <c r="E192" i="25"/>
  <c r="G182" i="25"/>
  <c r="F182" i="25"/>
  <c r="E182" i="25"/>
  <c r="G136" i="25"/>
  <c r="G90" i="25"/>
  <c r="F90" i="25"/>
  <c r="E90" i="25"/>
  <c r="G80" i="25"/>
  <c r="F80" i="25"/>
  <c r="E80" i="25"/>
  <c r="G70" i="25"/>
  <c r="F70" i="25"/>
  <c r="E70" i="25"/>
  <c r="G34" i="25"/>
  <c r="F34" i="25"/>
  <c r="E34" i="25"/>
  <c r="G24" i="25"/>
  <c r="F24" i="25"/>
  <c r="E24" i="25"/>
  <c r="G14" i="25"/>
  <c r="F14" i="25"/>
  <c r="E14" i="25"/>
  <c r="G248" i="25"/>
  <c r="F248" i="25"/>
  <c r="E248" i="25"/>
  <c r="G316" i="25"/>
  <c r="F316" i="25"/>
  <c r="E316" i="25"/>
  <c r="F136" i="25"/>
  <c r="E136" i="25"/>
  <c r="G146" i="25"/>
  <c r="G126" i="25"/>
  <c r="F146" i="25"/>
  <c r="F126" i="25"/>
  <c r="E146" i="25"/>
  <c r="E126" i="25"/>
  <c r="F3" i="4"/>
  <c r="D3" i="4"/>
  <c r="H35" i="50"/>
  <c r="H36" i="50"/>
  <c r="H34" i="50"/>
  <c r="D27" i="50"/>
  <c r="D26" i="50"/>
  <c r="C21" i="50"/>
  <c r="C22" i="50"/>
  <c r="C19" i="50"/>
  <c r="C20" i="50"/>
  <c r="C18" i="50"/>
  <c r="D16" i="50"/>
  <c r="D13" i="50"/>
  <c r="D14" i="50"/>
  <c r="D12" i="50"/>
  <c r="C65" i="56"/>
  <c r="C27" i="49"/>
  <c r="C33" i="49"/>
  <c r="H79" i="49"/>
  <c r="H80" i="49"/>
  <c r="H78" i="49"/>
  <c r="D65" i="49"/>
  <c r="D64" i="49"/>
  <c r="C29" i="51"/>
  <c r="D20" i="51"/>
  <c r="H63" i="29"/>
  <c r="H64" i="29"/>
  <c r="H65" i="29"/>
  <c r="H44" i="29"/>
  <c r="H48" i="29"/>
  <c r="H49" i="29"/>
  <c r="H50" i="29"/>
  <c r="H58" i="29"/>
  <c r="H59" i="29"/>
  <c r="H43" i="29"/>
  <c r="H36" i="2"/>
  <c r="D36" i="2"/>
  <c r="G374" i="9"/>
  <c r="G364" i="9"/>
  <c r="F3" i="5"/>
  <c r="D3" i="5"/>
  <c r="F3" i="45"/>
  <c r="D3" i="45"/>
  <c r="F3" i="22"/>
  <c r="D3" i="22"/>
  <c r="F14" i="22"/>
  <c r="F11" i="22"/>
  <c r="F3" i="26"/>
  <c r="D3" i="26"/>
  <c r="F3" i="46"/>
  <c r="D3" i="46"/>
  <c r="F3" i="61"/>
  <c r="D3" i="61"/>
  <c r="E83" i="54"/>
  <c r="E84" i="54" s="1"/>
  <c r="F3" i="38"/>
  <c r="D3" i="38"/>
  <c r="E60" i="38"/>
  <c r="D60" i="38"/>
  <c r="E52" i="38"/>
  <c r="D52" i="38"/>
  <c r="E44" i="38"/>
  <c r="D44" i="38"/>
  <c r="E33" i="38"/>
  <c r="D33" i="38"/>
  <c r="E25" i="38"/>
  <c r="D25" i="38"/>
  <c r="E17" i="38"/>
  <c r="D17" i="38"/>
  <c r="C78" i="3"/>
  <c r="C60" i="3"/>
  <c r="E274" i="9" l="1"/>
  <c r="E56" i="55"/>
  <c r="G10" i="27"/>
  <c r="G11" i="27" s="1"/>
  <c r="G13" i="48"/>
  <c r="G16" i="2"/>
  <c r="F485" i="56"/>
  <c r="G16" i="29" s="1"/>
  <c r="G15" i="2"/>
  <c r="F484" i="56"/>
  <c r="G15" i="29" s="1"/>
  <c r="H258" i="56"/>
  <c r="L535" i="56" s="1"/>
  <c r="R264" i="56" s="1"/>
  <c r="F481" i="56"/>
  <c r="G12" i="29" s="1"/>
  <c r="F233" i="56"/>
  <c r="F487" i="56" s="1"/>
  <c r="H256" i="56"/>
  <c r="H255" i="56"/>
  <c r="H511" i="56" s="1"/>
  <c r="G13" i="2"/>
  <c r="G14" i="2"/>
  <c r="C118" i="56"/>
  <c r="G53" i="49"/>
  <c r="G123" i="56"/>
  <c r="G56" i="49" s="1"/>
  <c r="H75" i="11"/>
  <c r="G75" i="11"/>
  <c r="H76" i="11"/>
  <c r="G76" i="11"/>
  <c r="G17" i="11"/>
  <c r="H17" i="11"/>
  <c r="E21" i="3"/>
  <c r="H33" i="29"/>
  <c r="L25" i="12" s="1"/>
  <c r="D33" i="29"/>
  <c r="L28" i="12" s="1"/>
  <c r="D110" i="58"/>
  <c r="D87" i="58"/>
  <c r="C1447" i="56"/>
  <c r="C1446" i="56"/>
  <c r="C1445" i="56"/>
  <c r="D485" i="59"/>
  <c r="D335" i="59"/>
  <c r="D191" i="59"/>
  <c r="D456" i="59"/>
  <c r="D306" i="59"/>
  <c r="D162" i="59"/>
  <c r="D553" i="59"/>
  <c r="D410" i="59"/>
  <c r="D267" i="59"/>
  <c r="D115" i="59"/>
  <c r="D524" i="59"/>
  <c r="D381" i="59"/>
  <c r="D238" i="59"/>
  <c r="D86" i="59"/>
  <c r="D306" i="10"/>
  <c r="D220" i="10"/>
  <c r="D142" i="10"/>
  <c r="D293" i="10"/>
  <c r="D207" i="10"/>
  <c r="D129" i="10"/>
  <c r="D341" i="10"/>
  <c r="D263" i="10"/>
  <c r="D185" i="10"/>
  <c r="D99" i="10"/>
  <c r="D328" i="10"/>
  <c r="D250" i="10"/>
  <c r="D172" i="10"/>
  <c r="D86" i="10"/>
  <c r="D418" i="61"/>
  <c r="D341" i="61"/>
  <c r="D264" i="61"/>
  <c r="D178" i="61"/>
  <c r="D405" i="61"/>
  <c r="D328" i="61"/>
  <c r="D251" i="61"/>
  <c r="D165" i="61"/>
  <c r="D384" i="61"/>
  <c r="D298" i="61"/>
  <c r="D221" i="61"/>
  <c r="D371" i="61"/>
  <c r="D285" i="61"/>
  <c r="D208" i="61"/>
  <c r="E18" i="7"/>
  <c r="G119" i="56"/>
  <c r="G52" i="49" s="1"/>
  <c r="F17" i="48"/>
  <c r="E128" i="56"/>
  <c r="F59" i="49" s="1"/>
  <c r="G97" i="55"/>
  <c r="G103" i="55"/>
  <c r="C101" i="3"/>
  <c r="C39" i="3"/>
  <c r="C61" i="3"/>
  <c r="H103" i="3"/>
  <c r="G120" i="3"/>
  <c r="G74" i="11"/>
  <c r="H74" i="11"/>
  <c r="F78" i="47"/>
  <c r="E505" i="59"/>
  <c r="G93" i="55"/>
  <c r="G107" i="55"/>
  <c r="E287" i="59"/>
  <c r="E476" i="59"/>
  <c r="E430" i="59"/>
  <c r="F75" i="58"/>
  <c r="D88" i="58" s="1"/>
  <c r="F70" i="58"/>
  <c r="F85" i="58"/>
  <c r="C120" i="58" s="1"/>
  <c r="E390" i="61"/>
  <c r="D71" i="3"/>
  <c r="G1422" i="56"/>
  <c r="D157" i="46"/>
  <c r="D169" i="46"/>
  <c r="E227" i="61"/>
  <c r="E304" i="61"/>
  <c r="E322" i="26"/>
  <c r="E365" i="26"/>
  <c r="E424" i="61"/>
  <c r="H62" i="9"/>
  <c r="H69" i="3"/>
  <c r="H77" i="11"/>
  <c r="G77" i="11"/>
  <c r="H37" i="11"/>
  <c r="G37" i="11"/>
  <c r="G108" i="55"/>
  <c r="C707" i="12"/>
  <c r="D108" i="28" s="1"/>
  <c r="D113" i="28" s="1"/>
  <c r="F73" i="47"/>
  <c r="F80" i="58"/>
  <c r="G98" i="55"/>
  <c r="E244" i="26"/>
  <c r="E334" i="10"/>
  <c r="N386" i="56"/>
  <c r="N284" i="56"/>
  <c r="N385" i="56"/>
  <c r="N283" i="56"/>
  <c r="E61" i="2" s="1"/>
  <c r="N390" i="56"/>
  <c r="E186" i="2" s="1"/>
  <c r="N288" i="56"/>
  <c r="C710" i="12"/>
  <c r="D230" i="28" s="1"/>
  <c r="D235" i="28" s="1"/>
  <c r="H55" i="11"/>
  <c r="G55" i="11"/>
  <c r="H57" i="11"/>
  <c r="G57" i="11"/>
  <c r="H56" i="11"/>
  <c r="G56" i="11"/>
  <c r="H54" i="11"/>
  <c r="G54" i="11"/>
  <c r="F123" i="3"/>
  <c r="G123" i="3" s="1"/>
  <c r="C1567" i="56"/>
  <c r="D1567" i="56" s="1"/>
  <c r="G86" i="3"/>
  <c r="E22" i="54"/>
  <c r="F83" i="47"/>
  <c r="F88" i="47"/>
  <c r="E29" i="54"/>
  <c r="F22" i="22"/>
  <c r="F30" i="22"/>
  <c r="F78" i="22"/>
  <c r="F119" i="22"/>
  <c r="F111" i="22"/>
  <c r="F19" i="22"/>
  <c r="F27" i="22"/>
  <c r="F116" i="22"/>
  <c r="F59" i="22"/>
  <c r="F67" i="22"/>
  <c r="F124" i="3"/>
  <c r="G124" i="3" s="1"/>
  <c r="E52" i="54"/>
  <c r="C1552" i="56"/>
  <c r="D1552" i="56" s="1"/>
  <c r="C77" i="3"/>
  <c r="D111" i="3"/>
  <c r="E79" i="54"/>
  <c r="H68" i="3"/>
  <c r="G41" i="3"/>
  <c r="F125" i="3"/>
  <c r="G125" i="3" s="1"/>
  <c r="H66" i="3"/>
  <c r="G105" i="3"/>
  <c r="H105" i="3" s="1"/>
  <c r="F100" i="3"/>
  <c r="E100" i="3"/>
  <c r="E60" i="3"/>
  <c r="F21" i="3"/>
  <c r="F60" i="3"/>
  <c r="G107" i="3"/>
  <c r="H107" i="3" s="1"/>
  <c r="E175" i="2"/>
  <c r="G25" i="2"/>
  <c r="E55" i="2"/>
  <c r="G12" i="2"/>
  <c r="D257" i="56"/>
  <c r="L551" i="56" s="1"/>
  <c r="R366" i="56" s="1"/>
  <c r="C1332" i="56"/>
  <c r="I707" i="12"/>
  <c r="D47" i="51" s="1"/>
  <c r="E256" i="10"/>
  <c r="E105" i="10"/>
  <c r="E226" i="10" s="1"/>
  <c r="C1557" i="56"/>
  <c r="D1557" i="56" s="1"/>
  <c r="C108" i="3"/>
  <c r="C85" i="3"/>
  <c r="G36" i="4"/>
  <c r="G35" i="4" s="1"/>
  <c r="E44" i="4" s="1"/>
  <c r="C709" i="12"/>
  <c r="D189" i="28" s="1"/>
  <c r="D194" i="28" s="1"/>
  <c r="C100" i="3"/>
  <c r="C1562" i="56"/>
  <c r="D1562" i="56" s="1"/>
  <c r="E25" i="28"/>
  <c r="E42" i="28" s="1"/>
  <c r="C46" i="3"/>
  <c r="C125" i="3"/>
  <c r="C122" i="3"/>
  <c r="C43" i="3"/>
  <c r="E279" i="26"/>
  <c r="E171" i="26"/>
  <c r="E178" i="10"/>
  <c r="E299" i="10"/>
  <c r="E213" i="10"/>
  <c r="E347" i="61"/>
  <c r="E400" i="26"/>
  <c r="G48" i="3"/>
  <c r="H31" i="3"/>
  <c r="D32" i="3"/>
  <c r="C44" i="3"/>
  <c r="C83" i="3"/>
  <c r="C65" i="3"/>
  <c r="C105" i="3"/>
  <c r="D428" i="56"/>
  <c r="F238" i="2" s="1"/>
  <c r="C69" i="12"/>
  <c r="C110" i="12"/>
  <c r="H85" i="9"/>
  <c r="D317" i="56"/>
  <c r="F118" i="2" s="1"/>
  <c r="E355" i="59"/>
  <c r="E258" i="59"/>
  <c r="E211" i="59"/>
  <c r="E573" i="59"/>
  <c r="E544" i="59"/>
  <c r="E326" i="59"/>
  <c r="E182" i="59"/>
  <c r="E401" i="59"/>
  <c r="G82" i="3"/>
  <c r="H24" i="3"/>
  <c r="C51" i="12"/>
  <c r="C93" i="12"/>
  <c r="I78" i="56"/>
  <c r="I54" i="50" s="1"/>
  <c r="H120" i="9"/>
  <c r="E7" i="26"/>
  <c r="D178" i="64"/>
  <c r="E9" i="61"/>
  <c r="E9" i="64" s="1"/>
  <c r="G48" i="1"/>
  <c r="G1416" i="56"/>
  <c r="D710" i="12"/>
  <c r="D231" i="28" s="1"/>
  <c r="G126" i="3"/>
  <c r="C45" i="3"/>
  <c r="C102" i="3"/>
  <c r="C79" i="3"/>
  <c r="C40" i="3"/>
  <c r="C62" i="3"/>
  <c r="H84" i="9"/>
  <c r="E368" i="56"/>
  <c r="D709" i="12"/>
  <c r="D190" i="28" s="1"/>
  <c r="C708" i="12"/>
  <c r="D148" i="28" s="1"/>
  <c r="D153" i="28" s="1"/>
  <c r="D708" i="12"/>
  <c r="D149" i="28" s="1"/>
  <c r="E707" i="12"/>
  <c r="D110" i="28" s="1"/>
  <c r="H1443" i="56"/>
  <c r="H106" i="3"/>
  <c r="G80" i="3"/>
  <c r="H63" i="3"/>
  <c r="C84" i="3"/>
  <c r="C67" i="3"/>
  <c r="C107" i="3"/>
  <c r="C106" i="3"/>
  <c r="C66" i="3"/>
  <c r="C717" i="12"/>
  <c r="G1391" i="56"/>
  <c r="H1391" i="56"/>
  <c r="F722" i="12"/>
  <c r="F8" i="48"/>
  <c r="G8" i="7"/>
  <c r="H10" i="7" s="1"/>
  <c r="F48" i="1"/>
  <c r="E273" i="9"/>
  <c r="E55" i="55"/>
  <c r="E17" i="7"/>
  <c r="D717" i="12"/>
  <c r="F5" i="27"/>
  <c r="F7" i="45"/>
  <c r="F7" i="48"/>
  <c r="F7" i="5"/>
  <c r="H61" i="9"/>
  <c r="F21" i="4"/>
  <c r="F20" i="4" s="1"/>
  <c r="G29" i="4" s="1"/>
  <c r="G49" i="1"/>
  <c r="G67" i="4" s="1"/>
  <c r="F32" i="28" s="1"/>
  <c r="F24" i="4"/>
  <c r="F23" i="4" s="1"/>
  <c r="F49" i="1"/>
  <c r="G39" i="4" s="1"/>
  <c r="G38" i="4" s="1"/>
  <c r="E45" i="4" s="1"/>
  <c r="E49" i="1"/>
  <c r="G60" i="4" s="1"/>
  <c r="F14" i="28" s="1"/>
  <c r="H1363" i="56"/>
  <c r="G1363" i="56"/>
  <c r="G60" i="56"/>
  <c r="D15" i="50"/>
  <c r="E42" i="49"/>
  <c r="F8" i="51"/>
  <c r="C181" i="56"/>
  <c r="C182" i="56"/>
  <c r="G566" i="56"/>
  <c r="G74" i="29" s="1"/>
  <c r="E43" i="49"/>
  <c r="F108" i="56"/>
  <c r="C32" i="49"/>
  <c r="E266" i="56"/>
  <c r="E10" i="29"/>
  <c r="C34" i="49"/>
  <c r="G373" i="56"/>
  <c r="G246" i="2" s="1"/>
  <c r="G17" i="2"/>
  <c r="G271" i="56"/>
  <c r="G126" i="2" s="1"/>
  <c r="E76" i="56"/>
  <c r="F86" i="56" s="1"/>
  <c r="C39" i="50"/>
  <c r="C97" i="48"/>
  <c r="G51" i="9"/>
  <c r="G108" i="9"/>
  <c r="G73" i="9"/>
  <c r="G74" i="9" s="1"/>
  <c r="G131" i="9"/>
  <c r="D167" i="64"/>
  <c r="H1416" i="56"/>
  <c r="H1422" i="56"/>
  <c r="H1357" i="56"/>
  <c r="G1357" i="56"/>
  <c r="H1385" i="56"/>
  <c r="D104" i="47"/>
  <c r="G1385" i="56"/>
  <c r="H1435" i="56"/>
  <c r="F521" i="56" l="1"/>
  <c r="F523" i="56" s="1"/>
  <c r="G19" i="48" s="1"/>
  <c r="F526" i="56"/>
  <c r="F528" i="56" s="1"/>
  <c r="G20" i="48" s="1"/>
  <c r="L29" i="12"/>
  <c r="L30" i="12" s="1"/>
  <c r="D256" i="56"/>
  <c r="E363" i="56" s="1"/>
  <c r="E364" i="56" s="1"/>
  <c r="H512" i="56"/>
  <c r="H37" i="2"/>
  <c r="H257" i="56"/>
  <c r="H513" i="56" s="1"/>
  <c r="L24" i="12"/>
  <c r="L23" i="12" s="1"/>
  <c r="H38" i="2"/>
  <c r="E181" i="2"/>
  <c r="E182" i="2"/>
  <c r="D511" i="56"/>
  <c r="D34" i="29" s="1"/>
  <c r="D37" i="2"/>
  <c r="D50" i="49"/>
  <c r="M107" i="56"/>
  <c r="F47" i="49"/>
  <c r="F48" i="49"/>
  <c r="F110" i="56"/>
  <c r="F49" i="56"/>
  <c r="C120" i="56"/>
  <c r="D52" i="49" s="1"/>
  <c r="A723" i="12"/>
  <c r="B68" i="49" s="1"/>
  <c r="G124" i="56"/>
  <c r="C119" i="56"/>
  <c r="D51" i="49" s="1"/>
  <c r="L33" i="12"/>
  <c r="L32" i="12" s="1"/>
  <c r="L31" i="12" s="1"/>
  <c r="F20" i="12"/>
  <c r="F21" i="12" s="1"/>
  <c r="F22" i="12" s="1"/>
  <c r="F27" i="12"/>
  <c r="F26" i="12" s="1"/>
  <c r="F25" i="12" s="1"/>
  <c r="L20" i="12"/>
  <c r="L21" i="12" s="1"/>
  <c r="L22" i="12" s="1"/>
  <c r="S1603" i="56"/>
  <c r="R1603" i="56"/>
  <c r="Q1599" i="56"/>
  <c r="S1586" i="56"/>
  <c r="Q1578" i="56"/>
  <c r="Q1603" i="56"/>
  <c r="S1595" i="56"/>
  <c r="R1586" i="56"/>
  <c r="Q1582" i="56"/>
  <c r="J1603" i="56"/>
  <c r="I1599" i="56"/>
  <c r="H1595" i="56"/>
  <c r="J1582" i="56"/>
  <c r="I1578" i="56"/>
  <c r="H1544" i="56"/>
  <c r="J1528" i="56"/>
  <c r="Q1595" i="56"/>
  <c r="R1578" i="56"/>
  <c r="H1603" i="56"/>
  <c r="I1586" i="56"/>
  <c r="J1544" i="56"/>
  <c r="H1528" i="56"/>
  <c r="J1599" i="56"/>
  <c r="I1595" i="56"/>
  <c r="J1578" i="56"/>
  <c r="I1544" i="56"/>
  <c r="S1599" i="56"/>
  <c r="R1595" i="56"/>
  <c r="Q1586" i="56"/>
  <c r="S1578" i="56"/>
  <c r="I1603" i="56"/>
  <c r="H1599" i="56"/>
  <c r="J1586" i="56"/>
  <c r="I1582" i="56"/>
  <c r="H1578" i="56"/>
  <c r="J1536" i="56"/>
  <c r="I1528" i="56"/>
  <c r="R1599" i="56"/>
  <c r="S1582" i="56"/>
  <c r="J1595" i="56"/>
  <c r="H1582" i="56"/>
  <c r="I1536" i="56"/>
  <c r="R1582" i="56"/>
  <c r="H1586" i="56"/>
  <c r="H1536" i="56"/>
  <c r="J1518" i="56"/>
  <c r="I1510" i="56"/>
  <c r="H1502" i="56"/>
  <c r="H1510" i="56"/>
  <c r="J1502" i="56"/>
  <c r="J1510" i="56"/>
  <c r="I1518" i="56"/>
  <c r="H1518" i="56"/>
  <c r="I1502" i="56"/>
  <c r="D1536" i="56"/>
  <c r="D1502" i="56"/>
  <c r="D1528" i="56"/>
  <c r="D1518" i="56"/>
  <c r="D1544" i="56"/>
  <c r="D1510" i="56"/>
  <c r="D113" i="58"/>
  <c r="D111" i="58"/>
  <c r="G1435" i="56"/>
  <c r="F1435" i="56" s="1"/>
  <c r="G1443" i="56"/>
  <c r="F1443" i="56" s="1"/>
  <c r="E191" i="10"/>
  <c r="E7" i="46"/>
  <c r="E51" i="51"/>
  <c r="E53" i="51" s="1"/>
  <c r="C55" i="51" s="1"/>
  <c r="F347" i="9"/>
  <c r="E348" i="9" s="1"/>
  <c r="E339" i="9"/>
  <c r="C1380" i="56"/>
  <c r="D90" i="58"/>
  <c r="C97" i="58"/>
  <c r="C12" i="51"/>
  <c r="C184" i="56"/>
  <c r="F1422" i="56"/>
  <c r="G87" i="3"/>
  <c r="G88" i="3" s="1"/>
  <c r="E1567" i="56"/>
  <c r="C1381" i="56"/>
  <c r="E312" i="10"/>
  <c r="E176" i="2"/>
  <c r="N383" i="56"/>
  <c r="F206" i="2" s="1"/>
  <c r="E62" i="2"/>
  <c r="N281" i="56"/>
  <c r="F86" i="2" s="1"/>
  <c r="E66" i="2"/>
  <c r="F276" i="56"/>
  <c r="E267" i="56"/>
  <c r="L541" i="56"/>
  <c r="L556" i="56"/>
  <c r="E1562" i="56"/>
  <c r="H70" i="3"/>
  <c r="H71" i="3" s="1"/>
  <c r="E1557" i="56"/>
  <c r="E1552" i="56"/>
  <c r="G49" i="3"/>
  <c r="G127" i="3"/>
  <c r="G128" i="3" s="1"/>
  <c r="H110" i="3"/>
  <c r="H111" i="3" s="1"/>
  <c r="H32" i="3"/>
  <c r="I117" i="3"/>
  <c r="J100" i="3"/>
  <c r="H117" i="3"/>
  <c r="I100" i="3"/>
  <c r="I77" i="3"/>
  <c r="J60" i="3"/>
  <c r="H77" i="3"/>
  <c r="I60" i="3"/>
  <c r="H38" i="3"/>
  <c r="I21" i="3"/>
  <c r="I38" i="3"/>
  <c r="J21" i="3"/>
  <c r="G363" i="56"/>
  <c r="G364" i="56" s="1"/>
  <c r="G212" i="56"/>
  <c r="G57" i="1" s="1"/>
  <c r="G261" i="56"/>
  <c r="G211" i="56"/>
  <c r="G56" i="1" s="1"/>
  <c r="I373" i="56"/>
  <c r="E433" i="56"/>
  <c r="F241" i="2" s="1"/>
  <c r="D44" i="4"/>
  <c r="F44" i="4"/>
  <c r="G44" i="4"/>
  <c r="H35" i="29"/>
  <c r="E347" i="10"/>
  <c r="E269" i="10"/>
  <c r="E148" i="10"/>
  <c r="F34" i="28"/>
  <c r="E214" i="26"/>
  <c r="E413" i="26"/>
  <c r="E335" i="26"/>
  <c r="E378" i="26"/>
  <c r="E257" i="26"/>
  <c r="E292" i="26"/>
  <c r="E80" i="56"/>
  <c r="D58" i="55"/>
  <c r="E322" i="56"/>
  <c r="F121" i="2" s="1"/>
  <c r="F1416" i="56"/>
  <c r="D92" i="56"/>
  <c r="D91" i="56"/>
  <c r="D45" i="4"/>
  <c r="F29" i="4"/>
  <c r="F717" i="12"/>
  <c r="G45" i="4"/>
  <c r="F45" i="4"/>
  <c r="E369" i="56"/>
  <c r="F378" i="56"/>
  <c r="H384" i="56" s="1"/>
  <c r="F1391" i="56"/>
  <c r="F17" i="28"/>
  <c r="E717" i="12"/>
  <c r="D29" i="4"/>
  <c r="E29" i="4"/>
  <c r="F1357" i="56"/>
  <c r="F1363" i="56"/>
  <c r="E133" i="56"/>
  <c r="E74" i="49" s="1"/>
  <c r="E275" i="9"/>
  <c r="G30" i="4"/>
  <c r="D30" i="4"/>
  <c r="F30" i="4"/>
  <c r="E30" i="4"/>
  <c r="G17" i="29"/>
  <c r="G601" i="56"/>
  <c r="G107" i="29" s="1"/>
  <c r="C11" i="51"/>
  <c r="E56" i="2"/>
  <c r="E46" i="50"/>
  <c r="D55" i="49"/>
  <c r="F1385" i="56"/>
  <c r="G17" i="27" l="1"/>
  <c r="G18" i="27"/>
  <c r="D38" i="2"/>
  <c r="E261" i="56"/>
  <c r="E319" i="56" s="1"/>
  <c r="D512" i="56"/>
  <c r="H39" i="2"/>
  <c r="H34" i="29"/>
  <c r="E131" i="56"/>
  <c r="F234" i="56"/>
  <c r="F488" i="56" s="1"/>
  <c r="G57" i="49"/>
  <c r="C121" i="56"/>
  <c r="C14" i="51"/>
  <c r="D187" i="56"/>
  <c r="E23" i="51" s="1"/>
  <c r="D186" i="56"/>
  <c r="E22" i="51" s="1"/>
  <c r="E82" i="11"/>
  <c r="E42" i="11"/>
  <c r="E81" i="11"/>
  <c r="E41" i="11"/>
  <c r="E79" i="11"/>
  <c r="E39" i="11"/>
  <c r="E80" i="11"/>
  <c r="E40" i="11"/>
  <c r="E62" i="11"/>
  <c r="E61" i="11"/>
  <c r="E22" i="11"/>
  <c r="E21" i="11"/>
  <c r="E60" i="11"/>
  <c r="E20" i="11"/>
  <c r="E19" i="11"/>
  <c r="E59" i="11"/>
  <c r="E23" i="3"/>
  <c r="E22" i="3"/>
  <c r="G365" i="56"/>
  <c r="G262" i="56"/>
  <c r="G263" i="56" s="1"/>
  <c r="J544" i="56"/>
  <c r="R265" i="56"/>
  <c r="J559" i="56"/>
  <c r="R367" i="56"/>
  <c r="F377" i="56"/>
  <c r="F72" i="50"/>
  <c r="D1447" i="56"/>
  <c r="E1447" i="56"/>
  <c r="D1446" i="56"/>
  <c r="E1446" i="56"/>
  <c r="E1443" i="56"/>
  <c r="C122" i="58" s="1"/>
  <c r="E1445" i="56"/>
  <c r="D1445" i="56"/>
  <c r="D1418" i="56"/>
  <c r="E1418" i="56"/>
  <c r="E1424" i="56"/>
  <c r="D1424" i="56"/>
  <c r="D98" i="67"/>
  <c r="D97" i="67"/>
  <c r="D120" i="67"/>
  <c r="D129" i="58"/>
  <c r="D131" i="58"/>
  <c r="D121" i="67"/>
  <c r="D130" i="58"/>
  <c r="C179" i="46"/>
  <c r="D1439" i="56"/>
  <c r="D108" i="58"/>
  <c r="D106" i="58"/>
  <c r="D107" i="58"/>
  <c r="C187" i="64"/>
  <c r="C167" i="46"/>
  <c r="C101" i="47"/>
  <c r="D1393" i="56"/>
  <c r="C114" i="47"/>
  <c r="C176" i="64"/>
  <c r="E1359" i="56"/>
  <c r="D1359" i="56"/>
  <c r="E1365" i="56"/>
  <c r="D1365" i="56"/>
  <c r="E57" i="50"/>
  <c r="E1422" i="56"/>
  <c r="C180" i="64" s="1"/>
  <c r="E170" i="2"/>
  <c r="E365" i="56"/>
  <c r="E101" i="3"/>
  <c r="E102" i="3"/>
  <c r="F101" i="3"/>
  <c r="F102" i="3"/>
  <c r="E61" i="3"/>
  <c r="E62" i="3"/>
  <c r="F61" i="3"/>
  <c r="F22" i="3"/>
  <c r="F23" i="3"/>
  <c r="F62" i="3"/>
  <c r="H377" i="56"/>
  <c r="J383" i="56" s="1"/>
  <c r="F439" i="56"/>
  <c r="D434" i="56"/>
  <c r="H448" i="56" s="1"/>
  <c r="F262" i="2" s="1"/>
  <c r="E56" i="50"/>
  <c r="E1357" i="56"/>
  <c r="C159" i="46" s="1"/>
  <c r="D323" i="56"/>
  <c r="F122" i="2" s="1"/>
  <c r="F328" i="56"/>
  <c r="H334" i="56" s="1"/>
  <c r="F139" i="2" s="1"/>
  <c r="E177" i="2"/>
  <c r="G717" i="12"/>
  <c r="D24" i="55" s="1"/>
  <c r="E26" i="55" s="1"/>
  <c r="E1416" i="56"/>
  <c r="C169" i="64" s="1"/>
  <c r="D725" i="12"/>
  <c r="E1391" i="56"/>
  <c r="C106" i="47" s="1"/>
  <c r="E1393" i="56"/>
  <c r="E1435" i="56"/>
  <c r="E1439" i="56"/>
  <c r="D1437" i="56"/>
  <c r="E430" i="56"/>
  <c r="E169" i="2"/>
  <c r="E1438" i="56"/>
  <c r="D1438" i="56"/>
  <c r="E1437" i="56"/>
  <c r="E1363" i="56"/>
  <c r="C171" i="46" s="1"/>
  <c r="E57" i="2"/>
  <c r="H282" i="56"/>
  <c r="F68" i="50"/>
  <c r="C725" i="12"/>
  <c r="M108" i="56"/>
  <c r="F236" i="56"/>
  <c r="F490" i="56" s="1"/>
  <c r="L154" i="56"/>
  <c r="E1385" i="56"/>
  <c r="C93" i="47" s="1"/>
  <c r="E1387" i="56"/>
  <c r="D1387" i="56"/>
  <c r="E49" i="2" l="1"/>
  <c r="E14" i="26" s="1"/>
  <c r="E16" i="61" s="1"/>
  <c r="E16" i="64" s="1"/>
  <c r="E262" i="56"/>
  <c r="E263" i="56" s="1"/>
  <c r="L170" i="12"/>
  <c r="E170" i="12" s="1"/>
  <c r="F241" i="56"/>
  <c r="F495" i="56" s="1"/>
  <c r="F235" i="56"/>
  <c r="F489" i="56" s="1"/>
  <c r="G19" i="29" s="1"/>
  <c r="D53" i="49"/>
  <c r="C189" i="56"/>
  <c r="C190" i="56" s="1"/>
  <c r="C26" i="51" s="1"/>
  <c r="E64" i="11"/>
  <c r="E65" i="11" s="1"/>
  <c r="E84" i="11"/>
  <c r="E85" i="11" s="1"/>
  <c r="E44" i="11"/>
  <c r="E45" i="11" s="1"/>
  <c r="E24" i="11"/>
  <c r="E25" i="11" s="1"/>
  <c r="H275" i="56"/>
  <c r="J281" i="56" s="1"/>
  <c r="C99" i="58"/>
  <c r="F56" i="50"/>
  <c r="G18" i="29"/>
  <c r="E338" i="12"/>
  <c r="E337" i="12"/>
  <c r="E340" i="12"/>
  <c r="E341" i="12"/>
  <c r="K541" i="56"/>
  <c r="K535" i="56"/>
  <c r="K551" i="56"/>
  <c r="F26" i="10" s="1"/>
  <c r="K556" i="56"/>
  <c r="F27" i="10" s="1"/>
  <c r="H445" i="56"/>
  <c r="J101" i="3"/>
  <c r="I118" i="3"/>
  <c r="F103" i="3"/>
  <c r="H119" i="3"/>
  <c r="I102" i="3"/>
  <c r="I119" i="3"/>
  <c r="J102" i="3"/>
  <c r="I101" i="3"/>
  <c r="H118" i="3"/>
  <c r="E103" i="3"/>
  <c r="J22" i="3"/>
  <c r="I39" i="3"/>
  <c r="F24" i="3"/>
  <c r="H8" i="28" s="1"/>
  <c r="J61" i="3"/>
  <c r="I78" i="3"/>
  <c r="F63" i="3"/>
  <c r="I22" i="3"/>
  <c r="H39" i="3"/>
  <c r="E24" i="3"/>
  <c r="H79" i="3"/>
  <c r="I62" i="3"/>
  <c r="J62" i="3"/>
  <c r="I79" i="3"/>
  <c r="H78" i="3"/>
  <c r="I61" i="3"/>
  <c r="E63" i="3"/>
  <c r="J23" i="3"/>
  <c r="I40" i="3"/>
  <c r="I23" i="3"/>
  <c r="H40" i="3"/>
  <c r="D35" i="29"/>
  <c r="F242" i="2"/>
  <c r="H36" i="29"/>
  <c r="H337" i="56"/>
  <c r="F142" i="2" s="1"/>
  <c r="D323" i="9"/>
  <c r="E324" i="9" s="1"/>
  <c r="D40" i="51"/>
  <c r="E43" i="51" s="1"/>
  <c r="D78" i="28"/>
  <c r="E80" i="28" s="1"/>
  <c r="H383" i="56"/>
  <c r="E62" i="26"/>
  <c r="E70" i="61" s="1"/>
  <c r="E70" i="64" s="1"/>
  <c r="H386" i="56"/>
  <c r="D431" i="56"/>
  <c r="F239" i="2"/>
  <c r="F438" i="56"/>
  <c r="D320" i="56"/>
  <c r="F119" i="2"/>
  <c r="F327" i="56"/>
  <c r="L157" i="56"/>
  <c r="M157" i="56" s="1"/>
  <c r="L155" i="56"/>
  <c r="M155" i="56" s="1"/>
  <c r="L156" i="56"/>
  <c r="M156" i="56" s="1"/>
  <c r="F148" i="56"/>
  <c r="H283" i="56"/>
  <c r="H335" i="56"/>
  <c r="F140" i="2" s="1"/>
  <c r="H385" i="56"/>
  <c r="G18" i="2"/>
  <c r="H446" i="56"/>
  <c r="F260" i="2" s="1"/>
  <c r="F237" i="56"/>
  <c r="F491" i="56" s="1"/>
  <c r="G20" i="2"/>
  <c r="F147" i="56"/>
  <c r="G20" i="29"/>
  <c r="E50" i="2" l="1"/>
  <c r="G14" i="7"/>
  <c r="E21" i="7" s="1"/>
  <c r="F275" i="56"/>
  <c r="H281" i="56" s="1"/>
  <c r="E14" i="46"/>
  <c r="L202" i="12"/>
  <c r="F243" i="56"/>
  <c r="F497" i="56" s="1"/>
  <c r="F242" i="56"/>
  <c r="P265" i="56"/>
  <c r="L172" i="12" s="1"/>
  <c r="F12" i="10"/>
  <c r="P264" i="56"/>
  <c r="E44" i="2" s="1"/>
  <c r="F11" i="10"/>
  <c r="S170" i="12"/>
  <c r="C25" i="51"/>
  <c r="C191" i="56"/>
  <c r="C27" i="51" s="1"/>
  <c r="H413" i="56"/>
  <c r="H414" i="56" s="1"/>
  <c r="H27" i="27"/>
  <c r="F259" i="2"/>
  <c r="E62" i="46"/>
  <c r="E330" i="9"/>
  <c r="E329" i="9"/>
  <c r="E31" i="55"/>
  <c r="E32" i="55"/>
  <c r="H417" i="12"/>
  <c r="D8" i="28"/>
  <c r="D234" i="28"/>
  <c r="D48" i="51"/>
  <c r="H659" i="12"/>
  <c r="H578" i="12"/>
  <c r="D27" i="27"/>
  <c r="P367" i="56"/>
  <c r="P366" i="56"/>
  <c r="E346" i="12"/>
  <c r="E343" i="12"/>
  <c r="E344" i="12"/>
  <c r="E348" i="12"/>
  <c r="E347" i="12"/>
  <c r="E349" i="12"/>
  <c r="I103" i="3"/>
  <c r="I63" i="3"/>
  <c r="H425" i="12" s="1"/>
  <c r="H559" i="56"/>
  <c r="H560" i="56" s="1"/>
  <c r="H41" i="3"/>
  <c r="J63" i="3"/>
  <c r="H80" i="3"/>
  <c r="H120" i="3"/>
  <c r="I120" i="3"/>
  <c r="J103" i="3"/>
  <c r="I24" i="3"/>
  <c r="I41" i="3"/>
  <c r="H498" i="12"/>
  <c r="I80" i="3"/>
  <c r="J24" i="3"/>
  <c r="H544" i="56"/>
  <c r="D192" i="28"/>
  <c r="D112" i="28"/>
  <c r="D193" i="28"/>
  <c r="D151" i="28"/>
  <c r="D156" i="28" s="1"/>
  <c r="D233" i="28"/>
  <c r="D238" i="28" s="1"/>
  <c r="D111" i="28"/>
  <c r="D116" i="28" s="1"/>
  <c r="D152" i="28"/>
  <c r="H447" i="56"/>
  <c r="F261" i="2" s="1"/>
  <c r="H18" i="5" s="1"/>
  <c r="F240" i="2"/>
  <c r="H444" i="56"/>
  <c r="F258" i="2" s="1"/>
  <c r="H284" i="56"/>
  <c r="F120" i="2"/>
  <c r="H336" i="56"/>
  <c r="F141" i="2" s="1"/>
  <c r="D18" i="5" s="1"/>
  <c r="H333" i="56"/>
  <c r="F138" i="2" s="1"/>
  <c r="G599" i="56"/>
  <c r="G105" i="29" s="1"/>
  <c r="G564" i="56"/>
  <c r="G72" i="29" s="1"/>
  <c r="G21" i="29"/>
  <c r="F150" i="56"/>
  <c r="F96" i="49" s="1"/>
  <c r="F239" i="56"/>
  <c r="F493" i="56" s="1"/>
  <c r="C20" i="56"/>
  <c r="H21" i="1" s="1"/>
  <c r="F93" i="49"/>
  <c r="F238" i="56"/>
  <c r="F492" i="56" s="1"/>
  <c r="F94" i="49"/>
  <c r="E72" i="49"/>
  <c r="E132" i="56"/>
  <c r="O156" i="56"/>
  <c r="O160" i="56" s="1"/>
  <c r="N156" i="56"/>
  <c r="O161" i="56" s="1"/>
  <c r="G269" i="56"/>
  <c r="G371" i="56"/>
  <c r="G21" i="2"/>
  <c r="D67" i="26"/>
  <c r="H29" i="48"/>
  <c r="H16" i="45"/>
  <c r="D19" i="26"/>
  <c r="D16" i="5"/>
  <c r="D16" i="45"/>
  <c r="H16" i="5"/>
  <c r="D29" i="48"/>
  <c r="O155" i="56"/>
  <c r="N160" i="56" s="1"/>
  <c r="M158" i="56"/>
  <c r="G156" i="56"/>
  <c r="N155" i="56"/>
  <c r="H382" i="56"/>
  <c r="H332" i="56"/>
  <c r="F137" i="2" s="1"/>
  <c r="G19" i="2"/>
  <c r="H280" i="56"/>
  <c r="H443" i="56"/>
  <c r="F257" i="2" s="1"/>
  <c r="N157" i="56"/>
  <c r="O157" i="56"/>
  <c r="D197" i="28" l="1"/>
  <c r="D75" i="61"/>
  <c r="F496" i="56"/>
  <c r="E202" i="12"/>
  <c r="S202" i="12"/>
  <c r="F27" i="47"/>
  <c r="F26" i="47"/>
  <c r="E45" i="2"/>
  <c r="P267" i="56"/>
  <c r="P269" i="56" s="1"/>
  <c r="F82" i="2" s="1"/>
  <c r="E16" i="26"/>
  <c r="E18" i="61" s="1"/>
  <c r="E18" i="64" s="1"/>
  <c r="E56" i="56"/>
  <c r="E55" i="56"/>
  <c r="P266" i="56"/>
  <c r="N271" i="56" s="1"/>
  <c r="E15" i="26"/>
  <c r="E17" i="61" s="1"/>
  <c r="E17" i="64" s="1"/>
  <c r="L171" i="12"/>
  <c r="F12" i="47"/>
  <c r="F11" i="47"/>
  <c r="E164" i="2"/>
  <c r="L203" i="12"/>
  <c r="E165" i="2"/>
  <c r="L204" i="12"/>
  <c r="S172" i="12"/>
  <c r="E172" i="12"/>
  <c r="D193" i="56"/>
  <c r="E31" i="51" s="1"/>
  <c r="F7" i="54" s="1"/>
  <c r="G22" i="54" s="1"/>
  <c r="G124" i="2"/>
  <c r="E63" i="26"/>
  <c r="E63" i="46" s="1"/>
  <c r="P368" i="56"/>
  <c r="E64" i="26"/>
  <c r="E72" i="61" s="1"/>
  <c r="E72" i="64" s="1"/>
  <c r="P369" i="56"/>
  <c r="P371" i="56" s="1"/>
  <c r="F202" i="2" s="1"/>
  <c r="F638" i="56"/>
  <c r="G22" i="2"/>
  <c r="D11" i="45" s="1"/>
  <c r="E15" i="66"/>
  <c r="E22" i="66"/>
  <c r="G23" i="2"/>
  <c r="H89" i="28" s="1"/>
  <c r="H100" i="28" s="1"/>
  <c r="E20" i="66"/>
  <c r="E13" i="66"/>
  <c r="H155" i="56"/>
  <c r="I104" i="49" s="1"/>
  <c r="D21" i="61"/>
  <c r="D19" i="46"/>
  <c r="E332" i="9"/>
  <c r="D67" i="46"/>
  <c r="E34" i="55"/>
  <c r="H238" i="28"/>
  <c r="G685" i="12"/>
  <c r="H668" i="12"/>
  <c r="G604" i="12"/>
  <c r="H587" i="12"/>
  <c r="G694" i="12"/>
  <c r="G676" i="12"/>
  <c r="G613" i="12"/>
  <c r="G595" i="12"/>
  <c r="G693" i="12"/>
  <c r="G675" i="12"/>
  <c r="G612" i="12"/>
  <c r="G594" i="12"/>
  <c r="G684" i="12"/>
  <c r="H667" i="12"/>
  <c r="G603" i="12"/>
  <c r="H586" i="12"/>
  <c r="D88" i="5"/>
  <c r="D347" i="27"/>
  <c r="D214" i="5"/>
  <c r="D147" i="27"/>
  <c r="G692" i="12"/>
  <c r="F480" i="66" s="1"/>
  <c r="H1273" i="56" s="1"/>
  <c r="G674" i="12"/>
  <c r="F340" i="66" s="1"/>
  <c r="G611" i="12"/>
  <c r="F274" i="66" s="1"/>
  <c r="G593" i="12"/>
  <c r="F132" i="66" s="1"/>
  <c r="G683" i="12"/>
  <c r="F411" i="66" s="1"/>
  <c r="H666" i="12"/>
  <c r="G602" i="12"/>
  <c r="F204" i="66" s="1"/>
  <c r="H585" i="12"/>
  <c r="F61" i="66" s="1"/>
  <c r="E180" i="2"/>
  <c r="G244" i="2"/>
  <c r="I371" i="56"/>
  <c r="H506" i="12"/>
  <c r="G523" i="12"/>
  <c r="H426" i="12"/>
  <c r="M637" i="56"/>
  <c r="G442" i="12"/>
  <c r="G451" i="12"/>
  <c r="G433" i="12"/>
  <c r="F637" i="56"/>
  <c r="M638" i="56"/>
  <c r="G434" i="12"/>
  <c r="H507" i="12"/>
  <c r="H116" i="28"/>
  <c r="G443" i="12"/>
  <c r="G515" i="12"/>
  <c r="H67" i="29"/>
  <c r="F639" i="56"/>
  <c r="G524" i="12"/>
  <c r="G533" i="12"/>
  <c r="G452" i="12"/>
  <c r="G514" i="12"/>
  <c r="G532" i="12"/>
  <c r="M639" i="56"/>
  <c r="D46" i="27"/>
  <c r="D151" i="5"/>
  <c r="D247" i="27"/>
  <c r="D23" i="5"/>
  <c r="G441" i="12"/>
  <c r="G522" i="12"/>
  <c r="G513" i="12"/>
  <c r="H424" i="12"/>
  <c r="G432" i="12"/>
  <c r="G531" i="12"/>
  <c r="G450" i="12"/>
  <c r="H505" i="12"/>
  <c r="I505" i="12" s="1"/>
  <c r="H52" i="29"/>
  <c r="H545" i="56"/>
  <c r="H197" i="28"/>
  <c r="H156" i="28"/>
  <c r="H18" i="45"/>
  <c r="D18" i="45"/>
  <c r="E60" i="2"/>
  <c r="G106" i="49"/>
  <c r="G158" i="56"/>
  <c r="G157" i="56"/>
  <c r="E73" i="49"/>
  <c r="E145" i="56"/>
  <c r="G22" i="29"/>
  <c r="E30" i="59"/>
  <c r="E18" i="58"/>
  <c r="E30" i="58"/>
  <c r="E18" i="59"/>
  <c r="E28" i="59"/>
  <c r="E28" i="58"/>
  <c r="E16" i="59"/>
  <c r="G23" i="29"/>
  <c r="E16" i="58"/>
  <c r="N158" i="56"/>
  <c r="H129" i="28"/>
  <c r="H140" i="28" s="1"/>
  <c r="H211" i="28"/>
  <c r="H222" i="28" s="1"/>
  <c r="O158" i="56"/>
  <c r="H68" i="29"/>
  <c r="G600" i="56"/>
  <c r="D75" i="64" l="1"/>
  <c r="D21" i="64"/>
  <c r="N273" i="56"/>
  <c r="N276" i="56" s="1"/>
  <c r="E53" i="2" s="1"/>
  <c r="L205" i="12"/>
  <c r="S171" i="12"/>
  <c r="L173" i="12"/>
  <c r="P268" i="56"/>
  <c r="F81" i="2" s="1"/>
  <c r="E16" i="46"/>
  <c r="E17" i="26"/>
  <c r="E15" i="46"/>
  <c r="E171" i="12"/>
  <c r="S204" i="12"/>
  <c r="E204" i="12"/>
  <c r="S203" i="12"/>
  <c r="E203" i="12"/>
  <c r="D6" i="11"/>
  <c r="C68" i="11" s="1"/>
  <c r="C1724" i="56" s="1"/>
  <c r="N274" i="56"/>
  <c r="P274" i="56"/>
  <c r="E71" i="61"/>
  <c r="E71" i="64" s="1"/>
  <c r="E64" i="46"/>
  <c r="E65" i="26"/>
  <c r="E73" i="61" s="1"/>
  <c r="E73" i="64" s="1"/>
  <c r="O1759" i="56"/>
  <c r="G29" i="54"/>
  <c r="O1758" i="56"/>
  <c r="M5" i="54"/>
  <c r="M4" i="54"/>
  <c r="H170" i="28"/>
  <c r="H181" i="28" s="1"/>
  <c r="D11" i="5"/>
  <c r="F186" i="5" s="1"/>
  <c r="F204" i="5" s="1"/>
  <c r="E23" i="67"/>
  <c r="E15" i="67"/>
  <c r="E21" i="67"/>
  <c r="E13" i="67"/>
  <c r="D10" i="45"/>
  <c r="D30" i="45" s="1"/>
  <c r="D10" i="5"/>
  <c r="F31" i="5" s="1"/>
  <c r="F50" i="5" s="1"/>
  <c r="D165" i="56"/>
  <c r="D166" i="56"/>
  <c r="F516" i="59"/>
  <c r="F479" i="66"/>
  <c r="F148" i="59"/>
  <c r="F131" i="66"/>
  <c r="F224" i="59"/>
  <c r="F203" i="66"/>
  <c r="F443" i="59"/>
  <c r="F410" i="66"/>
  <c r="F73" i="59"/>
  <c r="F60" i="66"/>
  <c r="F298" i="59"/>
  <c r="F273" i="66"/>
  <c r="F368" i="59"/>
  <c r="F339" i="66"/>
  <c r="F74" i="59"/>
  <c r="I585" i="12"/>
  <c r="F225" i="59"/>
  <c r="H602" i="12"/>
  <c r="H611" i="12"/>
  <c r="F299" i="59"/>
  <c r="I666" i="12"/>
  <c r="F369" i="59"/>
  <c r="H674" i="12"/>
  <c r="H593" i="12"/>
  <c r="F149" i="59"/>
  <c r="H683" i="12"/>
  <c r="F444" i="59"/>
  <c r="F517" i="59"/>
  <c r="H692" i="12"/>
  <c r="N285" i="56"/>
  <c r="N278" i="56"/>
  <c r="F83" i="2" s="1"/>
  <c r="N375" i="56"/>
  <c r="N373" i="56"/>
  <c r="P370" i="56"/>
  <c r="H34" i="27"/>
  <c r="F120" i="58"/>
  <c r="H36" i="48"/>
  <c r="H1482" i="56"/>
  <c r="H82" i="55"/>
  <c r="C84" i="55" s="1"/>
  <c r="I85" i="55" s="1"/>
  <c r="F86" i="55" s="1"/>
  <c r="H37" i="48"/>
  <c r="H304" i="9"/>
  <c r="C306" i="9" s="1"/>
  <c r="I307" i="9" s="1"/>
  <c r="F309" i="9" s="1"/>
  <c r="F36" i="28"/>
  <c r="H531" i="12"/>
  <c r="H513" i="12"/>
  <c r="H450" i="12"/>
  <c r="I424" i="12"/>
  <c r="H522" i="12"/>
  <c r="H432" i="12"/>
  <c r="H441" i="12"/>
  <c r="G565" i="56"/>
  <c r="H53" i="29"/>
  <c r="F97" i="58"/>
  <c r="F19" i="28"/>
  <c r="D36" i="48"/>
  <c r="H76" i="55"/>
  <c r="C78" i="55" s="1"/>
  <c r="I79" i="55" s="1"/>
  <c r="F80" i="55" s="1"/>
  <c r="H297" i="9"/>
  <c r="C299" i="9" s="1"/>
  <c r="I300" i="9" s="1"/>
  <c r="F302" i="9" s="1"/>
  <c r="H1481" i="56"/>
  <c r="D37" i="48"/>
  <c r="D34" i="27"/>
  <c r="E90" i="49"/>
  <c r="G109" i="49"/>
  <c r="G159" i="56"/>
  <c r="N161" i="56" s="1"/>
  <c r="N107" i="56"/>
  <c r="N108" i="56" s="1"/>
  <c r="D25" i="27"/>
  <c r="F294" i="27" s="1"/>
  <c r="D27" i="48"/>
  <c r="D28" i="48"/>
  <c r="D26" i="27"/>
  <c r="F321" i="27" s="1"/>
  <c r="G107" i="49"/>
  <c r="M160" i="56"/>
  <c r="P160" i="56" s="1"/>
  <c r="E160" i="56" s="1"/>
  <c r="H11" i="45"/>
  <c r="D57" i="45" s="1"/>
  <c r="D36" i="45"/>
  <c r="G106" i="29"/>
  <c r="G603" i="56"/>
  <c r="B21" i="26" l="1"/>
  <c r="B77" i="61" s="1"/>
  <c r="B77" i="64" s="1"/>
  <c r="N287" i="56"/>
  <c r="E65" i="2" s="1"/>
  <c r="N272" i="56"/>
  <c r="P275" i="56" s="1"/>
  <c r="N280" i="56"/>
  <c r="F85" i="2" s="1"/>
  <c r="P276" i="56"/>
  <c r="J176" i="12"/>
  <c r="E173" i="12"/>
  <c r="M207" i="12"/>
  <c r="M210" i="12" s="1"/>
  <c r="J208" i="12"/>
  <c r="M175" i="12"/>
  <c r="G577" i="56"/>
  <c r="H84" i="29" s="1"/>
  <c r="E19" i="61"/>
  <c r="E19" i="64" s="1"/>
  <c r="B62" i="64" s="1"/>
  <c r="E17" i="46"/>
  <c r="F29" i="26"/>
  <c r="F29" i="46" s="1"/>
  <c r="F79" i="46" s="1"/>
  <c r="B54" i="26"/>
  <c r="B54" i="46" s="1"/>
  <c r="E37" i="26"/>
  <c r="E39" i="61" s="1"/>
  <c r="E39" i="64" s="1"/>
  <c r="S173" i="12"/>
  <c r="Q176" i="12" s="1"/>
  <c r="S205" i="12"/>
  <c r="Q208" i="12" s="1"/>
  <c r="E205" i="12"/>
  <c r="C88" i="11"/>
  <c r="C1729" i="56" s="1"/>
  <c r="M19" i="11"/>
  <c r="G45" i="11"/>
  <c r="G84" i="11"/>
  <c r="M10" i="11"/>
  <c r="C1717" i="56"/>
  <c r="C1726" i="56"/>
  <c r="G25" i="11"/>
  <c r="E5" i="9"/>
  <c r="M14" i="11"/>
  <c r="C1721" i="56"/>
  <c r="M5" i="11"/>
  <c r="C1712" i="56"/>
  <c r="G64" i="11"/>
  <c r="C28" i="11"/>
  <c r="D28" i="11" s="1"/>
  <c r="D68" i="11"/>
  <c r="M17" i="11"/>
  <c r="C282" i="9"/>
  <c r="I283" i="9" s="1"/>
  <c r="F285" i="9" s="1"/>
  <c r="P376" i="56"/>
  <c r="N376" i="56"/>
  <c r="N378" i="56"/>
  <c r="P378" i="56"/>
  <c r="F77" i="26"/>
  <c r="F77" i="46" s="1"/>
  <c r="F78" i="46" s="1"/>
  <c r="E65" i="46"/>
  <c r="B102" i="26"/>
  <c r="B102" i="46" s="1"/>
  <c r="E85" i="26"/>
  <c r="E85" i="46" s="1"/>
  <c r="B69" i="26"/>
  <c r="B69" i="46" s="1"/>
  <c r="F59" i="5"/>
  <c r="F78" i="5" s="1"/>
  <c r="H11" i="5"/>
  <c r="F249" i="5" s="1"/>
  <c r="F267" i="5" s="1"/>
  <c r="F158" i="5"/>
  <c r="F177" i="5" s="1"/>
  <c r="H10" i="5"/>
  <c r="F221" i="5" s="1"/>
  <c r="F240" i="5" s="1"/>
  <c r="H10" i="45"/>
  <c r="D50" i="45" s="1"/>
  <c r="D7" i="66"/>
  <c r="D7" i="67" s="1"/>
  <c r="D9" i="58"/>
  <c r="D9" i="59"/>
  <c r="D10" i="59" s="1"/>
  <c r="G48" i="59"/>
  <c r="F94" i="27"/>
  <c r="F121" i="27"/>
  <c r="F201" i="2"/>
  <c r="G612" i="56"/>
  <c r="H117" i="29" s="1"/>
  <c r="H610" i="56"/>
  <c r="H115" i="29" s="1"/>
  <c r="H609" i="56"/>
  <c r="E51" i="2"/>
  <c r="N374" i="56"/>
  <c r="N387" i="56"/>
  <c r="E183" i="2" s="1"/>
  <c r="N380" i="56"/>
  <c r="F203" i="2" s="1"/>
  <c r="E63" i="2"/>
  <c r="N389" i="56"/>
  <c r="E185" i="2" s="1"/>
  <c r="N382" i="56"/>
  <c r="F205" i="2" s="1"/>
  <c r="G112" i="58"/>
  <c r="G113" i="58" s="1"/>
  <c r="G47" i="59"/>
  <c r="G89" i="58"/>
  <c r="G90" i="58" s="1"/>
  <c r="G73" i="29"/>
  <c r="G568" i="56"/>
  <c r="F103" i="27"/>
  <c r="H26" i="27"/>
  <c r="F303" i="27"/>
  <c r="L107" i="56"/>
  <c r="I40" i="49" s="1"/>
  <c r="I107" i="56"/>
  <c r="E110" i="56" s="1"/>
  <c r="D41" i="56" s="1"/>
  <c r="D74" i="48"/>
  <c r="H28" i="48"/>
  <c r="D114" i="48" s="1"/>
  <c r="G110" i="49"/>
  <c r="M161" i="56"/>
  <c r="P161" i="56" s="1"/>
  <c r="E161" i="56" s="1"/>
  <c r="E113" i="49" s="1"/>
  <c r="E112" i="49"/>
  <c r="D67" i="48"/>
  <c r="H27" i="48"/>
  <c r="D107" i="48" s="1"/>
  <c r="F276" i="27"/>
  <c r="F75" i="27"/>
  <c r="H25" i="27"/>
  <c r="H607" i="56"/>
  <c r="H608" i="56"/>
  <c r="H113" i="29" s="1"/>
  <c r="G625" i="56"/>
  <c r="G619" i="56"/>
  <c r="G108" i="29"/>
  <c r="S263" i="12" s="1"/>
  <c r="B21" i="46" l="1"/>
  <c r="B23" i="61"/>
  <c r="B23" i="64" s="1"/>
  <c r="C64" i="55"/>
  <c r="I65" i="55" s="1"/>
  <c r="F66" i="55" s="1"/>
  <c r="C289" i="9"/>
  <c r="I290" i="9" s="1"/>
  <c r="F292" i="9" s="1"/>
  <c r="R224" i="12"/>
  <c r="R225" i="12"/>
  <c r="R193" i="12"/>
  <c r="R192" i="12"/>
  <c r="J284" i="56"/>
  <c r="J311" i="56" s="1"/>
  <c r="J312" i="56" s="1"/>
  <c r="N279" i="56"/>
  <c r="F84" i="2" s="1"/>
  <c r="N286" i="56"/>
  <c r="E64" i="2" s="1"/>
  <c r="N275" i="56"/>
  <c r="H311" i="56" s="1"/>
  <c r="H312" i="56" s="1"/>
  <c r="F207" i="12"/>
  <c r="F208" i="12" s="1"/>
  <c r="C208" i="12"/>
  <c r="F216" i="12" s="1"/>
  <c r="F175" i="12"/>
  <c r="F176" i="12" s="1"/>
  <c r="C176" i="12"/>
  <c r="M216" i="12"/>
  <c r="M208" i="12"/>
  <c r="M209" i="12"/>
  <c r="M177" i="12"/>
  <c r="M176" i="12"/>
  <c r="M184" i="12"/>
  <c r="M178" i="12"/>
  <c r="B116" i="61"/>
  <c r="B116" i="64"/>
  <c r="B62" i="61"/>
  <c r="F31" i="26"/>
  <c r="F31" i="61"/>
  <c r="F31" i="64" s="1"/>
  <c r="F32" i="64" s="1"/>
  <c r="F30" i="46"/>
  <c r="F79" i="26"/>
  <c r="F33" i="26"/>
  <c r="F33" i="46" s="1"/>
  <c r="E37" i="46"/>
  <c r="F31" i="46"/>
  <c r="F30" i="26"/>
  <c r="K314" i="12"/>
  <c r="G43" i="49"/>
  <c r="M22" i="11"/>
  <c r="D88" i="11"/>
  <c r="C1714" i="56"/>
  <c r="M7" i="11"/>
  <c r="E132" i="49"/>
  <c r="E133" i="49"/>
  <c r="P377" i="56"/>
  <c r="N377" i="56"/>
  <c r="O409" i="56" s="1"/>
  <c r="N381" i="56"/>
  <c r="F204" i="2" s="1"/>
  <c r="F123" i="5"/>
  <c r="F141" i="5" s="1"/>
  <c r="F78" i="26"/>
  <c r="F81" i="26"/>
  <c r="F87" i="26" s="1"/>
  <c r="F85" i="61"/>
  <c r="F87" i="61" s="1"/>
  <c r="E93" i="61"/>
  <c r="E93" i="64" s="1"/>
  <c r="F95" i="5"/>
  <c r="F114" i="5" s="1"/>
  <c r="C70" i="55"/>
  <c r="I71" i="55" s="1"/>
  <c r="F72" i="55" s="1"/>
  <c r="F394" i="27"/>
  <c r="F194" i="27"/>
  <c r="F421" i="27"/>
  <c r="F221" i="27"/>
  <c r="D614" i="56"/>
  <c r="G616" i="56" s="1"/>
  <c r="H574" i="56"/>
  <c r="H575" i="56"/>
  <c r="H82" i="29" s="1"/>
  <c r="E173" i="2"/>
  <c r="E171" i="2"/>
  <c r="N388" i="56"/>
  <c r="E184" i="2" s="1"/>
  <c r="H572" i="56"/>
  <c r="H573" i="56"/>
  <c r="H80" i="29" s="1"/>
  <c r="G584" i="56"/>
  <c r="G590" i="56"/>
  <c r="G75" i="29"/>
  <c r="H576" i="56"/>
  <c r="I42" i="49"/>
  <c r="G162" i="56"/>
  <c r="F176" i="27"/>
  <c r="F376" i="27"/>
  <c r="F403" i="27"/>
  <c r="F203" i="27"/>
  <c r="K237" i="12"/>
  <c r="AA263" i="12"/>
  <c r="G622" i="56"/>
  <c r="H127" i="29" s="1"/>
  <c r="H124" i="29"/>
  <c r="H112" i="29"/>
  <c r="H130" i="29"/>
  <c r="G628" i="56"/>
  <c r="H133" i="29" s="1"/>
  <c r="H114" i="29"/>
  <c r="F91" i="26" l="1"/>
  <c r="F88" i="26" s="1"/>
  <c r="F96" i="61" s="1"/>
  <c r="F96" i="64" s="1"/>
  <c r="N303" i="56"/>
  <c r="T291" i="56"/>
  <c r="H308" i="56" s="1"/>
  <c r="H113" i="2" s="1"/>
  <c r="E52" i="2"/>
  <c r="O307" i="56"/>
  <c r="D41" i="27" s="1"/>
  <c r="T290" i="56"/>
  <c r="G270" i="56" s="1"/>
  <c r="G325" i="56" s="1"/>
  <c r="C290" i="12"/>
  <c r="F184" i="12"/>
  <c r="F185" i="12" s="1"/>
  <c r="G188" i="12"/>
  <c r="G220" i="12"/>
  <c r="F210" i="12"/>
  <c r="F209" i="12"/>
  <c r="F178" i="12"/>
  <c r="F177" i="12"/>
  <c r="K290" i="12"/>
  <c r="C314" i="12"/>
  <c r="F35" i="61"/>
  <c r="F35" i="64" s="1"/>
  <c r="E36" i="26"/>
  <c r="E36" i="46" s="1"/>
  <c r="F39" i="26"/>
  <c r="F32" i="61"/>
  <c r="M185" i="12"/>
  <c r="M179" i="12"/>
  <c r="M180" i="12" s="1"/>
  <c r="M186" i="12"/>
  <c r="F186" i="12"/>
  <c r="M217" i="12"/>
  <c r="M211" i="12"/>
  <c r="M212" i="12" s="1"/>
  <c r="M218" i="12"/>
  <c r="F81" i="46"/>
  <c r="T393" i="56"/>
  <c r="T392" i="56"/>
  <c r="G372" i="56" s="1"/>
  <c r="J386" i="56"/>
  <c r="J413" i="56" s="1"/>
  <c r="J414" i="56" s="1"/>
  <c r="N405" i="56"/>
  <c r="F89" i="61"/>
  <c r="F89" i="64" s="1"/>
  <c r="E84" i="26"/>
  <c r="E92" i="61" s="1"/>
  <c r="E92" i="64" s="1"/>
  <c r="F85" i="64"/>
  <c r="F86" i="64" s="1"/>
  <c r="F86" i="61"/>
  <c r="F92" i="26"/>
  <c r="F100" i="61" s="1"/>
  <c r="F100" i="64" s="1"/>
  <c r="F95" i="61"/>
  <c r="F95" i="64" s="1"/>
  <c r="F89" i="26"/>
  <c r="F97" i="61" s="1"/>
  <c r="F97" i="64" s="1"/>
  <c r="D579" i="56"/>
  <c r="H46" i="48"/>
  <c r="F35" i="28"/>
  <c r="H41" i="27"/>
  <c r="H17" i="5"/>
  <c r="G35" i="66" s="1"/>
  <c r="G36" i="67" s="1"/>
  <c r="F111" i="67" s="1"/>
  <c r="H17" i="45"/>
  <c r="H42" i="27"/>
  <c r="H45" i="48" s="1"/>
  <c r="H44" i="48"/>
  <c r="C263" i="12"/>
  <c r="E172" i="2"/>
  <c r="H81" i="29"/>
  <c r="C237" i="12"/>
  <c r="K263" i="12"/>
  <c r="H97" i="29"/>
  <c r="G593" i="56"/>
  <c r="H100" i="29" s="1"/>
  <c r="H79" i="29"/>
  <c r="H611" i="56"/>
  <c r="H116" i="29" s="1"/>
  <c r="H83" i="29"/>
  <c r="G587" i="56"/>
  <c r="H94" i="29" s="1"/>
  <c r="H91" i="29"/>
  <c r="F45" i="49"/>
  <c r="E45" i="49"/>
  <c r="F115" i="49"/>
  <c r="D164" i="56"/>
  <c r="E22" i="56" s="1"/>
  <c r="H121" i="29"/>
  <c r="E32" i="58"/>
  <c r="F118" i="58" s="1"/>
  <c r="F131" i="58" s="1"/>
  <c r="E32" i="59"/>
  <c r="G623" i="56"/>
  <c r="H128" i="29" s="1"/>
  <c r="G626" i="56"/>
  <c r="G620" i="56"/>
  <c r="D119" i="29"/>
  <c r="E116" i="67" s="1"/>
  <c r="G629" i="56"/>
  <c r="H134" i="29" s="1"/>
  <c r="P249" i="12"/>
  <c r="P250" i="12"/>
  <c r="AF264" i="12" s="1"/>
  <c r="AC266" i="12" s="1"/>
  <c r="F99" i="61" l="1"/>
  <c r="F43" i="26"/>
  <c r="G273" i="56"/>
  <c r="H289" i="56" s="1"/>
  <c r="F41" i="26"/>
  <c r="F18" i="28"/>
  <c r="N297" i="56"/>
  <c r="E74" i="2" s="1"/>
  <c r="D17" i="45"/>
  <c r="D46" i="48"/>
  <c r="D17" i="5"/>
  <c r="G34" i="66" s="1"/>
  <c r="G35" i="67" s="1"/>
  <c r="F88" i="67" s="1"/>
  <c r="N294" i="56"/>
  <c r="F88" i="2" s="1"/>
  <c r="H69" i="2"/>
  <c r="G13" i="47"/>
  <c r="G28" i="47" s="1"/>
  <c r="G13" i="10"/>
  <c r="H296" i="56"/>
  <c r="H101" i="2" s="1"/>
  <c r="H340" i="9" s="1"/>
  <c r="N296" i="56"/>
  <c r="E73" i="2" s="1"/>
  <c r="H293" i="56"/>
  <c r="J308" i="56" s="1"/>
  <c r="N298" i="56"/>
  <c r="F92" i="2" s="1"/>
  <c r="N295" i="56"/>
  <c r="F89" i="2" s="1"/>
  <c r="H302" i="56"/>
  <c r="H107" i="2" s="1"/>
  <c r="N299" i="56"/>
  <c r="E76" i="2" s="1"/>
  <c r="N300" i="56"/>
  <c r="F94" i="2" s="1"/>
  <c r="G125" i="2"/>
  <c r="D44" i="48"/>
  <c r="I270" i="56"/>
  <c r="I273" i="56" s="1"/>
  <c r="J287" i="56" s="1"/>
  <c r="D42" i="27"/>
  <c r="D45" i="48" s="1"/>
  <c r="N189" i="12"/>
  <c r="K193" i="12" s="1"/>
  <c r="N221" i="12"/>
  <c r="F211" i="12"/>
  <c r="F214" i="12" s="1"/>
  <c r="F215" i="12" s="1"/>
  <c r="F217" i="12"/>
  <c r="F218" i="12"/>
  <c r="F39" i="46"/>
  <c r="F44" i="26"/>
  <c r="F46" i="61" s="1"/>
  <c r="F46" i="64" s="1"/>
  <c r="E38" i="61"/>
  <c r="E38" i="64" s="1"/>
  <c r="F41" i="61"/>
  <c r="F41" i="64" s="1"/>
  <c r="M214" i="12"/>
  <c r="M215" i="12" s="1"/>
  <c r="N220" i="12" s="1"/>
  <c r="F124" i="49"/>
  <c r="E725" i="12" s="1"/>
  <c r="F131" i="49"/>
  <c r="F725" i="12" s="1"/>
  <c r="F129" i="49"/>
  <c r="E84" i="46"/>
  <c r="G245" i="2"/>
  <c r="G436" i="56"/>
  <c r="H450" i="56" s="1"/>
  <c r="G375" i="56"/>
  <c r="I372" i="56"/>
  <c r="I375" i="56" s="1"/>
  <c r="J391" i="56" s="1"/>
  <c r="H340" i="56"/>
  <c r="F132" i="2" s="1"/>
  <c r="H128" i="2"/>
  <c r="H341" i="56"/>
  <c r="F133" i="2" s="1"/>
  <c r="H339" i="56"/>
  <c r="H348" i="56"/>
  <c r="H345" i="56"/>
  <c r="H146" i="2" s="1"/>
  <c r="H354" i="56"/>
  <c r="F87" i="64"/>
  <c r="B5" i="59"/>
  <c r="B5" i="61"/>
  <c r="B5" i="64" s="1"/>
  <c r="D8" i="66"/>
  <c r="D8" i="67" s="1"/>
  <c r="B23" i="58"/>
  <c r="B23" i="59"/>
  <c r="B35" i="58"/>
  <c r="B35" i="59"/>
  <c r="F93" i="26"/>
  <c r="F101" i="61" s="1"/>
  <c r="F101" i="64" s="1"/>
  <c r="F89" i="46"/>
  <c r="I5" i="61"/>
  <c r="F90" i="26"/>
  <c r="F94" i="26" s="1"/>
  <c r="F88" i="46"/>
  <c r="D7" i="61"/>
  <c r="D7" i="64" s="1"/>
  <c r="F92" i="46"/>
  <c r="F87" i="46"/>
  <c r="H189" i="2"/>
  <c r="H395" i="56"/>
  <c r="H218" i="2" s="1"/>
  <c r="H410" i="56"/>
  <c r="H233" i="2" s="1"/>
  <c r="H391" i="56"/>
  <c r="H404" i="56"/>
  <c r="H390" i="56"/>
  <c r="H398" i="56"/>
  <c r="H389" i="56"/>
  <c r="N396" i="56"/>
  <c r="N400" i="56"/>
  <c r="N401" i="56"/>
  <c r="N399" i="56"/>
  <c r="N402" i="56"/>
  <c r="F214" i="2" s="1"/>
  <c r="N398" i="56"/>
  <c r="N397" i="56"/>
  <c r="G581" i="56"/>
  <c r="G591" i="56"/>
  <c r="G588" i="56"/>
  <c r="H95" i="29" s="1"/>
  <c r="G585" i="56"/>
  <c r="D86" i="29"/>
  <c r="E93" i="67" s="1"/>
  <c r="G594" i="56"/>
  <c r="H101" i="29" s="1"/>
  <c r="H250" i="12"/>
  <c r="P264" i="12" s="1"/>
  <c r="M266" i="12" s="1"/>
  <c r="H249" i="12"/>
  <c r="F264" i="12"/>
  <c r="H267" i="12" s="1"/>
  <c r="H268" i="12" s="1"/>
  <c r="H274" i="12" s="1"/>
  <c r="H275" i="12"/>
  <c r="D10" i="58"/>
  <c r="E31" i="58"/>
  <c r="F117" i="58" s="1"/>
  <c r="F130" i="58" s="1"/>
  <c r="H125" i="29"/>
  <c r="E31" i="59"/>
  <c r="M252" i="12"/>
  <c r="E29" i="59"/>
  <c r="H131" i="29"/>
  <c r="E29" i="58"/>
  <c r="H33" i="27"/>
  <c r="H35" i="48"/>
  <c r="E124" i="58"/>
  <c r="E125" i="58" s="1"/>
  <c r="E108" i="47"/>
  <c r="E109" i="47" s="1"/>
  <c r="H288" i="56" l="1"/>
  <c r="F95" i="26"/>
  <c r="F98" i="26" s="1"/>
  <c r="F102" i="61"/>
  <c r="F102" i="64" s="1"/>
  <c r="F99" i="64"/>
  <c r="D1401" i="56" s="1"/>
  <c r="H287" i="56"/>
  <c r="F41" i="46"/>
  <c r="F43" i="61"/>
  <c r="F43" i="64" s="1"/>
  <c r="F43" i="46"/>
  <c r="F91" i="2"/>
  <c r="E71" i="2"/>
  <c r="F45" i="61"/>
  <c r="C927" i="56" s="1"/>
  <c r="F45" i="26"/>
  <c r="F47" i="26" s="1"/>
  <c r="F40" i="26"/>
  <c r="H98" i="2"/>
  <c r="E72" i="2"/>
  <c r="H40" i="55"/>
  <c r="D34" i="59"/>
  <c r="E36" i="59" s="1"/>
  <c r="H299" i="56"/>
  <c r="H104" i="2" s="1"/>
  <c r="F90" i="2"/>
  <c r="H305" i="56"/>
  <c r="H110" i="2" s="1"/>
  <c r="F93" i="2"/>
  <c r="G725" i="12"/>
  <c r="D20" i="1" s="1"/>
  <c r="G28" i="10"/>
  <c r="E15" i="10"/>
  <c r="E15" i="47" s="1"/>
  <c r="E14" i="10"/>
  <c r="E75" i="2"/>
  <c r="E77" i="2"/>
  <c r="N304" i="56"/>
  <c r="N305" i="56" s="1"/>
  <c r="E96" i="2" s="1"/>
  <c r="J288" i="56"/>
  <c r="J289" i="56"/>
  <c r="K192" i="12"/>
  <c r="G221" i="12"/>
  <c r="F212" i="12"/>
  <c r="K223" i="12"/>
  <c r="K225" i="12"/>
  <c r="K224" i="12"/>
  <c r="F44" i="46"/>
  <c r="P291" i="12"/>
  <c r="H459" i="56"/>
  <c r="H269" i="2" s="1"/>
  <c r="H465" i="56"/>
  <c r="H275" i="2" s="1"/>
  <c r="H456" i="56"/>
  <c r="H266" i="2" s="1"/>
  <c r="H452" i="56"/>
  <c r="F253" i="2" s="1"/>
  <c r="J390" i="56"/>
  <c r="H451" i="56"/>
  <c r="F252" i="2" s="1"/>
  <c r="J389" i="56"/>
  <c r="H248" i="2"/>
  <c r="N406" i="56"/>
  <c r="N407" i="56" s="1"/>
  <c r="E393" i="56"/>
  <c r="F131" i="2"/>
  <c r="E343" i="56"/>
  <c r="F251" i="2"/>
  <c r="H357" i="56"/>
  <c r="H158" i="2" s="1"/>
  <c r="H155" i="2"/>
  <c r="H149" i="2"/>
  <c r="H351" i="56"/>
  <c r="H152" i="2" s="1"/>
  <c r="D34" i="58"/>
  <c r="E36" i="58" s="1"/>
  <c r="F90" i="46"/>
  <c r="F98" i="61"/>
  <c r="F98" i="64" s="1"/>
  <c r="C931" i="56"/>
  <c r="F93" i="46"/>
  <c r="F91" i="46"/>
  <c r="H221" i="2"/>
  <c r="H401" i="56"/>
  <c r="H224" i="2" s="1"/>
  <c r="H407" i="56"/>
  <c r="H230" i="2" s="1"/>
  <c r="H227" i="2"/>
  <c r="E194" i="2"/>
  <c r="F211" i="2"/>
  <c r="V264" i="12"/>
  <c r="X267" i="12" s="1"/>
  <c r="X268" i="12" s="1"/>
  <c r="X274" i="12" s="1"/>
  <c r="X275" i="12"/>
  <c r="E192" i="2"/>
  <c r="F209" i="2"/>
  <c r="E196" i="2"/>
  <c r="F213" i="2"/>
  <c r="E195" i="2"/>
  <c r="F212" i="2"/>
  <c r="E191" i="2"/>
  <c r="F208" i="2"/>
  <c r="E193" i="2"/>
  <c r="F210" i="2"/>
  <c r="E197" i="2"/>
  <c r="E252" i="12"/>
  <c r="F116" i="58"/>
  <c r="F129" i="58" s="1"/>
  <c r="E278" i="12"/>
  <c r="E17" i="58"/>
  <c r="E17" i="59"/>
  <c r="H98" i="29"/>
  <c r="E101" i="58"/>
  <c r="E102" i="58" s="1"/>
  <c r="E95" i="47"/>
  <c r="E96" i="47" s="1"/>
  <c r="H88" i="29"/>
  <c r="E20" i="58"/>
  <c r="F95" i="58" s="1"/>
  <c r="E20" i="59"/>
  <c r="E19" i="58"/>
  <c r="F94" i="58" s="1"/>
  <c r="H92" i="29"/>
  <c r="E19" i="59"/>
  <c r="H1480" i="56"/>
  <c r="C19" i="56"/>
  <c r="H20" i="1" s="1"/>
  <c r="P315" i="12"/>
  <c r="H34" i="48"/>
  <c r="H32" i="27"/>
  <c r="H31" i="27"/>
  <c r="H33" i="48"/>
  <c r="E291" i="56" l="1"/>
  <c r="F103" i="61"/>
  <c r="F104" i="61" s="1"/>
  <c r="F104" i="64" s="1"/>
  <c r="F42" i="61"/>
  <c r="F42" i="64" s="1"/>
  <c r="F40" i="46"/>
  <c r="F42" i="26"/>
  <c r="F46" i="26" s="1"/>
  <c r="F50" i="26" s="1"/>
  <c r="F47" i="61"/>
  <c r="F47" i="64" s="1"/>
  <c r="F45" i="46"/>
  <c r="F45" i="64"/>
  <c r="D1400" i="56" s="1"/>
  <c r="F48" i="61"/>
  <c r="D22" i="59"/>
  <c r="E24" i="59" s="1"/>
  <c r="E14" i="47"/>
  <c r="E16" i="10"/>
  <c r="E16" i="47" s="1"/>
  <c r="H303" i="56"/>
  <c r="H108" i="2" s="1"/>
  <c r="H297" i="56"/>
  <c r="H102" i="2" s="1"/>
  <c r="H294" i="56"/>
  <c r="G582" i="56" s="1"/>
  <c r="H89" i="29" s="1"/>
  <c r="H309" i="56"/>
  <c r="H114" i="2" s="1"/>
  <c r="H300" i="56"/>
  <c r="H105" i="2" s="1"/>
  <c r="H207" i="28" s="1"/>
  <c r="E30" i="10"/>
  <c r="E30" i="47" s="1"/>
  <c r="E29" i="10"/>
  <c r="H306" i="56"/>
  <c r="H111" i="2" s="1"/>
  <c r="H125" i="28" s="1"/>
  <c r="H127" i="28" s="1"/>
  <c r="F1685" i="56" s="1"/>
  <c r="G291" i="56"/>
  <c r="D223" i="12"/>
  <c r="C34" i="10" s="1"/>
  <c r="C34" i="47" s="1"/>
  <c r="D224" i="12"/>
  <c r="D33" i="10" s="1"/>
  <c r="D225" i="12"/>
  <c r="H33" i="10" s="1"/>
  <c r="H468" i="56"/>
  <c r="H278" i="2" s="1"/>
  <c r="H462" i="56"/>
  <c r="H272" i="2" s="1"/>
  <c r="G393" i="56"/>
  <c r="E454" i="56"/>
  <c r="H358" i="56"/>
  <c r="H159" i="2" s="1"/>
  <c r="H355" i="56"/>
  <c r="H156" i="2" s="1"/>
  <c r="H349" i="56"/>
  <c r="H150" i="2" s="1"/>
  <c r="E144" i="2"/>
  <c r="H352" i="56"/>
  <c r="H153" i="2" s="1"/>
  <c r="H346" i="56"/>
  <c r="H147" i="2" s="1"/>
  <c r="D5" i="11"/>
  <c r="E90" i="11" s="1"/>
  <c r="F53" i="28"/>
  <c r="F55" i="28" s="1"/>
  <c r="E92" i="67"/>
  <c r="E127" i="58"/>
  <c r="E104" i="58"/>
  <c r="E112" i="47"/>
  <c r="E99" i="47"/>
  <c r="F98" i="46"/>
  <c r="D22" i="58"/>
  <c r="E24" i="58" s="1"/>
  <c r="F105" i="61"/>
  <c r="F97" i="26"/>
  <c r="F100" i="26"/>
  <c r="F100" i="46" s="1"/>
  <c r="F99" i="26"/>
  <c r="F99" i="46" s="1"/>
  <c r="F95" i="46"/>
  <c r="F94" i="46"/>
  <c r="E216" i="2"/>
  <c r="F65" i="28" s="1"/>
  <c r="H408" i="56"/>
  <c r="H231" i="2" s="1"/>
  <c r="H136" i="28" s="1"/>
  <c r="H138" i="28" s="1"/>
  <c r="F1686" i="56" s="1"/>
  <c r="H396" i="56"/>
  <c r="H405" i="56"/>
  <c r="H402" i="56"/>
  <c r="H225" i="2" s="1"/>
  <c r="H218" i="28" s="1"/>
  <c r="H411" i="56"/>
  <c r="H234" i="2" s="1"/>
  <c r="H399" i="56"/>
  <c r="H349" i="9"/>
  <c r="H47" i="55"/>
  <c r="U278" i="12"/>
  <c r="H209" i="28"/>
  <c r="F1691" i="56" s="1"/>
  <c r="E42" i="55"/>
  <c r="E342" i="9"/>
  <c r="E161" i="46"/>
  <c r="E162" i="46" s="1"/>
  <c r="H168" i="28"/>
  <c r="F1688" i="56" s="1"/>
  <c r="E16" i="7"/>
  <c r="G23" i="7" s="1"/>
  <c r="G24" i="7" s="1"/>
  <c r="C134" i="12" s="1"/>
  <c r="E171" i="64"/>
  <c r="E172" i="64" s="1"/>
  <c r="F93" i="58"/>
  <c r="D32" i="27"/>
  <c r="D34" i="48"/>
  <c r="D35" i="48"/>
  <c r="D33" i="27"/>
  <c r="H1479" i="56"/>
  <c r="D33" i="48"/>
  <c r="D31" i="27"/>
  <c r="F103" i="64" l="1"/>
  <c r="H99" i="2"/>
  <c r="D40" i="27" s="1"/>
  <c r="F48" i="64"/>
  <c r="F49" i="61"/>
  <c r="F51" i="61" s="1"/>
  <c r="F44" i="61"/>
  <c r="F44" i="64" s="1"/>
  <c r="F42" i="46"/>
  <c r="F47" i="46"/>
  <c r="E14" i="66"/>
  <c r="E16" i="66"/>
  <c r="E29" i="47"/>
  <c r="E31" i="10"/>
  <c r="E31" i="47" s="1"/>
  <c r="G215" i="56"/>
  <c r="I419" i="56" s="1"/>
  <c r="E398" i="25" s="1"/>
  <c r="H33" i="47"/>
  <c r="D33" i="47"/>
  <c r="C1730" i="56"/>
  <c r="F90" i="11"/>
  <c r="M23" i="11"/>
  <c r="C1727" i="56"/>
  <c r="G85" i="11"/>
  <c r="C1716" i="56"/>
  <c r="M20" i="11"/>
  <c r="G44" i="11"/>
  <c r="M9" i="11"/>
  <c r="C47" i="11"/>
  <c r="C1718" i="56" s="1"/>
  <c r="C87" i="11"/>
  <c r="M21" i="11" s="1"/>
  <c r="E50" i="11"/>
  <c r="C1722" i="56"/>
  <c r="M15" i="11"/>
  <c r="G65" i="11"/>
  <c r="C1711" i="56"/>
  <c r="G24" i="11"/>
  <c r="M4" i="11"/>
  <c r="C27" i="11"/>
  <c r="D27" i="11" s="1"/>
  <c r="C48" i="11" s="1"/>
  <c r="E70" i="11"/>
  <c r="E30" i="11"/>
  <c r="C67" i="11"/>
  <c r="M16" i="11" s="1"/>
  <c r="H463" i="56"/>
  <c r="H273" i="2" s="1"/>
  <c r="H466" i="56"/>
  <c r="H276" i="2" s="1"/>
  <c r="H14" i="5" s="1"/>
  <c r="G214" i="56"/>
  <c r="I418" i="56" s="1"/>
  <c r="E403" i="25" s="1"/>
  <c r="E264" i="2"/>
  <c r="H457" i="56"/>
  <c r="H267" i="2" s="1"/>
  <c r="H460" i="56"/>
  <c r="H270" i="2" s="1"/>
  <c r="H15" i="45" s="1"/>
  <c r="D58" i="45" s="1"/>
  <c r="H469" i="56"/>
  <c r="H279" i="2" s="1"/>
  <c r="D15" i="5"/>
  <c r="D15" i="45"/>
  <c r="D37" i="45" s="1"/>
  <c r="D14" i="5"/>
  <c r="D14" i="45"/>
  <c r="D31" i="45" s="1"/>
  <c r="H220" i="28"/>
  <c r="F1692" i="56" s="1"/>
  <c r="E115" i="67"/>
  <c r="E177" i="46"/>
  <c r="E165" i="46"/>
  <c r="E174" i="64"/>
  <c r="E185" i="64"/>
  <c r="C1437" i="56"/>
  <c r="C1439" i="56"/>
  <c r="C1438" i="56"/>
  <c r="D12" i="5"/>
  <c r="H85" i="28"/>
  <c r="H87" i="28" s="1"/>
  <c r="F1682" i="56" s="1"/>
  <c r="D38" i="27"/>
  <c r="D41" i="48"/>
  <c r="D12" i="45"/>
  <c r="D32" i="45" s="1"/>
  <c r="D39" i="27"/>
  <c r="D42" i="48"/>
  <c r="D13" i="5"/>
  <c r="D13" i="45"/>
  <c r="D38" i="45" s="1"/>
  <c r="H166" i="28"/>
  <c r="H228" i="2"/>
  <c r="E21" i="66"/>
  <c r="H222" i="2"/>
  <c r="H13" i="5" s="1"/>
  <c r="E23" i="66"/>
  <c r="F106" i="61"/>
  <c r="F105" i="64"/>
  <c r="F109" i="61"/>
  <c r="F102" i="26"/>
  <c r="F97" i="46"/>
  <c r="G43" i="55"/>
  <c r="G99" i="55" s="1"/>
  <c r="G343" i="9"/>
  <c r="E351" i="9"/>
  <c r="E173" i="46"/>
  <c r="E174" i="46" s="1"/>
  <c r="E182" i="64"/>
  <c r="E183" i="64" s="1"/>
  <c r="H179" i="28"/>
  <c r="F1689" i="56" s="1"/>
  <c r="F67" i="28"/>
  <c r="E49" i="55"/>
  <c r="G50" i="55" s="1"/>
  <c r="H219" i="2"/>
  <c r="G617" i="56"/>
  <c r="H122" i="29" s="1"/>
  <c r="C154" i="12"/>
  <c r="F28" i="7" s="1"/>
  <c r="E30" i="7" s="1"/>
  <c r="D43" i="48"/>
  <c r="D60" i="48" s="1"/>
  <c r="H315" i="12"/>
  <c r="E317" i="12" s="1"/>
  <c r="M317" i="12"/>
  <c r="F20" i="28" l="1"/>
  <c r="F109" i="64"/>
  <c r="F51" i="64"/>
  <c r="F52" i="61"/>
  <c r="F52" i="64" s="1"/>
  <c r="F55" i="61"/>
  <c r="F55" i="64" s="1"/>
  <c r="F50" i="46"/>
  <c r="F51" i="26"/>
  <c r="F51" i="46" s="1"/>
  <c r="I420" i="56"/>
  <c r="F335" i="25" s="1"/>
  <c r="F52" i="26"/>
  <c r="F52" i="46" s="1"/>
  <c r="F49" i="26"/>
  <c r="F46" i="46"/>
  <c r="F50" i="61"/>
  <c r="F50" i="64" s="1"/>
  <c r="F49" i="64"/>
  <c r="E262" i="25"/>
  <c r="E330" i="25"/>
  <c r="G60" i="1"/>
  <c r="S640" i="12" s="1"/>
  <c r="E36" i="10"/>
  <c r="E36" i="47" s="1"/>
  <c r="D87" i="11"/>
  <c r="D47" i="11"/>
  <c r="M13" i="11"/>
  <c r="C1720" i="56"/>
  <c r="F50" i="11"/>
  <c r="C1728" i="56"/>
  <c r="M11" i="11"/>
  <c r="M12" i="11"/>
  <c r="D48" i="11"/>
  <c r="C1719" i="56"/>
  <c r="M6" i="11"/>
  <c r="C1713" i="56"/>
  <c r="F30" i="11"/>
  <c r="C1715" i="56"/>
  <c r="M8" i="11"/>
  <c r="C1723" i="56"/>
  <c r="D67" i="11"/>
  <c r="C1725" i="56"/>
  <c r="M18" i="11"/>
  <c r="F70" i="11"/>
  <c r="G59" i="1"/>
  <c r="D384" i="25" s="1"/>
  <c r="H14" i="45"/>
  <c r="D51" i="45" s="1"/>
  <c r="I417" i="56"/>
  <c r="I422" i="56" s="1"/>
  <c r="D326" i="25" s="1"/>
  <c r="H15" i="5"/>
  <c r="D33" i="45"/>
  <c r="M4" i="45" s="1"/>
  <c r="D39" i="45"/>
  <c r="F39" i="45" s="1"/>
  <c r="E335" i="25"/>
  <c r="E267" i="25"/>
  <c r="E24" i="67"/>
  <c r="F109" i="67" s="1"/>
  <c r="F121" i="67" s="1"/>
  <c r="Q1761" i="56" s="1"/>
  <c r="E16" i="67"/>
  <c r="F86" i="67" s="1"/>
  <c r="F98" i="67" s="1"/>
  <c r="Q1759" i="56" s="1"/>
  <c r="E14" i="67"/>
  <c r="F85" i="67" s="1"/>
  <c r="F97" i="67" s="1"/>
  <c r="E22" i="67"/>
  <c r="F108" i="67" s="1"/>
  <c r="F120" i="67" s="1"/>
  <c r="Q1760" i="56" s="1"/>
  <c r="F107" i="58"/>
  <c r="F106" i="58"/>
  <c r="C1359" i="56"/>
  <c r="E167" i="46" s="1"/>
  <c r="F108" i="58"/>
  <c r="H13" i="45"/>
  <c r="D59" i="45" s="1"/>
  <c r="D60" i="45" s="1"/>
  <c r="M7" i="45" s="1"/>
  <c r="H41" i="48"/>
  <c r="H12" i="5"/>
  <c r="H12" i="45"/>
  <c r="D52" i="45" s="1"/>
  <c r="H38" i="27"/>
  <c r="H96" i="28"/>
  <c r="H98" i="28" s="1"/>
  <c r="F1683" i="56" s="1"/>
  <c r="H177" i="28"/>
  <c r="H42" i="48"/>
  <c r="H39" i="27"/>
  <c r="F107" i="61"/>
  <c r="F106" i="64"/>
  <c r="F53" i="61"/>
  <c r="F54" i="61" s="1"/>
  <c r="F102" i="46"/>
  <c r="E1759" i="56" s="1"/>
  <c r="G95" i="55"/>
  <c r="G352" i="9"/>
  <c r="G371" i="9" s="1"/>
  <c r="G361" i="9"/>
  <c r="G365" i="9"/>
  <c r="G105" i="55"/>
  <c r="G109" i="55"/>
  <c r="H40" i="27"/>
  <c r="F37" i="28"/>
  <c r="H43" i="48"/>
  <c r="D100" i="48" s="1"/>
  <c r="D59" i="48"/>
  <c r="E1711" i="56"/>
  <c r="F69" i="3" l="1"/>
  <c r="J69" i="3" s="1"/>
  <c r="D67" i="22"/>
  <c r="I423" i="56"/>
  <c r="D267" i="25" s="1"/>
  <c r="F403" i="25"/>
  <c r="F267" i="25"/>
  <c r="F54" i="26"/>
  <c r="F54" i="46" s="1"/>
  <c r="F49" i="46"/>
  <c r="D124" i="22"/>
  <c r="H127" i="22" s="1"/>
  <c r="D388" i="25"/>
  <c r="D116" i="22"/>
  <c r="H119" i="22" s="1"/>
  <c r="D11" i="22"/>
  <c r="D75" i="22"/>
  <c r="H78" i="22" s="1"/>
  <c r="F109" i="3"/>
  <c r="J109" i="3" s="1"/>
  <c r="D108" i="22"/>
  <c r="H108" i="22" s="1"/>
  <c r="D59" i="22"/>
  <c r="H62" i="22" s="1"/>
  <c r="F30" i="3"/>
  <c r="I47" i="3" s="1"/>
  <c r="D19" i="22"/>
  <c r="H22" i="22" s="1"/>
  <c r="D27" i="22"/>
  <c r="H30" i="22" s="1"/>
  <c r="H21" i="39"/>
  <c r="I186" i="25"/>
  <c r="M637" i="12" s="1"/>
  <c r="K683" i="12" s="1"/>
  <c r="K262" i="25"/>
  <c r="J567" i="12" s="1"/>
  <c r="L613" i="12" s="1"/>
  <c r="D196" i="25"/>
  <c r="F106" i="3"/>
  <c r="J106" i="3" s="1"/>
  <c r="J38" i="25"/>
  <c r="D571" i="12" s="1"/>
  <c r="J613" i="12" s="1"/>
  <c r="H52" i="38"/>
  <c r="D140" i="25"/>
  <c r="H130" i="25"/>
  <c r="M547" i="12" s="1"/>
  <c r="K593" i="12" s="1"/>
  <c r="I196" i="25"/>
  <c r="M638" i="12" s="1"/>
  <c r="K684" i="12" s="1"/>
  <c r="V684" i="12" s="1"/>
  <c r="H186" i="25"/>
  <c r="M628" i="12" s="1"/>
  <c r="K674" i="12" s="1"/>
  <c r="D13" i="39"/>
  <c r="I262" i="25"/>
  <c r="J549" i="12" s="1"/>
  <c r="L595" i="12" s="1"/>
  <c r="I330" i="25"/>
  <c r="J630" i="12" s="1"/>
  <c r="L676" i="12" s="1"/>
  <c r="H252" i="25"/>
  <c r="J548" i="12" s="1"/>
  <c r="L594" i="12" s="1"/>
  <c r="W593" i="12" s="1"/>
  <c r="D38" i="25"/>
  <c r="F27" i="3"/>
  <c r="I44" i="3" s="1"/>
  <c r="J262" i="25"/>
  <c r="J558" i="12" s="1"/>
  <c r="L604" i="12" s="1"/>
  <c r="D74" i="25"/>
  <c r="J28" i="25"/>
  <c r="D570" i="12" s="1"/>
  <c r="J612" i="12" s="1"/>
  <c r="U612" i="12" s="1"/>
  <c r="I252" i="25"/>
  <c r="J557" i="12" s="1"/>
  <c r="L603" i="12" s="1"/>
  <c r="W602" i="12" s="1"/>
  <c r="H84" i="25"/>
  <c r="D633" i="12" s="1"/>
  <c r="J675" i="12" s="1"/>
  <c r="U674" i="12" s="1"/>
  <c r="I52" i="38"/>
  <c r="J310" i="25"/>
  <c r="J646" i="12" s="1"/>
  <c r="L692" i="12" s="1"/>
  <c r="J320" i="25"/>
  <c r="J647" i="12" s="1"/>
  <c r="L693" i="12" s="1"/>
  <c r="W693" i="12" s="1"/>
  <c r="I17" i="38"/>
  <c r="J330" i="25"/>
  <c r="J639" i="12" s="1"/>
  <c r="L685" i="12" s="1"/>
  <c r="J140" i="25"/>
  <c r="M566" i="12" s="1"/>
  <c r="K612" i="12" s="1"/>
  <c r="V611" i="12" s="1"/>
  <c r="I398" i="25"/>
  <c r="M595" i="12" s="1"/>
  <c r="I84" i="25"/>
  <c r="D642" i="12" s="1"/>
  <c r="J684" i="12" s="1"/>
  <c r="U683" i="12" s="1"/>
  <c r="J206" i="25"/>
  <c r="M648" i="12" s="1"/>
  <c r="K694" i="12" s="1"/>
  <c r="I242" i="25"/>
  <c r="J556" i="12" s="1"/>
  <c r="L602" i="12" s="1"/>
  <c r="I140" i="25"/>
  <c r="M557" i="12" s="1"/>
  <c r="K603" i="12" s="1"/>
  <c r="V603" i="12" s="1"/>
  <c r="F67" i="3"/>
  <c r="J67" i="3" s="1"/>
  <c r="D242" i="25"/>
  <c r="F284" i="25" s="1"/>
  <c r="I18" i="25"/>
  <c r="D560" i="12" s="1"/>
  <c r="J602" i="12" s="1"/>
  <c r="D206" i="25"/>
  <c r="J388" i="25"/>
  <c r="M612" i="12" s="1"/>
  <c r="F66" i="3"/>
  <c r="I83" i="3" s="1"/>
  <c r="D18" i="25"/>
  <c r="F49" i="25" s="1"/>
  <c r="F160" i="27" s="1"/>
  <c r="H140" i="25"/>
  <c r="M548" i="12" s="1"/>
  <c r="K594" i="12" s="1"/>
  <c r="V593" i="12" s="1"/>
  <c r="AB593" i="12" s="1"/>
  <c r="I60" i="38"/>
  <c r="J398" i="25"/>
  <c r="M685" i="12" s="1"/>
  <c r="I378" i="25"/>
  <c r="M683" i="12" s="1"/>
  <c r="H18" i="25"/>
  <c r="D551" i="12" s="1"/>
  <c r="J593" i="12" s="1"/>
  <c r="D252" i="25"/>
  <c r="H94" i="25"/>
  <c r="D634" i="12" s="1"/>
  <c r="J676" i="12" s="1"/>
  <c r="D84" i="25"/>
  <c r="I388" i="25"/>
  <c r="M684" i="12" s="1"/>
  <c r="J150" i="25"/>
  <c r="M567" i="12" s="1"/>
  <c r="K613" i="12" s="1"/>
  <c r="H310" i="25"/>
  <c r="J628" i="12" s="1"/>
  <c r="L674" i="12" s="1"/>
  <c r="D28" i="25"/>
  <c r="F28" i="3"/>
  <c r="I45" i="3" s="1"/>
  <c r="F29" i="3"/>
  <c r="I46" i="3" s="1"/>
  <c r="H206" i="25"/>
  <c r="M630" i="12" s="1"/>
  <c r="K676" i="12" s="1"/>
  <c r="H17" i="38"/>
  <c r="F68" i="3"/>
  <c r="J68" i="3" s="1"/>
  <c r="D186" i="25"/>
  <c r="H74" i="25"/>
  <c r="D632" i="12" s="1"/>
  <c r="J674" i="12" s="1"/>
  <c r="J186" i="25"/>
  <c r="M646" i="12" s="1"/>
  <c r="K692" i="12" s="1"/>
  <c r="K398" i="25"/>
  <c r="M613" i="12" s="1"/>
  <c r="F105" i="3"/>
  <c r="J105" i="3" s="1"/>
  <c r="I38" i="25"/>
  <c r="D562" i="12" s="1"/>
  <c r="J604" i="12" s="1"/>
  <c r="F65" i="3"/>
  <c r="I82" i="3" s="1"/>
  <c r="I320" i="25"/>
  <c r="J638" i="12" s="1"/>
  <c r="L684" i="12" s="1"/>
  <c r="W683" i="12" s="1"/>
  <c r="I150" i="25"/>
  <c r="M558" i="12" s="1"/>
  <c r="K604" i="12" s="1"/>
  <c r="I74" i="25"/>
  <c r="D641" i="12" s="1"/>
  <c r="J683" i="12" s="1"/>
  <c r="H150" i="25"/>
  <c r="M549" i="12" s="1"/>
  <c r="K595" i="12" s="1"/>
  <c r="J242" i="25"/>
  <c r="J565" i="12" s="1"/>
  <c r="L611" i="12" s="1"/>
  <c r="H388" i="25"/>
  <c r="M594" i="12" s="1"/>
  <c r="D29" i="39"/>
  <c r="S639" i="12"/>
  <c r="D320" i="25"/>
  <c r="J196" i="25"/>
  <c r="M647" i="12" s="1"/>
  <c r="K693" i="12" s="1"/>
  <c r="V692" i="12" s="1"/>
  <c r="H44" i="38"/>
  <c r="D378" i="25"/>
  <c r="F420" i="25" s="1"/>
  <c r="H60" i="38"/>
  <c r="H29" i="39"/>
  <c r="H28" i="25"/>
  <c r="D552" i="12" s="1"/>
  <c r="J594" i="12" s="1"/>
  <c r="U594" i="12" s="1"/>
  <c r="I130" i="25"/>
  <c r="M556" i="12" s="1"/>
  <c r="K602" i="12" s="1"/>
  <c r="F107" i="3"/>
  <c r="I124" i="3" s="1"/>
  <c r="D150" i="25"/>
  <c r="F108" i="3"/>
  <c r="J108" i="3" s="1"/>
  <c r="H33" i="38"/>
  <c r="J84" i="25"/>
  <c r="D651" i="12" s="1"/>
  <c r="J693" i="12" s="1"/>
  <c r="U692" i="12" s="1"/>
  <c r="I94" i="25"/>
  <c r="D643" i="12" s="1"/>
  <c r="J685" i="12" s="1"/>
  <c r="K330" i="25"/>
  <c r="J648" i="12" s="1"/>
  <c r="L694" i="12" s="1"/>
  <c r="D130" i="25"/>
  <c r="I25" i="38"/>
  <c r="J378" i="25"/>
  <c r="M692" i="12" s="1"/>
  <c r="J94" i="25"/>
  <c r="D652" i="12" s="1"/>
  <c r="J694" i="12" s="1"/>
  <c r="I33" i="38"/>
  <c r="H196" i="25"/>
  <c r="M629" i="12" s="1"/>
  <c r="K675" i="12" s="1"/>
  <c r="V674" i="12" s="1"/>
  <c r="H38" i="25"/>
  <c r="D553" i="12" s="1"/>
  <c r="J595" i="12" s="1"/>
  <c r="H25" i="38"/>
  <c r="J252" i="25"/>
  <c r="J566" i="12" s="1"/>
  <c r="L612" i="12" s="1"/>
  <c r="W612" i="12" s="1"/>
  <c r="F26" i="3"/>
  <c r="J26" i="3" s="1"/>
  <c r="S631" i="12"/>
  <c r="S551" i="12"/>
  <c r="D21" i="39"/>
  <c r="S638" i="12"/>
  <c r="H13" i="39"/>
  <c r="S630" i="12"/>
  <c r="F107" i="4"/>
  <c r="G113" i="4" s="1"/>
  <c r="S632" i="12"/>
  <c r="D94" i="25"/>
  <c r="J130" i="25"/>
  <c r="M565" i="12" s="1"/>
  <c r="K611" i="12" s="1"/>
  <c r="I28" i="25"/>
  <c r="D561" i="12" s="1"/>
  <c r="J603" i="12" s="1"/>
  <c r="U602" i="12" s="1"/>
  <c r="J74" i="25"/>
  <c r="D650" i="12" s="1"/>
  <c r="J692" i="12" s="1"/>
  <c r="J18" i="25"/>
  <c r="D569" i="12" s="1"/>
  <c r="J611" i="12" s="1"/>
  <c r="S549" i="12"/>
  <c r="S550" i="12"/>
  <c r="D310" i="25"/>
  <c r="F352" i="25" s="1"/>
  <c r="H378" i="25"/>
  <c r="M593" i="12" s="1"/>
  <c r="S559" i="12"/>
  <c r="I310" i="25"/>
  <c r="J637" i="12" s="1"/>
  <c r="L683" i="12" s="1"/>
  <c r="I206" i="25"/>
  <c r="M639" i="12" s="1"/>
  <c r="K685" i="12" s="1"/>
  <c r="H320" i="25"/>
  <c r="J629" i="12" s="1"/>
  <c r="L675" i="12" s="1"/>
  <c r="W675" i="12" s="1"/>
  <c r="H242" i="25"/>
  <c r="J547" i="12" s="1"/>
  <c r="L593" i="12" s="1"/>
  <c r="I44" i="38"/>
  <c r="S558" i="12"/>
  <c r="S557" i="12"/>
  <c r="F84" i="4"/>
  <c r="F89" i="4" s="1"/>
  <c r="I146" i="25"/>
  <c r="M383" i="12" s="1"/>
  <c r="K443" i="12" s="1"/>
  <c r="K326" i="25"/>
  <c r="J487" i="12" s="1"/>
  <c r="L533" i="12" s="1"/>
  <c r="E107" i="3"/>
  <c r="H124" i="3" s="1"/>
  <c r="S376" i="12"/>
  <c r="E67" i="3"/>
  <c r="H84" i="3" s="1"/>
  <c r="H70" i="25"/>
  <c r="D471" i="12" s="1"/>
  <c r="J513" i="12" s="1"/>
  <c r="I384" i="25"/>
  <c r="D136" i="25"/>
  <c r="G33" i="38"/>
  <c r="H238" i="25"/>
  <c r="J365" i="12" s="1"/>
  <c r="L432" i="12" s="1"/>
  <c r="H384" i="25"/>
  <c r="F25" i="38"/>
  <c r="G17" i="38"/>
  <c r="J14" i="25"/>
  <c r="D402" i="12" s="1"/>
  <c r="J450" i="12" s="1"/>
  <c r="I258" i="25"/>
  <c r="J367" i="12" s="1"/>
  <c r="L434" i="12" s="1"/>
  <c r="G44" i="38"/>
  <c r="I192" i="25"/>
  <c r="M477" i="12" s="1"/>
  <c r="K523" i="12" s="1"/>
  <c r="V523" i="12" s="1"/>
  <c r="F52" i="38"/>
  <c r="H80" i="25"/>
  <c r="D472" i="12" s="1"/>
  <c r="J514" i="12" s="1"/>
  <c r="E28" i="3"/>
  <c r="H45" i="3" s="1"/>
  <c r="E26" i="3"/>
  <c r="I26" i="3" s="1"/>
  <c r="D146" i="25"/>
  <c r="J316" i="25"/>
  <c r="J486" i="12" s="1"/>
  <c r="L532" i="12" s="1"/>
  <c r="W532" i="12" s="1"/>
  <c r="D238" i="25"/>
  <c r="F291" i="25" s="1"/>
  <c r="H24" i="25"/>
  <c r="D370" i="12" s="1"/>
  <c r="J433" i="12" s="1"/>
  <c r="J136" i="25"/>
  <c r="M399" i="12" s="1"/>
  <c r="K451" i="12" s="1"/>
  <c r="V451" i="12" s="1"/>
  <c r="G29" i="39"/>
  <c r="H136" i="25"/>
  <c r="M366" i="12" s="1"/>
  <c r="K433" i="12" s="1"/>
  <c r="V432" i="12" s="1"/>
  <c r="J192" i="25"/>
  <c r="M486" i="12" s="1"/>
  <c r="K532" i="12" s="1"/>
  <c r="V532" i="12" s="1"/>
  <c r="K258" i="25"/>
  <c r="J400" i="12" s="1"/>
  <c r="L452" i="12" s="1"/>
  <c r="J384" i="25"/>
  <c r="D80" i="25"/>
  <c r="D202" i="25"/>
  <c r="I394" i="25"/>
  <c r="J80" i="25"/>
  <c r="D490" i="12" s="1"/>
  <c r="J532" i="12" s="1"/>
  <c r="H34" i="25"/>
  <c r="D371" i="12" s="1"/>
  <c r="J434" i="12" s="1"/>
  <c r="J326" i="25"/>
  <c r="J478" i="12" s="1"/>
  <c r="L524" i="12" s="1"/>
  <c r="J258" i="25"/>
  <c r="J383" i="12" s="1"/>
  <c r="L443" i="12" s="1"/>
  <c r="F17" i="38"/>
  <c r="G25" i="38"/>
  <c r="E108" i="3"/>
  <c r="H125" i="3" s="1"/>
  <c r="E66" i="3"/>
  <c r="I66" i="3" s="1"/>
  <c r="D70" i="25"/>
  <c r="G53" i="9"/>
  <c r="G76" i="9" s="1"/>
  <c r="C81" i="9" s="1"/>
  <c r="J238" i="25"/>
  <c r="J398" i="12" s="1"/>
  <c r="L450" i="12" s="1"/>
  <c r="H182" i="25"/>
  <c r="M467" i="12" s="1"/>
  <c r="K513" i="12" s="1"/>
  <c r="J34" i="25"/>
  <c r="D404" i="12" s="1"/>
  <c r="J452" i="12" s="1"/>
  <c r="I316" i="25"/>
  <c r="J477" i="12" s="1"/>
  <c r="L523" i="12" s="1"/>
  <c r="W522" i="12" s="1"/>
  <c r="J202" i="25"/>
  <c r="M487" i="12" s="1"/>
  <c r="K533" i="12" s="1"/>
  <c r="J374" i="25"/>
  <c r="I126" i="25"/>
  <c r="M381" i="12" s="1"/>
  <c r="K441" i="12" s="1"/>
  <c r="H14" i="25"/>
  <c r="D369" i="12" s="1"/>
  <c r="J432" i="12" s="1"/>
  <c r="J306" i="25"/>
  <c r="J485" i="12" s="1"/>
  <c r="L531" i="12" s="1"/>
  <c r="E68" i="3"/>
  <c r="H85" i="3" s="1"/>
  <c r="E106" i="3"/>
  <c r="H123" i="3" s="1"/>
  <c r="I248" i="25"/>
  <c r="J382" i="12" s="1"/>
  <c r="L442" i="12" s="1"/>
  <c r="W441" i="12" s="1"/>
  <c r="D14" i="25"/>
  <c r="D374" i="25"/>
  <c r="F427" i="25" s="1"/>
  <c r="D316" i="25"/>
  <c r="H306" i="25"/>
  <c r="J467" i="12" s="1"/>
  <c r="L513" i="12" s="1"/>
  <c r="C21" i="39"/>
  <c r="J182" i="25"/>
  <c r="M485" i="12" s="1"/>
  <c r="K531" i="12" s="1"/>
  <c r="H146" i="25"/>
  <c r="M367" i="12" s="1"/>
  <c r="K434" i="12" s="1"/>
  <c r="J394" i="25"/>
  <c r="E105" i="3"/>
  <c r="H122" i="3" s="1"/>
  <c r="I238" i="25"/>
  <c r="J381" i="12" s="1"/>
  <c r="L441" i="12" s="1"/>
  <c r="J248" i="25"/>
  <c r="J399" i="12" s="1"/>
  <c r="L451" i="12" s="1"/>
  <c r="W451" i="12" s="1"/>
  <c r="I90" i="25"/>
  <c r="D482" i="12" s="1"/>
  <c r="J524" i="12" s="1"/>
  <c r="I202" i="25"/>
  <c r="M478" i="12" s="1"/>
  <c r="K524" i="12" s="1"/>
  <c r="F44" i="38"/>
  <c r="F33" i="38"/>
  <c r="J70" i="25"/>
  <c r="D489" i="12" s="1"/>
  <c r="J531" i="12" s="1"/>
  <c r="H202" i="25"/>
  <c r="M469" i="12" s="1"/>
  <c r="K515" i="12" s="1"/>
  <c r="F60" i="38"/>
  <c r="J24" i="25"/>
  <c r="D403" i="12" s="1"/>
  <c r="J451" i="12" s="1"/>
  <c r="I24" i="25"/>
  <c r="D386" i="12" s="1"/>
  <c r="J442" i="12" s="1"/>
  <c r="H126" i="25"/>
  <c r="M365" i="12" s="1"/>
  <c r="K432" i="12" s="1"/>
  <c r="C29" i="39"/>
  <c r="J126" i="25"/>
  <c r="M398" i="12" s="1"/>
  <c r="K450" i="12" s="1"/>
  <c r="I326" i="25"/>
  <c r="J469" i="12" s="1"/>
  <c r="L515" i="12" s="1"/>
  <c r="I14" i="25"/>
  <c r="D385" i="12" s="1"/>
  <c r="J441" i="12" s="1"/>
  <c r="E27" i="3"/>
  <c r="I27" i="3" s="1"/>
  <c r="D126" i="25"/>
  <c r="D306" i="25"/>
  <c r="F359" i="25" s="1"/>
  <c r="D90" i="25"/>
  <c r="D248" i="25"/>
  <c r="H192" i="25"/>
  <c r="M468" i="12" s="1"/>
  <c r="K514" i="12" s="1"/>
  <c r="V514" i="12" s="1"/>
  <c r="C13" i="39"/>
  <c r="I80" i="25"/>
  <c r="D481" i="12" s="1"/>
  <c r="J523" i="12" s="1"/>
  <c r="I136" i="25"/>
  <c r="M382" i="12" s="1"/>
  <c r="K442" i="12" s="1"/>
  <c r="V442" i="12" s="1"/>
  <c r="H316" i="25"/>
  <c r="J468" i="12" s="1"/>
  <c r="L514" i="12" s="1"/>
  <c r="W513" i="12" s="1"/>
  <c r="E65" i="3"/>
  <c r="I65" i="3" s="1"/>
  <c r="I374" i="25"/>
  <c r="H374" i="25"/>
  <c r="I70" i="25"/>
  <c r="D480" i="12" s="1"/>
  <c r="J522" i="12" s="1"/>
  <c r="J90" i="25"/>
  <c r="D491" i="12" s="1"/>
  <c r="J533" i="12" s="1"/>
  <c r="I306" i="25"/>
  <c r="J476" i="12" s="1"/>
  <c r="L522" i="12" s="1"/>
  <c r="G60" i="38"/>
  <c r="E29" i="3"/>
  <c r="H46" i="3" s="1"/>
  <c r="I182" i="25"/>
  <c r="M476" i="12" s="1"/>
  <c r="K522" i="12" s="1"/>
  <c r="H248" i="25"/>
  <c r="J366" i="12" s="1"/>
  <c r="L433" i="12" s="1"/>
  <c r="W433" i="12" s="1"/>
  <c r="G13" i="39"/>
  <c r="J146" i="25"/>
  <c r="M400" i="12" s="1"/>
  <c r="K452" i="12" s="1"/>
  <c r="K394" i="25"/>
  <c r="G52" i="38"/>
  <c r="H90" i="25"/>
  <c r="D473" i="12" s="1"/>
  <c r="J515" i="12" s="1"/>
  <c r="I34" i="25"/>
  <c r="D387" i="12" s="1"/>
  <c r="J443" i="12" s="1"/>
  <c r="G21" i="39"/>
  <c r="D34" i="25"/>
  <c r="D192" i="25"/>
  <c r="D24" i="25"/>
  <c r="D182" i="25"/>
  <c r="C27" i="22"/>
  <c r="C59" i="22"/>
  <c r="C124" i="22"/>
  <c r="C11" i="22"/>
  <c r="C19" i="22"/>
  <c r="C108" i="22"/>
  <c r="C116" i="22"/>
  <c r="C67" i="22"/>
  <c r="C75" i="22"/>
  <c r="H67" i="22"/>
  <c r="H70" i="22"/>
  <c r="S375" i="12"/>
  <c r="S369" i="12"/>
  <c r="S377" i="12"/>
  <c r="S479" i="12"/>
  <c r="S471" i="12"/>
  <c r="F98" i="4"/>
  <c r="F103" i="4" s="1"/>
  <c r="E69" i="3"/>
  <c r="H86" i="3" s="1"/>
  <c r="E30" i="3"/>
  <c r="H47" i="3" s="1"/>
  <c r="E109" i="3"/>
  <c r="H126" i="3" s="1"/>
  <c r="M675" i="12"/>
  <c r="X674" i="12" s="1"/>
  <c r="M674" i="12"/>
  <c r="S469" i="12"/>
  <c r="S470" i="12"/>
  <c r="S478" i="12"/>
  <c r="S477" i="12"/>
  <c r="F75" i="4"/>
  <c r="F80" i="4" s="1"/>
  <c r="S367" i="12"/>
  <c r="S368" i="12"/>
  <c r="M611" i="12"/>
  <c r="M602" i="12"/>
  <c r="M604" i="12"/>
  <c r="M676" i="12"/>
  <c r="E258" i="25"/>
  <c r="K417" i="56"/>
  <c r="E326" i="25"/>
  <c r="D53" i="45"/>
  <c r="C1760" i="56" s="1"/>
  <c r="D394" i="25"/>
  <c r="I86" i="3"/>
  <c r="E394" i="25"/>
  <c r="D258" i="25"/>
  <c r="C1731" i="56"/>
  <c r="M694" i="12"/>
  <c r="M693" i="12"/>
  <c r="X692" i="12" s="1"/>
  <c r="AD692" i="12" s="1"/>
  <c r="M603" i="12"/>
  <c r="X603" i="12" s="1"/>
  <c r="D335" i="25"/>
  <c r="C1758" i="56"/>
  <c r="F33" i="45"/>
  <c r="M5" i="45"/>
  <c r="C1759" i="56"/>
  <c r="X684" i="12"/>
  <c r="AD684" i="12" s="1"/>
  <c r="X683" i="12"/>
  <c r="AD683" i="12" s="1"/>
  <c r="X593" i="12"/>
  <c r="AD593" i="12" s="1"/>
  <c r="X594" i="12"/>
  <c r="AD594" i="12" s="1"/>
  <c r="X611" i="12"/>
  <c r="X612" i="12"/>
  <c r="Q1758" i="56"/>
  <c r="Q1762" i="56" s="1"/>
  <c r="M4" i="67"/>
  <c r="G97" i="67"/>
  <c r="F60" i="45"/>
  <c r="G383" i="66"/>
  <c r="G356" i="66"/>
  <c r="G1273" i="56"/>
  <c r="M6" i="46"/>
  <c r="E1760" i="56"/>
  <c r="F167" i="46"/>
  <c r="G121" i="67"/>
  <c r="M7" i="67"/>
  <c r="G131" i="58"/>
  <c r="M9" i="58"/>
  <c r="M1763" i="56"/>
  <c r="G108" i="58"/>
  <c r="M1760" i="56"/>
  <c r="M6" i="58"/>
  <c r="G106" i="58"/>
  <c r="M4" i="58"/>
  <c r="M1758" i="56"/>
  <c r="G130" i="58"/>
  <c r="M1762" i="56"/>
  <c r="M8" i="58"/>
  <c r="G129" i="58"/>
  <c r="M7" i="58"/>
  <c r="M1761" i="56"/>
  <c r="M1759" i="56"/>
  <c r="G107" i="58"/>
  <c r="M5" i="58"/>
  <c r="C1365" i="56"/>
  <c r="E179" i="46" s="1"/>
  <c r="M6" i="67"/>
  <c r="G120" i="67"/>
  <c r="M5" i="67"/>
  <c r="G98" i="67"/>
  <c r="G874" i="56"/>
  <c r="H874" i="56"/>
  <c r="G966" i="56"/>
  <c r="H966" i="56"/>
  <c r="C231" i="61"/>
  <c r="H689" i="56"/>
  <c r="G689" i="56"/>
  <c r="H695" i="56"/>
  <c r="G695" i="56"/>
  <c r="H821" i="56"/>
  <c r="G821" i="56"/>
  <c r="H671" i="56"/>
  <c r="G671" i="56"/>
  <c r="G827" i="56"/>
  <c r="H827" i="56"/>
  <c r="C218" i="61"/>
  <c r="G961" i="56"/>
  <c r="H961" i="56"/>
  <c r="C1761" i="56"/>
  <c r="C1762" i="56" s="1"/>
  <c r="F58" i="61"/>
  <c r="F53" i="64"/>
  <c r="F108" i="61"/>
  <c r="F112" i="61" s="1"/>
  <c r="F107" i="64"/>
  <c r="M5" i="46"/>
  <c r="H150" i="46"/>
  <c r="G375" i="9"/>
  <c r="D99" i="48"/>
  <c r="D101" i="48" s="1"/>
  <c r="F123" i="48" s="1"/>
  <c r="D61" i="48"/>
  <c r="F83" i="48" s="1"/>
  <c r="D403" i="25" l="1"/>
  <c r="AB684" i="12"/>
  <c r="AA602" i="12"/>
  <c r="H116" i="22"/>
  <c r="F543" i="12" s="1"/>
  <c r="E1758" i="56"/>
  <c r="M4" i="46"/>
  <c r="H140" i="46"/>
  <c r="H124" i="22"/>
  <c r="F624" i="12" s="1"/>
  <c r="F136" i="22"/>
  <c r="F148" i="22"/>
  <c r="F146" i="22"/>
  <c r="F135" i="22"/>
  <c r="F39" i="22"/>
  <c r="F125" i="5" s="1"/>
  <c r="F49" i="22"/>
  <c r="H11" i="22"/>
  <c r="F547" i="12" s="1"/>
  <c r="F51" i="22"/>
  <c r="H14" i="22"/>
  <c r="G565" i="12" s="1"/>
  <c r="F50" i="22"/>
  <c r="I126" i="3"/>
  <c r="H27" i="22"/>
  <c r="F549" i="12" s="1"/>
  <c r="F147" i="22"/>
  <c r="F137" i="22"/>
  <c r="F40" i="22"/>
  <c r="F155" i="27" s="1"/>
  <c r="F38" i="22"/>
  <c r="F97" i="5" s="1"/>
  <c r="H111" i="22"/>
  <c r="G542" i="12" s="1"/>
  <c r="J66" i="3"/>
  <c r="F87" i="22"/>
  <c r="F251" i="5" s="1"/>
  <c r="H19" i="22"/>
  <c r="F557" i="12" s="1"/>
  <c r="H75" i="22"/>
  <c r="F639" i="12" s="1"/>
  <c r="F98" i="22"/>
  <c r="J30" i="3"/>
  <c r="F99" i="22"/>
  <c r="F88" i="22"/>
  <c r="F355" i="27" s="1"/>
  <c r="F97" i="22"/>
  <c r="H59" i="22"/>
  <c r="F637" i="12" s="1"/>
  <c r="F86" i="22"/>
  <c r="F223" i="5" s="1"/>
  <c r="I123" i="3"/>
  <c r="J107" i="3"/>
  <c r="J110" i="3" s="1"/>
  <c r="I604" i="12" s="1"/>
  <c r="V602" i="12"/>
  <c r="AB602" i="12" s="1"/>
  <c r="AC593" i="12"/>
  <c r="F296" i="25"/>
  <c r="F283" i="25"/>
  <c r="W594" i="12"/>
  <c r="AC594" i="12" s="1"/>
  <c r="F104" i="25"/>
  <c r="F285" i="25"/>
  <c r="E89" i="4"/>
  <c r="E90" i="4" s="1"/>
  <c r="AB674" i="12"/>
  <c r="F48" i="25"/>
  <c r="F112" i="4"/>
  <c r="F338" i="66" s="1"/>
  <c r="J65" i="3"/>
  <c r="F58" i="25"/>
  <c r="W611" i="12"/>
  <c r="AC611" i="12" s="1"/>
  <c r="U611" i="12"/>
  <c r="AA611" i="12" s="1"/>
  <c r="F432" i="25"/>
  <c r="F419" i="25"/>
  <c r="F47" i="25"/>
  <c r="V612" i="12"/>
  <c r="AB612" i="12" s="1"/>
  <c r="AB603" i="12"/>
  <c r="V683" i="12"/>
  <c r="AB683" i="12" s="1"/>
  <c r="F228" i="25"/>
  <c r="AC693" i="12"/>
  <c r="F170" i="25"/>
  <c r="U684" i="12"/>
  <c r="AA684" i="12" s="1"/>
  <c r="U675" i="12"/>
  <c r="AA675" i="12" s="1"/>
  <c r="F216" i="25"/>
  <c r="AC602" i="12"/>
  <c r="W692" i="12"/>
  <c r="AC692" i="12" s="1"/>
  <c r="W603" i="12"/>
  <c r="AC603" i="12" s="1"/>
  <c r="V693" i="12"/>
  <c r="AB693" i="12" s="1"/>
  <c r="I122" i="3"/>
  <c r="J27" i="3"/>
  <c r="J28" i="3"/>
  <c r="I43" i="3"/>
  <c r="I48" i="3" s="1"/>
  <c r="I49" i="3" s="1"/>
  <c r="AA692" i="12"/>
  <c r="U693" i="12"/>
  <c r="AA693" i="12" s="1"/>
  <c r="I85" i="3"/>
  <c r="F364" i="25"/>
  <c r="V675" i="12"/>
  <c r="AB675" i="12" s="1"/>
  <c r="V594" i="12"/>
  <c r="AB594" i="12" s="1"/>
  <c r="AC683" i="12"/>
  <c r="F31" i="3"/>
  <c r="F32" i="3" s="1"/>
  <c r="W684" i="12"/>
  <c r="AC684" i="12" s="1"/>
  <c r="F217" i="25"/>
  <c r="AC612" i="12"/>
  <c r="F171" i="25"/>
  <c r="AB692" i="12"/>
  <c r="F59" i="25"/>
  <c r="F70" i="3"/>
  <c r="F71" i="3" s="1"/>
  <c r="F60" i="25"/>
  <c r="D149" i="27"/>
  <c r="AB611" i="12"/>
  <c r="F172" i="25"/>
  <c r="F215" i="25"/>
  <c r="F159" i="25"/>
  <c r="F227" i="25"/>
  <c r="F160" i="25"/>
  <c r="F226" i="25"/>
  <c r="F161" i="25"/>
  <c r="F161" i="27" s="1"/>
  <c r="I84" i="3"/>
  <c r="J29" i="3"/>
  <c r="U593" i="12"/>
  <c r="AA593" i="12" s="1"/>
  <c r="I125" i="3"/>
  <c r="AA683" i="12"/>
  <c r="AC675" i="12"/>
  <c r="G89" i="4"/>
  <c r="G90" i="4" s="1"/>
  <c r="F110" i="3"/>
  <c r="I661" i="12" s="1"/>
  <c r="U603" i="12"/>
  <c r="AA603" i="12" s="1"/>
  <c r="E113" i="4"/>
  <c r="G112" i="4"/>
  <c r="F226" i="26" s="1"/>
  <c r="E112" i="4"/>
  <c r="F113" i="4"/>
  <c r="H349" i="27"/>
  <c r="AA612" i="12"/>
  <c r="W674" i="12"/>
  <c r="AC674" i="12" s="1"/>
  <c r="I67" i="3"/>
  <c r="F103" i="25"/>
  <c r="F116" i="25"/>
  <c r="F105" i="25"/>
  <c r="F360" i="27" s="1"/>
  <c r="F115" i="25"/>
  <c r="F114" i="25"/>
  <c r="F353" i="25"/>
  <c r="F351" i="25"/>
  <c r="M515" i="12"/>
  <c r="J375" i="12"/>
  <c r="M432" i="12"/>
  <c r="J373" i="12"/>
  <c r="M450" i="12"/>
  <c r="J406" i="12"/>
  <c r="M522" i="12"/>
  <c r="J389" i="12"/>
  <c r="M533" i="12"/>
  <c r="J408" i="12"/>
  <c r="M443" i="12"/>
  <c r="J391" i="12"/>
  <c r="M451" i="12"/>
  <c r="X451" i="12" s="1"/>
  <c r="AD451" i="12" s="1"/>
  <c r="J407" i="12"/>
  <c r="M514" i="12"/>
  <c r="X513" i="12" s="1"/>
  <c r="J374" i="12"/>
  <c r="M442" i="12"/>
  <c r="X441" i="12" s="1"/>
  <c r="J390" i="12"/>
  <c r="F42" i="25"/>
  <c r="I107" i="3"/>
  <c r="M523" i="12"/>
  <c r="X522" i="12" s="1"/>
  <c r="V522" i="12"/>
  <c r="AB522" i="12" s="1"/>
  <c r="I28" i="3"/>
  <c r="W531" i="12"/>
  <c r="AC531" i="12" s="1"/>
  <c r="AC433" i="12"/>
  <c r="F290" i="25"/>
  <c r="F166" i="25"/>
  <c r="F280" i="25"/>
  <c r="M433" i="12"/>
  <c r="X432" i="12" s="1"/>
  <c r="H43" i="3"/>
  <c r="M434" i="12"/>
  <c r="V450" i="12"/>
  <c r="AB450" i="12" s="1"/>
  <c r="I106" i="3"/>
  <c r="F111" i="25"/>
  <c r="D58" i="9"/>
  <c r="C896" i="12" s="1"/>
  <c r="V531" i="12"/>
  <c r="AB531" i="12" s="1"/>
  <c r="F222" i="25"/>
  <c r="H83" i="3"/>
  <c r="M532" i="12"/>
  <c r="X532" i="12" s="1"/>
  <c r="F66" i="39"/>
  <c r="V433" i="12"/>
  <c r="AB433" i="12" s="1"/>
  <c r="D81" i="9"/>
  <c r="E761" i="12" s="1"/>
  <c r="H81" i="9"/>
  <c r="E930" i="12" s="1"/>
  <c r="F68" i="9"/>
  <c r="D745" i="12" s="1"/>
  <c r="F81" i="9"/>
  <c r="E745" i="12" s="1"/>
  <c r="H91" i="9"/>
  <c r="F795" i="12" s="1"/>
  <c r="G81" i="9"/>
  <c r="E770" i="12" s="1"/>
  <c r="C58" i="9"/>
  <c r="C736" i="12" s="1"/>
  <c r="H58" i="9"/>
  <c r="C795" i="12" s="1"/>
  <c r="G68" i="9"/>
  <c r="D770" i="12" s="1"/>
  <c r="G100" i="9"/>
  <c r="F114" i="9" s="1"/>
  <c r="H880" i="12" s="1"/>
  <c r="F52" i="39"/>
  <c r="F54" i="39"/>
  <c r="F362" i="27" s="1"/>
  <c r="G91" i="9"/>
  <c r="F905" i="12" s="1"/>
  <c r="E81" i="9"/>
  <c r="E921" i="12" s="1"/>
  <c r="G58" i="9"/>
  <c r="C770" i="12" s="1"/>
  <c r="H68" i="9"/>
  <c r="D795" i="12" s="1"/>
  <c r="F91" i="9"/>
  <c r="F880" i="12" s="1"/>
  <c r="G123" i="9"/>
  <c r="H137" i="9" s="1"/>
  <c r="J930" i="12" s="1"/>
  <c r="F58" i="9"/>
  <c r="C880" i="12" s="1"/>
  <c r="E58" i="9"/>
  <c r="C921" i="12" s="1"/>
  <c r="I108" i="3"/>
  <c r="F211" i="25"/>
  <c r="M441" i="12"/>
  <c r="F55" i="25"/>
  <c r="F99" i="25"/>
  <c r="F44" i="25"/>
  <c r="F260" i="27" s="1"/>
  <c r="F43" i="25"/>
  <c r="H44" i="3"/>
  <c r="F110" i="25"/>
  <c r="V441" i="12"/>
  <c r="AB441" i="12" s="1"/>
  <c r="F53" i="25"/>
  <c r="AC532" i="12"/>
  <c r="M531" i="12"/>
  <c r="M513" i="12"/>
  <c r="F59" i="39"/>
  <c r="F65" i="39"/>
  <c r="I105" i="3"/>
  <c r="I68" i="3"/>
  <c r="W432" i="12"/>
  <c r="AC432" i="12" s="1"/>
  <c r="F98" i="25"/>
  <c r="F109" i="25"/>
  <c r="F54" i="25"/>
  <c r="F47" i="39"/>
  <c r="F64" i="39"/>
  <c r="F415" i="25"/>
  <c r="F37" i="39"/>
  <c r="F48" i="39"/>
  <c r="AB432" i="12"/>
  <c r="AB532" i="12"/>
  <c r="F100" i="25"/>
  <c r="F60" i="39"/>
  <c r="F53" i="39"/>
  <c r="AB514" i="12"/>
  <c r="AC451" i="12"/>
  <c r="M524" i="12"/>
  <c r="M452" i="12"/>
  <c r="AC522" i="12"/>
  <c r="AB442" i="12"/>
  <c r="W442" i="12"/>
  <c r="AC442" i="12" s="1"/>
  <c r="AB523" i="12"/>
  <c r="H82" i="3"/>
  <c r="F221" i="25"/>
  <c r="AC513" i="12"/>
  <c r="W523" i="12"/>
  <c r="AC523" i="12" s="1"/>
  <c r="F348" i="25"/>
  <c r="F212" i="25"/>
  <c r="F223" i="25"/>
  <c r="F42" i="39"/>
  <c r="F358" i="25"/>
  <c r="F210" i="25"/>
  <c r="I29" i="3"/>
  <c r="F41" i="39"/>
  <c r="AB451" i="12"/>
  <c r="V513" i="12"/>
  <c r="AB513" i="12" s="1"/>
  <c r="F156" i="25"/>
  <c r="F60" i="27" s="1"/>
  <c r="F38" i="39"/>
  <c r="AC441" i="12"/>
  <c r="F165" i="25"/>
  <c r="F49" i="39"/>
  <c r="F262" i="27" s="1"/>
  <c r="F61" i="39"/>
  <c r="F155" i="25"/>
  <c r="W514" i="12"/>
  <c r="AC514" i="12" s="1"/>
  <c r="F167" i="25"/>
  <c r="W450" i="12"/>
  <c r="AC450" i="12" s="1"/>
  <c r="F154" i="25"/>
  <c r="E103" i="4"/>
  <c r="D249" i="27"/>
  <c r="F104" i="4"/>
  <c r="G104" i="4"/>
  <c r="E104" i="4"/>
  <c r="H25" i="5"/>
  <c r="G103" i="4"/>
  <c r="E70" i="3"/>
  <c r="E71" i="3" s="1"/>
  <c r="I69" i="3"/>
  <c r="X675" i="12"/>
  <c r="AD675" i="12" s="1"/>
  <c r="AD603" i="12"/>
  <c r="E31" i="3"/>
  <c r="I498" i="12" s="1"/>
  <c r="I30" i="3"/>
  <c r="G647" i="12"/>
  <c r="G629" i="12"/>
  <c r="G638" i="12"/>
  <c r="G111" i="22"/>
  <c r="G108" i="22"/>
  <c r="F141" i="22"/>
  <c r="F143" i="22"/>
  <c r="F142" i="22"/>
  <c r="F132" i="22"/>
  <c r="F130" i="22"/>
  <c r="F131" i="22"/>
  <c r="G59" i="22"/>
  <c r="G62" i="22"/>
  <c r="F93" i="22"/>
  <c r="F94" i="22"/>
  <c r="F92" i="22"/>
  <c r="F81" i="22"/>
  <c r="F160" i="5" s="1"/>
  <c r="F83" i="22"/>
  <c r="F255" i="27" s="1"/>
  <c r="F82" i="22"/>
  <c r="F188" i="5" s="1"/>
  <c r="G548" i="12"/>
  <c r="G557" i="12"/>
  <c r="G566" i="12"/>
  <c r="F647" i="12"/>
  <c r="F629" i="12"/>
  <c r="F638" i="12"/>
  <c r="G623" i="12"/>
  <c r="G543" i="12"/>
  <c r="G75" i="22"/>
  <c r="G78" i="22"/>
  <c r="G19" i="22"/>
  <c r="G22" i="22"/>
  <c r="G30" i="22"/>
  <c r="G27" i="22"/>
  <c r="G646" i="12"/>
  <c r="G628" i="12"/>
  <c r="G637" i="12"/>
  <c r="G624" i="12"/>
  <c r="G544" i="12"/>
  <c r="G639" i="12"/>
  <c r="G648" i="12"/>
  <c r="G630" i="12"/>
  <c r="G70" i="22"/>
  <c r="G67" i="22"/>
  <c r="G14" i="22"/>
  <c r="G11" i="22"/>
  <c r="F45" i="22"/>
  <c r="F46" i="22"/>
  <c r="F44" i="22"/>
  <c r="F34" i="22"/>
  <c r="F61" i="5" s="1"/>
  <c r="F35" i="22"/>
  <c r="F54" i="27" s="1"/>
  <c r="F33" i="22"/>
  <c r="F33" i="5" s="1"/>
  <c r="G119" i="22"/>
  <c r="G116" i="22"/>
  <c r="G124" i="22"/>
  <c r="G127" i="22"/>
  <c r="G549" i="12"/>
  <c r="G558" i="12"/>
  <c r="G567" i="12"/>
  <c r="F542" i="12"/>
  <c r="F622" i="12"/>
  <c r="E110" i="3"/>
  <c r="D10" i="28" s="1"/>
  <c r="I109" i="3"/>
  <c r="AD674" i="12"/>
  <c r="F279" i="25"/>
  <c r="F289" i="25"/>
  <c r="AD611" i="12"/>
  <c r="AD612" i="12"/>
  <c r="G80" i="4"/>
  <c r="E80" i="4"/>
  <c r="F425" i="25"/>
  <c r="F278" i="25"/>
  <c r="F347" i="25"/>
  <c r="F357" i="25"/>
  <c r="F346" i="25"/>
  <c r="M6" i="45"/>
  <c r="F53" i="45"/>
  <c r="F426" i="25"/>
  <c r="F414" i="25"/>
  <c r="E736" i="12"/>
  <c r="E871" i="12"/>
  <c r="F90" i="4"/>
  <c r="F81" i="4"/>
  <c r="F129" i="66"/>
  <c r="F337" i="66"/>
  <c r="F182" i="26"/>
  <c r="F195" i="61"/>
  <c r="F303" i="26"/>
  <c r="F366" i="59"/>
  <c r="F116" i="10"/>
  <c r="F146" i="59"/>
  <c r="F315" i="61"/>
  <c r="F237" i="10"/>
  <c r="X602" i="12"/>
  <c r="AD602" i="12" s="1"/>
  <c r="X693" i="12"/>
  <c r="AD693" i="12" s="1"/>
  <c r="H127" i="3"/>
  <c r="H128" i="3" s="1"/>
  <c r="F362" i="25"/>
  <c r="F363" i="25"/>
  <c r="U441" i="12"/>
  <c r="AA441" i="12" s="1"/>
  <c r="U442" i="12"/>
  <c r="AA442" i="12" s="1"/>
  <c r="AA674" i="12"/>
  <c r="U523" i="12"/>
  <c r="AA523" i="12" s="1"/>
  <c r="U522" i="12"/>
  <c r="AA522" i="12" s="1"/>
  <c r="AA594" i="12"/>
  <c r="U514" i="12"/>
  <c r="U513" i="12"/>
  <c r="F294" i="25"/>
  <c r="F295" i="25"/>
  <c r="U433" i="12"/>
  <c r="U432" i="12"/>
  <c r="F431" i="25"/>
  <c r="F430" i="25"/>
  <c r="U450" i="12"/>
  <c r="AA450" i="12" s="1"/>
  <c r="U451" i="12"/>
  <c r="AA451" i="12" s="1"/>
  <c r="U532" i="12"/>
  <c r="AA532" i="12" s="1"/>
  <c r="U531" i="12"/>
  <c r="AA531" i="12" s="1"/>
  <c r="M1764" i="56"/>
  <c r="G385" i="59"/>
  <c r="E399" i="66"/>
  <c r="G77" i="66"/>
  <c r="G104" i="66"/>
  <c r="G149" i="66"/>
  <c r="G176" i="66"/>
  <c r="G1134" i="56"/>
  <c r="G414" i="59"/>
  <c r="H1142" i="56"/>
  <c r="G1200" i="56"/>
  <c r="H1200" i="56"/>
  <c r="G1208" i="56"/>
  <c r="H1208" i="56"/>
  <c r="H1218" i="56"/>
  <c r="G1218" i="56"/>
  <c r="G1226" i="56"/>
  <c r="H1226" i="56"/>
  <c r="F1273" i="56"/>
  <c r="G1087" i="56"/>
  <c r="H1087" i="56"/>
  <c r="H1079" i="56"/>
  <c r="G1079" i="56"/>
  <c r="G1061" i="56"/>
  <c r="H1061" i="56"/>
  <c r="H1069" i="56"/>
  <c r="G1069" i="56"/>
  <c r="H83" i="47"/>
  <c r="C1393" i="56"/>
  <c r="E114" i="47" s="1"/>
  <c r="C1387" i="56"/>
  <c r="E101" i="47" s="1"/>
  <c r="E1761" i="56"/>
  <c r="E1762" i="56" s="1"/>
  <c r="M7" i="46"/>
  <c r="F179" i="46"/>
  <c r="F695" i="56"/>
  <c r="F821" i="56"/>
  <c r="F671" i="56"/>
  <c r="D673" i="56" s="1"/>
  <c r="F966" i="56"/>
  <c r="E137" i="10"/>
  <c r="E150" i="10"/>
  <c r="E229" i="61"/>
  <c r="E216" i="61"/>
  <c r="G195" i="59"/>
  <c r="H747" i="56"/>
  <c r="G747" i="56"/>
  <c r="C351" i="61"/>
  <c r="G1012" i="56"/>
  <c r="H1012" i="56"/>
  <c r="C188" i="61"/>
  <c r="G950" i="56"/>
  <c r="H950" i="56"/>
  <c r="F827" i="56"/>
  <c r="E216" i="26"/>
  <c r="G166" i="59"/>
  <c r="H803" i="56"/>
  <c r="G803" i="56"/>
  <c r="G90" i="59"/>
  <c r="H880" i="56"/>
  <c r="G880" i="56"/>
  <c r="E271" i="10"/>
  <c r="G809" i="56"/>
  <c r="H809" i="56"/>
  <c r="F689" i="56"/>
  <c r="H677" i="56"/>
  <c r="G677" i="56"/>
  <c r="E173" i="26"/>
  <c r="C338" i="61"/>
  <c r="H1007" i="56"/>
  <c r="G1007" i="56"/>
  <c r="G119" i="59"/>
  <c r="G945" i="56"/>
  <c r="H945" i="56"/>
  <c r="C175" i="61"/>
  <c r="H741" i="56"/>
  <c r="G741" i="56"/>
  <c r="F961" i="56"/>
  <c r="F874" i="56"/>
  <c r="E162" i="66"/>
  <c r="E165" i="66" s="1"/>
  <c r="E9" i="9"/>
  <c r="F11" i="54" s="1"/>
  <c r="B85" i="48"/>
  <c r="D122" i="48"/>
  <c r="B125" i="48"/>
  <c r="F108" i="64"/>
  <c r="F111" i="61"/>
  <c r="F111" i="64" s="1"/>
  <c r="F114" i="61"/>
  <c r="F114" i="64" s="1"/>
  <c r="F113" i="61"/>
  <c r="F113" i="64" s="1"/>
  <c r="F54" i="64"/>
  <c r="F58" i="64"/>
  <c r="F59" i="61"/>
  <c r="F59" i="64" s="1"/>
  <c r="F60" i="61"/>
  <c r="F60" i="64" s="1"/>
  <c r="F57" i="61"/>
  <c r="D69" i="48"/>
  <c r="D76" i="48"/>
  <c r="D82" i="48"/>
  <c r="D123" i="48"/>
  <c r="D116" i="48"/>
  <c r="D109" i="48"/>
  <c r="D115" i="48"/>
  <c r="D108" i="48"/>
  <c r="D121" i="48"/>
  <c r="B103" i="48"/>
  <c r="D75" i="48"/>
  <c r="D81" i="48"/>
  <c r="B63" i="48"/>
  <c r="D68" i="48"/>
  <c r="D83" i="48"/>
  <c r="I1760" i="56" s="1"/>
  <c r="K1759" i="56"/>
  <c r="M5" i="47"/>
  <c r="M12" i="54"/>
  <c r="M13" i="54"/>
  <c r="I1763" i="56" l="1"/>
  <c r="M9" i="48"/>
  <c r="F623" i="12"/>
  <c r="F565" i="12"/>
  <c r="G556" i="12"/>
  <c r="F544" i="12"/>
  <c r="F556" i="12"/>
  <c r="F558" i="12"/>
  <c r="F548" i="12"/>
  <c r="F566" i="12"/>
  <c r="F567" i="12"/>
  <c r="J70" i="3"/>
  <c r="J71" i="3" s="1"/>
  <c r="G547" i="12"/>
  <c r="G622" i="12"/>
  <c r="D622" i="12" s="1"/>
  <c r="F630" i="12"/>
  <c r="F648" i="12"/>
  <c r="F628" i="12"/>
  <c r="F646" i="12"/>
  <c r="F304" i="26"/>
  <c r="D216" i="5"/>
  <c r="F153" i="61"/>
  <c r="F147" i="59"/>
  <c r="F183" i="26"/>
  <c r="F238" i="10"/>
  <c r="F196" i="61"/>
  <c r="F367" i="59"/>
  <c r="F72" i="59"/>
  <c r="F130" i="66"/>
  <c r="F316" i="61"/>
  <c r="F117" i="10"/>
  <c r="F361" i="27"/>
  <c r="N639" i="56"/>
  <c r="I130" i="3" s="1"/>
  <c r="I613" i="12"/>
  <c r="D349" i="27"/>
  <c r="F359" i="27" s="1"/>
  <c r="D90" i="5"/>
  <c r="I87" i="3"/>
  <c r="I88" i="3" s="1"/>
  <c r="J587" i="12"/>
  <c r="J111" i="3"/>
  <c r="J668" i="12"/>
  <c r="H10" i="28"/>
  <c r="I685" i="12"/>
  <c r="I595" i="12"/>
  <c r="I676" i="12"/>
  <c r="F111" i="3"/>
  <c r="I694" i="12"/>
  <c r="I580" i="12"/>
  <c r="H148" i="27" s="1"/>
  <c r="J31" i="3"/>
  <c r="J666" i="12" s="1"/>
  <c r="I127" i="3"/>
  <c r="I128" i="3" s="1"/>
  <c r="H149" i="27"/>
  <c r="F159" i="27" s="1"/>
  <c r="F359" i="61"/>
  <c r="H9" i="28"/>
  <c r="I659" i="12"/>
  <c r="I578" i="12"/>
  <c r="D348" i="27" s="1"/>
  <c r="F202" i="66"/>
  <c r="F281" i="10"/>
  <c r="F160" i="10"/>
  <c r="F442" i="59"/>
  <c r="F223" i="59"/>
  <c r="F409" i="66"/>
  <c r="F239" i="61"/>
  <c r="F347" i="26"/>
  <c r="F74" i="10"/>
  <c r="F140" i="26"/>
  <c r="F59" i="66"/>
  <c r="H90" i="5"/>
  <c r="H216" i="5"/>
  <c r="X450" i="12"/>
  <c r="AD450" i="12" s="1"/>
  <c r="X442" i="12"/>
  <c r="X514" i="12"/>
  <c r="AD432" i="12"/>
  <c r="AD522" i="12"/>
  <c r="X523" i="12"/>
  <c r="AD523" i="12" s="1"/>
  <c r="H48" i="3"/>
  <c r="H49" i="3" s="1"/>
  <c r="D542" i="12"/>
  <c r="X433" i="12"/>
  <c r="AD433" i="12" s="1"/>
  <c r="C761" i="12"/>
  <c r="C771" i="12" s="1"/>
  <c r="H87" i="3"/>
  <c r="H88" i="3" s="1"/>
  <c r="E795" i="12"/>
  <c r="X531" i="12"/>
  <c r="AD531" i="12" s="1"/>
  <c r="H745" i="12"/>
  <c r="D880" i="12"/>
  <c r="G114" i="9"/>
  <c r="H905" i="12" s="1"/>
  <c r="D930" i="12"/>
  <c r="E896" i="12"/>
  <c r="E905" i="12"/>
  <c r="E786" i="12"/>
  <c r="H105" i="9"/>
  <c r="G930" i="12" s="1"/>
  <c r="E738" i="12"/>
  <c r="F145" i="9" s="1"/>
  <c r="C871" i="12"/>
  <c r="C881" i="12" s="1"/>
  <c r="E880" i="12"/>
  <c r="E881" i="12" s="1"/>
  <c r="F930" i="12"/>
  <c r="C930" i="12"/>
  <c r="C931" i="12" s="1"/>
  <c r="F162" i="27"/>
  <c r="C745" i="12"/>
  <c r="C746" i="12" s="1"/>
  <c r="H114" i="9"/>
  <c r="H930" i="12" s="1"/>
  <c r="F105" i="9"/>
  <c r="G745" i="12" s="1"/>
  <c r="G128" i="9"/>
  <c r="I770" i="12" s="1"/>
  <c r="H128" i="9"/>
  <c r="I795" i="12" s="1"/>
  <c r="F137" i="9"/>
  <c r="J745" i="12" s="1"/>
  <c r="G105" i="9"/>
  <c r="G905" i="12" s="1"/>
  <c r="D905" i="12"/>
  <c r="J795" i="12"/>
  <c r="F770" i="12"/>
  <c r="F745" i="12"/>
  <c r="G137" i="9"/>
  <c r="J770" i="12" s="1"/>
  <c r="F128" i="9"/>
  <c r="I745" i="12" s="1"/>
  <c r="AD442" i="12"/>
  <c r="AD514" i="12"/>
  <c r="C786" i="12"/>
  <c r="C796" i="12" s="1"/>
  <c r="C905" i="12"/>
  <c r="C906" i="12" s="1"/>
  <c r="AD441" i="12"/>
  <c r="F61" i="27"/>
  <c r="F261" i="27"/>
  <c r="AD532" i="12"/>
  <c r="F59" i="27"/>
  <c r="AD513" i="12"/>
  <c r="I110" i="3"/>
  <c r="I533" i="12" s="1"/>
  <c r="I70" i="3"/>
  <c r="I442" i="12" s="1"/>
  <c r="I31" i="3"/>
  <c r="I531" i="12" s="1"/>
  <c r="D9" i="28"/>
  <c r="D25" i="5"/>
  <c r="F65" i="5" s="1"/>
  <c r="F80" i="5" s="1"/>
  <c r="D48" i="27"/>
  <c r="D153" i="5"/>
  <c r="E32" i="3"/>
  <c r="H249" i="27"/>
  <c r="F259" i="27" s="1"/>
  <c r="F152" i="61"/>
  <c r="I419" i="12"/>
  <c r="H24" i="5" s="1"/>
  <c r="F201" i="66"/>
  <c r="I417" i="12"/>
  <c r="D152" i="5" s="1"/>
  <c r="H48" i="27"/>
  <c r="H153" i="5"/>
  <c r="E111" i="3"/>
  <c r="I500" i="12"/>
  <c r="E81" i="4"/>
  <c r="F146" i="26" s="1"/>
  <c r="G361" i="12"/>
  <c r="G462" i="12"/>
  <c r="G477" i="12"/>
  <c r="G468" i="12"/>
  <c r="G486" i="12"/>
  <c r="G367" i="12"/>
  <c r="G400" i="12"/>
  <c r="G383" i="12"/>
  <c r="F469" i="12"/>
  <c r="F487" i="12"/>
  <c r="F478" i="12"/>
  <c r="G362" i="12"/>
  <c r="G463" i="12"/>
  <c r="F398" i="12"/>
  <c r="F365" i="12"/>
  <c r="F381" i="12"/>
  <c r="G366" i="12"/>
  <c r="G382" i="12"/>
  <c r="G399" i="12"/>
  <c r="F362" i="12"/>
  <c r="F463" i="12"/>
  <c r="G398" i="12"/>
  <c r="G365" i="12"/>
  <c r="G381" i="12"/>
  <c r="F366" i="12"/>
  <c r="F382" i="12"/>
  <c r="F399" i="12"/>
  <c r="G467" i="12"/>
  <c r="G476" i="12"/>
  <c r="G485" i="12"/>
  <c r="F360" i="12"/>
  <c r="F461" i="12"/>
  <c r="F361" i="12"/>
  <c r="F462" i="12"/>
  <c r="F477" i="12"/>
  <c r="F468" i="12"/>
  <c r="F486" i="12"/>
  <c r="F383" i="12"/>
  <c r="F400" i="12"/>
  <c r="F367" i="12"/>
  <c r="G478" i="12"/>
  <c r="G469" i="12"/>
  <c r="G487" i="12"/>
  <c r="F485" i="12"/>
  <c r="F467" i="12"/>
  <c r="F476" i="12"/>
  <c r="G461" i="12"/>
  <c r="G360" i="12"/>
  <c r="F346" i="26"/>
  <c r="F280" i="10"/>
  <c r="F159" i="10"/>
  <c r="F73" i="10"/>
  <c r="F139" i="26"/>
  <c r="F58" i="66"/>
  <c r="F71" i="59"/>
  <c r="F238" i="61"/>
  <c r="F222" i="59"/>
  <c r="G81" i="4"/>
  <c r="F365" i="61" s="1"/>
  <c r="F441" i="59"/>
  <c r="F408" i="66"/>
  <c r="F225" i="26"/>
  <c r="F358" i="61"/>
  <c r="E931" i="12"/>
  <c r="E746" i="12"/>
  <c r="E923" i="12"/>
  <c r="F231" i="9" s="1"/>
  <c r="E771" i="12"/>
  <c r="F81" i="59"/>
  <c r="F68" i="66"/>
  <c r="F147" i="26"/>
  <c r="F81" i="10"/>
  <c r="F160" i="61"/>
  <c r="F232" i="59"/>
  <c r="F167" i="10"/>
  <c r="F211" i="66"/>
  <c r="F246" i="61"/>
  <c r="F233" i="26"/>
  <c r="F451" i="59"/>
  <c r="F288" i="10"/>
  <c r="F418" i="66"/>
  <c r="F366" i="61"/>
  <c r="F354" i="26"/>
  <c r="F156" i="59"/>
  <c r="F124" i="10"/>
  <c r="F139" i="66"/>
  <c r="F203" i="61"/>
  <c r="F190" i="26"/>
  <c r="F376" i="59"/>
  <c r="F245" i="10"/>
  <c r="F347" i="66"/>
  <c r="F323" i="61"/>
  <c r="F311" i="26"/>
  <c r="F155" i="59"/>
  <c r="F322" i="61"/>
  <c r="F202" i="61"/>
  <c r="F375" i="59"/>
  <c r="F138" i="66"/>
  <c r="F310" i="26"/>
  <c r="F189" i="26"/>
  <c r="F123" i="10"/>
  <c r="F244" i="10"/>
  <c r="F346" i="66"/>
  <c r="AA513" i="12"/>
  <c r="AA432" i="12"/>
  <c r="AA514" i="12"/>
  <c r="AA433" i="12"/>
  <c r="E673" i="56"/>
  <c r="E695" i="56"/>
  <c r="C210" i="26" s="1"/>
  <c r="D697" i="56"/>
  <c r="E697" i="56"/>
  <c r="E1275" i="56"/>
  <c r="D1276" i="56"/>
  <c r="E1276" i="56"/>
  <c r="D1275" i="56"/>
  <c r="E691" i="56"/>
  <c r="D691" i="56"/>
  <c r="D967" i="56"/>
  <c r="E967" i="56"/>
  <c r="E962" i="56"/>
  <c r="D962" i="56"/>
  <c r="E821" i="56"/>
  <c r="C131" i="10" s="1"/>
  <c r="D823" i="56"/>
  <c r="E823" i="56"/>
  <c r="E829" i="56"/>
  <c r="D829" i="56"/>
  <c r="D875" i="56"/>
  <c r="E875" i="56"/>
  <c r="E671" i="56"/>
  <c r="C154" i="26" s="1"/>
  <c r="E966" i="56"/>
  <c r="C223" i="61" s="1"/>
  <c r="E961" i="56"/>
  <c r="C210" i="61" s="1"/>
  <c r="C218" i="26"/>
  <c r="E432" i="59"/>
  <c r="C1144" i="56" s="1"/>
  <c r="E192" i="66"/>
  <c r="E120" i="66"/>
  <c r="D375" i="66"/>
  <c r="D374" i="66"/>
  <c r="C691" i="56"/>
  <c r="E205" i="26" s="1"/>
  <c r="F205" i="26" s="1"/>
  <c r="F1208" i="56"/>
  <c r="F1218" i="56"/>
  <c r="C1275" i="56"/>
  <c r="C1276" i="56"/>
  <c r="F1200" i="56"/>
  <c r="E1273" i="56"/>
  <c r="C366" i="66" s="1"/>
  <c r="F1226" i="56"/>
  <c r="C1138" i="56"/>
  <c r="C1137" i="56"/>
  <c r="C1136" i="56"/>
  <c r="K1760" i="56"/>
  <c r="F101" i="47"/>
  <c r="M6" i="47"/>
  <c r="C162" i="26"/>
  <c r="D436" i="59"/>
  <c r="M7" i="47"/>
  <c r="F114" i="47"/>
  <c r="K1761" i="56"/>
  <c r="D435" i="59"/>
  <c r="C139" i="10"/>
  <c r="C823" i="56"/>
  <c r="E139" i="10" s="1"/>
  <c r="F139" i="10" s="1"/>
  <c r="C829" i="56"/>
  <c r="E152" i="10" s="1"/>
  <c r="M11" i="10" s="1"/>
  <c r="D434" i="59"/>
  <c r="C697" i="56"/>
  <c r="E218" i="26" s="1"/>
  <c r="F218" i="26" s="1"/>
  <c r="F945" i="56"/>
  <c r="E349" i="61"/>
  <c r="E336" i="61"/>
  <c r="F677" i="56"/>
  <c r="D679" i="56" s="1"/>
  <c r="E94" i="10"/>
  <c r="E107" i="10"/>
  <c r="F1007" i="56"/>
  <c r="F803" i="56"/>
  <c r="E805" i="56" s="1"/>
  <c r="F1079" i="56"/>
  <c r="F1061" i="56"/>
  <c r="F950" i="56"/>
  <c r="F741" i="56"/>
  <c r="F747" i="56"/>
  <c r="E337" i="26"/>
  <c r="E324" i="26"/>
  <c r="E186" i="61"/>
  <c r="E173" i="61"/>
  <c r="E213" i="59"/>
  <c r="E184" i="59"/>
  <c r="E108" i="59"/>
  <c r="E137" i="59"/>
  <c r="E827" i="56"/>
  <c r="C144" i="10" s="1"/>
  <c r="C152" i="10"/>
  <c r="D407" i="59"/>
  <c r="D406" i="59"/>
  <c r="D405" i="59"/>
  <c r="F1087" i="56"/>
  <c r="E874" i="56"/>
  <c r="C252" i="10" s="1"/>
  <c r="C875" i="56"/>
  <c r="E260" i="10" s="1"/>
  <c r="C260" i="10"/>
  <c r="F809" i="56"/>
  <c r="F880" i="56"/>
  <c r="F1012" i="56"/>
  <c r="C326" i="26"/>
  <c r="F1069" i="56"/>
  <c r="E689" i="56"/>
  <c r="C197" i="26" s="1"/>
  <c r="C205" i="26"/>
  <c r="M6" i="48"/>
  <c r="F57" i="64"/>
  <c r="F62" i="61"/>
  <c r="E6" i="9" s="1"/>
  <c r="F8" i="54" s="1"/>
  <c r="F116" i="61"/>
  <c r="E7" i="9" s="1"/>
  <c r="F9" i="54" s="1"/>
  <c r="F112" i="64"/>
  <c r="D110" i="48"/>
  <c r="M7" i="48" s="1"/>
  <c r="D117" i="48"/>
  <c r="I1762" i="56" s="1"/>
  <c r="D77" i="48"/>
  <c r="F77" i="48" s="1"/>
  <c r="D70" i="48"/>
  <c r="M4" i="48" s="1"/>
  <c r="O1766" i="56"/>
  <c r="O1767" i="56"/>
  <c r="I594" i="12" l="1"/>
  <c r="D565" i="12"/>
  <c r="N611" i="12" s="1"/>
  <c r="D646" i="12"/>
  <c r="N692" i="12" s="1"/>
  <c r="N638" i="56"/>
  <c r="I90" i="3" s="1"/>
  <c r="I675" i="12"/>
  <c r="J586" i="12"/>
  <c r="I684" i="12"/>
  <c r="I603" i="12"/>
  <c r="J667" i="12"/>
  <c r="I693" i="12"/>
  <c r="F227" i="5"/>
  <c r="F242" i="5" s="1"/>
  <c r="F363" i="27"/>
  <c r="H89" i="5"/>
  <c r="H215" i="5"/>
  <c r="H348" i="27"/>
  <c r="F354" i="27" s="1"/>
  <c r="F129" i="5"/>
  <c r="F143" i="5" s="1"/>
  <c r="D89" i="5"/>
  <c r="F96" i="5" s="1"/>
  <c r="F115" i="5" s="1"/>
  <c r="D148" i="27"/>
  <c r="F154" i="27" s="1"/>
  <c r="F156" i="27" s="1"/>
  <c r="F165" i="27" s="1"/>
  <c r="I674" i="12"/>
  <c r="I602" i="12"/>
  <c r="I683" i="12"/>
  <c r="I692" i="12"/>
  <c r="J32" i="3"/>
  <c r="I593" i="12"/>
  <c r="I611" i="12"/>
  <c r="J585" i="12"/>
  <c r="N637" i="56"/>
  <c r="I51" i="3" s="1"/>
  <c r="D215" i="5"/>
  <c r="F255" i="5"/>
  <c r="F269" i="5" s="1"/>
  <c r="F101" i="5"/>
  <c r="F116" i="5" s="1"/>
  <c r="D544" i="12"/>
  <c r="O587" i="12" s="1"/>
  <c r="R587" i="12" s="1"/>
  <c r="F158" i="61" s="1"/>
  <c r="F162" i="61" s="1"/>
  <c r="E182" i="61" s="1"/>
  <c r="E183" i="61" s="1"/>
  <c r="D628" i="12"/>
  <c r="D630" i="12" s="1"/>
  <c r="N676" i="12" s="1"/>
  <c r="D637" i="12"/>
  <c r="D639" i="12" s="1"/>
  <c r="N685" i="12" s="1"/>
  <c r="D556" i="12"/>
  <c r="E763" i="12"/>
  <c r="F170" i="9" s="1"/>
  <c r="D547" i="12"/>
  <c r="N593" i="12" s="1"/>
  <c r="D461" i="12"/>
  <c r="D485" i="12" s="1"/>
  <c r="D360" i="12"/>
  <c r="D398" i="12" s="1"/>
  <c r="E796" i="12"/>
  <c r="C804" i="12" s="1"/>
  <c r="F180" i="9" s="1"/>
  <c r="E906" i="12"/>
  <c r="E908" i="12" s="1"/>
  <c r="F224" i="9" s="1"/>
  <c r="E898" i="12"/>
  <c r="F223" i="9" s="1"/>
  <c r="H770" i="12"/>
  <c r="G795" i="12"/>
  <c r="H795" i="12"/>
  <c r="J880" i="12"/>
  <c r="I880" i="12"/>
  <c r="F163" i="27"/>
  <c r="C779" i="12"/>
  <c r="F172" i="9" s="1"/>
  <c r="C754" i="12"/>
  <c r="F147" i="9" s="1"/>
  <c r="C889" i="12"/>
  <c r="I930" i="12"/>
  <c r="I905" i="12"/>
  <c r="G770" i="12"/>
  <c r="G880" i="12"/>
  <c r="C939" i="12"/>
  <c r="F233" i="9" s="1"/>
  <c r="J905" i="12"/>
  <c r="E788" i="12"/>
  <c r="F178" i="9" s="1"/>
  <c r="I443" i="12"/>
  <c r="I111" i="3"/>
  <c r="J425" i="12"/>
  <c r="I523" i="12"/>
  <c r="I433" i="12"/>
  <c r="F263" i="27"/>
  <c r="I432" i="12"/>
  <c r="I451" i="12"/>
  <c r="I612" i="12"/>
  <c r="I514" i="12"/>
  <c r="G638" i="56"/>
  <c r="H90" i="3" s="1"/>
  <c r="I71" i="3"/>
  <c r="I532" i="12"/>
  <c r="J506" i="12"/>
  <c r="J507" i="12"/>
  <c r="I524" i="12"/>
  <c r="G639" i="56"/>
  <c r="H130" i="3" s="1"/>
  <c r="I452" i="12"/>
  <c r="I434" i="12"/>
  <c r="I515" i="12"/>
  <c r="J426" i="12"/>
  <c r="J505" i="12"/>
  <c r="G637" i="56"/>
  <c r="H51" i="3" s="1"/>
  <c r="J424" i="12"/>
  <c r="I32" i="3"/>
  <c r="I450" i="12"/>
  <c r="I522" i="12"/>
  <c r="I441" i="12"/>
  <c r="I513" i="12"/>
  <c r="F58" i="27"/>
  <c r="F62" i="27" s="1"/>
  <c r="F37" i="5"/>
  <c r="F52" i="5" s="1"/>
  <c r="H248" i="27"/>
  <c r="F192" i="5"/>
  <c r="F206" i="5" s="1"/>
  <c r="H47" i="27"/>
  <c r="H152" i="5"/>
  <c r="F187" i="5" s="1"/>
  <c r="D248" i="27"/>
  <c r="D47" i="27"/>
  <c r="D24" i="5"/>
  <c r="F32" i="5" s="1"/>
  <c r="F164" i="5"/>
  <c r="F179" i="5" s="1"/>
  <c r="F210" i="66"/>
  <c r="F67" i="66"/>
  <c r="F80" i="59"/>
  <c r="F159" i="61"/>
  <c r="F80" i="10"/>
  <c r="D543" i="12"/>
  <c r="O586" i="12" s="1"/>
  <c r="O585" i="12"/>
  <c r="F450" i="59"/>
  <c r="F245" i="61"/>
  <c r="F353" i="26"/>
  <c r="F231" i="59"/>
  <c r="D623" i="12"/>
  <c r="O667" i="12" s="1"/>
  <c r="D624" i="12"/>
  <c r="O668" i="12" s="1"/>
  <c r="O666" i="12"/>
  <c r="F232" i="26"/>
  <c r="F417" i="66"/>
  <c r="F287" i="10"/>
  <c r="F166" i="10"/>
  <c r="E773" i="12"/>
  <c r="F171" i="9" s="1"/>
  <c r="E748" i="12"/>
  <c r="F146" i="9" s="1"/>
  <c r="E933" i="12"/>
  <c r="F232" i="9" s="1"/>
  <c r="E679" i="56"/>
  <c r="K1762" i="56"/>
  <c r="D881" i="56"/>
  <c r="E881" i="56"/>
  <c r="E1203" i="56"/>
  <c r="E1202" i="56"/>
  <c r="D1202" i="56"/>
  <c r="D1203" i="56"/>
  <c r="E1071" i="56"/>
  <c r="E1072" i="56"/>
  <c r="D1071" i="56"/>
  <c r="D1072" i="56"/>
  <c r="D1073" i="56"/>
  <c r="E1073" i="56"/>
  <c r="D1089" i="56"/>
  <c r="D1090" i="56"/>
  <c r="E1089" i="56"/>
  <c r="E1090" i="56"/>
  <c r="D1091" i="56"/>
  <c r="E1091" i="56"/>
  <c r="E747" i="56"/>
  <c r="C331" i="26" s="1"/>
  <c r="D749" i="56"/>
  <c r="E749" i="56"/>
  <c r="D946" i="56"/>
  <c r="E946" i="56"/>
  <c r="E741" i="56"/>
  <c r="C318" i="26" s="1"/>
  <c r="D743" i="56"/>
  <c r="E743" i="56"/>
  <c r="C96" i="10"/>
  <c r="D805" i="56"/>
  <c r="C175" i="26"/>
  <c r="D1229" i="56"/>
  <c r="E1229" i="56"/>
  <c r="D1228" i="56"/>
  <c r="E1228" i="56"/>
  <c r="E1063" i="56"/>
  <c r="D1063" i="56"/>
  <c r="E1064" i="56"/>
  <c r="D1064" i="56"/>
  <c r="E1065" i="56"/>
  <c r="D1065" i="56"/>
  <c r="D1210" i="56"/>
  <c r="E1211" i="56"/>
  <c r="E1210" i="56"/>
  <c r="D1211" i="56"/>
  <c r="E811" i="56"/>
  <c r="D811" i="56"/>
  <c r="D1081" i="56"/>
  <c r="E1082" i="56"/>
  <c r="E1081" i="56"/>
  <c r="D1082" i="56"/>
  <c r="E1083" i="56"/>
  <c r="D1083" i="56"/>
  <c r="D1013" i="56"/>
  <c r="E1013" i="56"/>
  <c r="E951" i="56"/>
  <c r="D951" i="56"/>
  <c r="D1008" i="56"/>
  <c r="E1008" i="56"/>
  <c r="C1220" i="56"/>
  <c r="D1221" i="56"/>
  <c r="E1221" i="56"/>
  <c r="D1220" i="56"/>
  <c r="E1220" i="56"/>
  <c r="C1013" i="56"/>
  <c r="E950" i="56"/>
  <c r="C180" i="61" s="1"/>
  <c r="C951" i="56"/>
  <c r="C967" i="56"/>
  <c r="M10" i="26"/>
  <c r="E945" i="56"/>
  <c r="C167" i="61" s="1"/>
  <c r="C946" i="56"/>
  <c r="C1146" i="56"/>
  <c r="C1145" i="56"/>
  <c r="E1007" i="56"/>
  <c r="C330" i="61" s="1"/>
  <c r="C1008" i="56"/>
  <c r="C962" i="56"/>
  <c r="D195" i="66"/>
  <c r="D194" i="66"/>
  <c r="I1717" i="56"/>
  <c r="E1218" i="56"/>
  <c r="C159" i="66" s="1"/>
  <c r="D168" i="66"/>
  <c r="D167" i="66"/>
  <c r="D96" i="66"/>
  <c r="D95" i="66"/>
  <c r="E1208" i="56"/>
  <c r="C114" i="66" s="1"/>
  <c r="D122" i="66"/>
  <c r="D123" i="66"/>
  <c r="C1211" i="56"/>
  <c r="C1221" i="56"/>
  <c r="C1203" i="56"/>
  <c r="C1202" i="56"/>
  <c r="C1228" i="56"/>
  <c r="C1229" i="56"/>
  <c r="C1210" i="56"/>
  <c r="E1226" i="56"/>
  <c r="C186" i="66" s="1"/>
  <c r="E1200" i="56"/>
  <c r="C87" i="66" s="1"/>
  <c r="D187" i="59"/>
  <c r="C1082" i="56"/>
  <c r="C1081" i="56"/>
  <c r="C1063" i="56"/>
  <c r="C1064" i="56"/>
  <c r="C1071" i="56"/>
  <c r="C1072" i="56"/>
  <c r="C1091" i="56"/>
  <c r="C1089" i="56"/>
  <c r="C1090" i="56"/>
  <c r="D188" i="59"/>
  <c r="C1083" i="56"/>
  <c r="M11" i="26"/>
  <c r="I1718" i="56"/>
  <c r="M10" i="10"/>
  <c r="Q1717" i="56"/>
  <c r="C805" i="56"/>
  <c r="E96" i="10" s="1"/>
  <c r="F96" i="10" s="1"/>
  <c r="C743" i="56"/>
  <c r="E326" i="26" s="1"/>
  <c r="F326" i="26" s="1"/>
  <c r="C339" i="26"/>
  <c r="C749" i="56"/>
  <c r="E339" i="26" s="1"/>
  <c r="F339" i="26" s="1"/>
  <c r="C1065" i="56"/>
  <c r="D111" i="59"/>
  <c r="D112" i="59"/>
  <c r="Q1718" i="56"/>
  <c r="F152" i="10"/>
  <c r="E677" i="56"/>
  <c r="C167" i="26" s="1"/>
  <c r="E1079" i="56"/>
  <c r="D186" i="59"/>
  <c r="E803" i="56"/>
  <c r="C88" i="10" s="1"/>
  <c r="C109" i="10"/>
  <c r="M6" i="26"/>
  <c r="F162" i="26"/>
  <c r="I1713" i="56"/>
  <c r="E1061" i="56"/>
  <c r="D110" i="59"/>
  <c r="E1069" i="56"/>
  <c r="D140" i="59"/>
  <c r="C1073" i="56"/>
  <c r="D139" i="59"/>
  <c r="D141" i="59"/>
  <c r="F260" i="10"/>
  <c r="M22" i="10"/>
  <c r="Q1729" i="56"/>
  <c r="E880" i="56"/>
  <c r="C265" i="10" s="1"/>
  <c r="C273" i="10"/>
  <c r="C881" i="56"/>
  <c r="E273" i="10" s="1"/>
  <c r="E1012" i="56"/>
  <c r="C343" i="61" s="1"/>
  <c r="E809" i="56"/>
  <c r="C101" i="10" s="1"/>
  <c r="C811" i="56"/>
  <c r="E109" i="10" s="1"/>
  <c r="E1087" i="56"/>
  <c r="D216" i="59"/>
  <c r="D215" i="59"/>
  <c r="D217" i="59"/>
  <c r="F116" i="64"/>
  <c r="F62" i="64"/>
  <c r="F110" i="48"/>
  <c r="I1761" i="56"/>
  <c r="F117" i="48"/>
  <c r="M8" i="48"/>
  <c r="I1759" i="56"/>
  <c r="M5" i="48"/>
  <c r="F70" i="48"/>
  <c r="I1758" i="56"/>
  <c r="O1764" i="56"/>
  <c r="M10" i="54"/>
  <c r="D558" i="12" l="1"/>
  <c r="N604" i="12" s="1"/>
  <c r="D566" i="12"/>
  <c r="N612" i="12" s="1"/>
  <c r="D567" i="12"/>
  <c r="N613" i="12" s="1"/>
  <c r="Z612" i="12"/>
  <c r="R586" i="12"/>
  <c r="F143" i="9" s="1"/>
  <c r="D648" i="12"/>
  <c r="N694" i="12" s="1"/>
  <c r="D647" i="12"/>
  <c r="N693" i="12" s="1"/>
  <c r="Z692" i="12"/>
  <c r="S667" i="12"/>
  <c r="F124" i="5"/>
  <c r="F126" i="5" s="1"/>
  <c r="F134" i="5" s="1"/>
  <c r="F132" i="5" s="1"/>
  <c r="F250" i="5"/>
  <c r="F252" i="5" s="1"/>
  <c r="F260" i="5" s="1"/>
  <c r="F258" i="5" s="1"/>
  <c r="F169" i="27"/>
  <c r="F237" i="27" s="1"/>
  <c r="F356" i="27"/>
  <c r="F365" i="27" s="1"/>
  <c r="B366" i="27" s="1"/>
  <c r="F369" i="27"/>
  <c r="F436" i="27" s="1"/>
  <c r="Z611" i="12"/>
  <c r="F222" i="5"/>
  <c r="F224" i="5" s="1"/>
  <c r="F232" i="5" s="1"/>
  <c r="F230" i="5" s="1"/>
  <c r="R585" i="12"/>
  <c r="F151" i="61" s="1"/>
  <c r="F155" i="61" s="1"/>
  <c r="C941" i="56" s="1"/>
  <c r="Z693" i="12"/>
  <c r="Q593" i="12"/>
  <c r="F115" i="10" s="1"/>
  <c r="F119" i="10" s="1"/>
  <c r="C817" i="56" s="1"/>
  <c r="F117" i="5"/>
  <c r="M6" i="5" s="1"/>
  <c r="N674" i="12"/>
  <c r="Q674" i="12" s="1"/>
  <c r="F314" i="61" s="1"/>
  <c r="F318" i="61" s="1"/>
  <c r="N683" i="12"/>
  <c r="Z683" i="12" s="1"/>
  <c r="S587" i="12"/>
  <c r="D629" i="12"/>
  <c r="N675" i="12" s="1"/>
  <c r="T675" i="12" s="1"/>
  <c r="D638" i="12"/>
  <c r="N684" i="12" s="1"/>
  <c r="N602" i="12"/>
  <c r="Z602" i="12" s="1"/>
  <c r="D557" i="12"/>
  <c r="N603" i="12" s="1"/>
  <c r="Z593" i="12"/>
  <c r="R593" i="12"/>
  <c r="Z594" i="12"/>
  <c r="D549" i="12"/>
  <c r="N595" i="12" s="1"/>
  <c r="R595" i="12" s="1"/>
  <c r="F137" i="66" s="1"/>
  <c r="F142" i="66" s="1"/>
  <c r="C174" i="66" s="1"/>
  <c r="D548" i="12"/>
  <c r="N594" i="12" s="1"/>
  <c r="Q594" i="12" s="1"/>
  <c r="D476" i="12"/>
  <c r="D478" i="12" s="1"/>
  <c r="N524" i="12" s="1"/>
  <c r="D365" i="12"/>
  <c r="N432" i="12" s="1"/>
  <c r="D381" i="12"/>
  <c r="D467" i="12"/>
  <c r="N513" i="12" s="1"/>
  <c r="R513" i="12" s="1"/>
  <c r="F370" i="59" s="1"/>
  <c r="D487" i="12"/>
  <c r="N533" i="12" s="1"/>
  <c r="E798" i="12"/>
  <c r="F179" i="9" s="1"/>
  <c r="C914" i="12"/>
  <c r="F225" i="9" s="1"/>
  <c r="F53" i="27"/>
  <c r="F68" i="27" s="1"/>
  <c r="F254" i="27"/>
  <c r="F256" i="27" s="1"/>
  <c r="F265" i="27" s="1"/>
  <c r="B266" i="27" s="1"/>
  <c r="F159" i="5"/>
  <c r="F178" i="5" s="1"/>
  <c r="F180" i="5" s="1"/>
  <c r="F145" i="26"/>
  <c r="F149" i="26" s="1"/>
  <c r="E169" i="26" s="1"/>
  <c r="E170" i="26" s="1"/>
  <c r="F60" i="5"/>
  <c r="F79" i="5" s="1"/>
  <c r="F81" i="5" s="1"/>
  <c r="F79" i="10"/>
  <c r="F83" i="10" s="1"/>
  <c r="E103" i="10" s="1"/>
  <c r="E104" i="10" s="1"/>
  <c r="F66" i="66"/>
  <c r="F71" i="66" s="1"/>
  <c r="C102" i="66" s="1"/>
  <c r="S586" i="12"/>
  <c r="S585" i="12"/>
  <c r="N531" i="12"/>
  <c r="R667" i="12"/>
  <c r="O424" i="12"/>
  <c r="D362" i="12"/>
  <c r="O426" i="12" s="1"/>
  <c r="D361" i="12"/>
  <c r="O425" i="12" s="1"/>
  <c r="D463" i="12"/>
  <c r="O507" i="12" s="1"/>
  <c r="D462" i="12"/>
  <c r="O506" i="12" s="1"/>
  <c r="O505" i="12"/>
  <c r="N450" i="12"/>
  <c r="S666" i="12"/>
  <c r="R666" i="12"/>
  <c r="R668" i="12"/>
  <c r="S668" i="12"/>
  <c r="Q676" i="12"/>
  <c r="R676" i="12"/>
  <c r="F345" i="66" s="1"/>
  <c r="F350" i="66" s="1"/>
  <c r="C391" i="66" s="1"/>
  <c r="F391" i="66" s="1"/>
  <c r="F98" i="5"/>
  <c r="F106" i="5" s="1"/>
  <c r="F103" i="5" s="1"/>
  <c r="F196" i="27"/>
  <c r="F222" i="27"/>
  <c r="B166" i="27"/>
  <c r="F195" i="27"/>
  <c r="F189" i="5"/>
  <c r="F205" i="5"/>
  <c r="F207" i="5" s="1"/>
  <c r="G1142" i="56"/>
  <c r="F1142" i="56" s="1"/>
  <c r="F34" i="5"/>
  <c r="F51" i="5"/>
  <c r="F53" i="5" s="1"/>
  <c r="H1134" i="56"/>
  <c r="F1134" i="56" s="1"/>
  <c r="C1424" i="56"/>
  <c r="E187" i="64" s="1"/>
  <c r="G1759" i="56"/>
  <c r="H160" i="64"/>
  <c r="M5" i="64"/>
  <c r="E231" i="61"/>
  <c r="M11" i="61" s="1"/>
  <c r="G1758" i="56"/>
  <c r="C1418" i="56"/>
  <c r="E176" i="64" s="1"/>
  <c r="H150" i="64"/>
  <c r="M4" i="64"/>
  <c r="E218" i="61"/>
  <c r="F218" i="61" s="1"/>
  <c r="Q1713" i="56"/>
  <c r="M22" i="26"/>
  <c r="I1729" i="56"/>
  <c r="E351" i="61"/>
  <c r="F351" i="61" s="1"/>
  <c r="E338" i="61"/>
  <c r="M22" i="61" s="1"/>
  <c r="M6" i="10"/>
  <c r="E175" i="61"/>
  <c r="M6" i="61" s="1"/>
  <c r="E188" i="61"/>
  <c r="K1714" i="56" s="1"/>
  <c r="I1730" i="56"/>
  <c r="M23" i="26"/>
  <c r="I1714" i="56"/>
  <c r="M7" i="26"/>
  <c r="F175" i="26"/>
  <c r="C178" i="59"/>
  <c r="C102" i="59"/>
  <c r="M23" i="10"/>
  <c r="Q1730" i="56"/>
  <c r="F273" i="10"/>
  <c r="M7" i="10"/>
  <c r="Q1714" i="56"/>
  <c r="F109" i="10"/>
  <c r="C131" i="59"/>
  <c r="C207" i="59"/>
  <c r="M11" i="54"/>
  <c r="O1765" i="56"/>
  <c r="D399" i="12" l="1"/>
  <c r="N451" i="12" s="1"/>
  <c r="D383" i="12"/>
  <c r="N443" i="12" s="1"/>
  <c r="D400" i="12"/>
  <c r="N452" i="12" s="1"/>
  <c r="D486" i="12"/>
  <c r="N532" i="12" s="1"/>
  <c r="F212" i="27"/>
  <c r="F142" i="5"/>
  <c r="F144" i="5" s="1"/>
  <c r="F146" i="5" s="1"/>
  <c r="F437" i="27"/>
  <c r="F185" i="27"/>
  <c r="F268" i="5"/>
  <c r="F270" i="5" s="1"/>
  <c r="G1718" i="56" s="1"/>
  <c r="F223" i="27"/>
  <c r="F224" i="27" s="1"/>
  <c r="F183" i="27"/>
  <c r="F395" i="27"/>
  <c r="F404" i="27"/>
  <c r="F423" i="27"/>
  <c r="F378" i="27"/>
  <c r="F430" i="27"/>
  <c r="F412" i="27"/>
  <c r="F422" i="27"/>
  <c r="F409" i="27"/>
  <c r="F396" i="27"/>
  <c r="F383" i="27"/>
  <c r="F72" i="10"/>
  <c r="F76" i="10" s="1"/>
  <c r="C799" i="56" s="1"/>
  <c r="F238" i="27"/>
  <c r="F435" i="27"/>
  <c r="F385" i="27"/>
  <c r="F410" i="27"/>
  <c r="D41" i="28"/>
  <c r="C45" i="28" s="1"/>
  <c r="F184" i="27"/>
  <c r="F209" i="27"/>
  <c r="F177" i="27"/>
  <c r="F205" i="27"/>
  <c r="F235" i="27"/>
  <c r="F178" i="27"/>
  <c r="F182" i="27"/>
  <c r="F210" i="27"/>
  <c r="F204" i="27"/>
  <c r="F231" i="27"/>
  <c r="B170" i="27"/>
  <c r="F236" i="27"/>
  <c r="F230" i="27"/>
  <c r="F377" i="27"/>
  <c r="F431" i="27"/>
  <c r="F384" i="27"/>
  <c r="F241" i="5"/>
  <c r="F243" i="5" s="1"/>
  <c r="C244" i="5" s="1"/>
  <c r="B370" i="27"/>
  <c r="F405" i="27"/>
  <c r="F382" i="27"/>
  <c r="F438" i="27"/>
  <c r="Q1716" i="56"/>
  <c r="M9" i="10"/>
  <c r="F138" i="26"/>
  <c r="F142" i="26" s="1"/>
  <c r="H142" i="26" s="1"/>
  <c r="H117" i="5"/>
  <c r="F181" i="26"/>
  <c r="F185" i="26" s="1"/>
  <c r="C685" i="56" s="1"/>
  <c r="F194" i="61"/>
  <c r="F198" i="61" s="1"/>
  <c r="C957" i="56" s="1"/>
  <c r="H119" i="10"/>
  <c r="G1713" i="56"/>
  <c r="C118" i="5"/>
  <c r="Z674" i="12"/>
  <c r="Z675" i="12"/>
  <c r="F236" i="10"/>
  <c r="F240" i="10" s="1"/>
  <c r="Q1728" i="56" s="1"/>
  <c r="Z684" i="12"/>
  <c r="F302" i="26"/>
  <c r="F306" i="26" s="1"/>
  <c r="I1728" i="56" s="1"/>
  <c r="R674" i="12"/>
  <c r="Q675" i="12"/>
  <c r="N522" i="12"/>
  <c r="Z522" i="12" s="1"/>
  <c r="T674" i="12"/>
  <c r="T676" i="12" s="1"/>
  <c r="T677" i="12"/>
  <c r="R675" i="12"/>
  <c r="Z514" i="12"/>
  <c r="Z603" i="12"/>
  <c r="D477" i="12"/>
  <c r="N523" i="12" s="1"/>
  <c r="D176" i="66"/>
  <c r="Q595" i="12"/>
  <c r="F201" i="61" s="1"/>
  <c r="F205" i="61" s="1"/>
  <c r="E225" i="61" s="1"/>
  <c r="E226" i="61" s="1"/>
  <c r="C184" i="66"/>
  <c r="F184" i="66" s="1"/>
  <c r="E188" i="66"/>
  <c r="E189" i="66" s="1"/>
  <c r="Z432" i="12"/>
  <c r="Z433" i="12"/>
  <c r="D367" i="12"/>
  <c r="N434" i="12" s="1"/>
  <c r="Q434" i="12" s="1"/>
  <c r="D366" i="12"/>
  <c r="N433" i="12" s="1"/>
  <c r="Q433" i="12" s="1"/>
  <c r="H760" i="12" s="1"/>
  <c r="H769" i="12" s="1"/>
  <c r="R594" i="12"/>
  <c r="T594" i="12"/>
  <c r="T596" i="12" s="1"/>
  <c r="T593" i="12"/>
  <c r="T595" i="12" s="1"/>
  <c r="D382" i="12"/>
  <c r="N442" i="12" s="1"/>
  <c r="N441" i="12"/>
  <c r="Z441" i="12" s="1"/>
  <c r="Z513" i="12"/>
  <c r="Q513" i="12"/>
  <c r="F235" i="10" s="1"/>
  <c r="F239" i="10" s="1"/>
  <c r="C868" i="56" s="1"/>
  <c r="D468" i="12"/>
  <c r="N514" i="12" s="1"/>
  <c r="Q514" i="12" s="1"/>
  <c r="D469" i="12"/>
  <c r="N515" i="12" s="1"/>
  <c r="Q515" i="12" s="1"/>
  <c r="F55" i="27"/>
  <c r="F64" i="27" s="1"/>
  <c r="F96" i="27" s="1"/>
  <c r="F322" i="27"/>
  <c r="F295" i="27"/>
  <c r="F296" i="27"/>
  <c r="F269" i="27"/>
  <c r="F337" i="27" s="1"/>
  <c r="F105" i="27"/>
  <c r="F130" i="27"/>
  <c r="F137" i="27"/>
  <c r="F123" i="27"/>
  <c r="F81" i="27"/>
  <c r="F104" i="27"/>
  <c r="F109" i="27"/>
  <c r="F136" i="27"/>
  <c r="F112" i="27"/>
  <c r="F110" i="27"/>
  <c r="F77" i="27"/>
  <c r="F131" i="27"/>
  <c r="F138" i="27"/>
  <c r="F83" i="27"/>
  <c r="F135" i="27"/>
  <c r="B69" i="27"/>
  <c r="F84" i="27"/>
  <c r="F76" i="27"/>
  <c r="F82" i="27"/>
  <c r="F161" i="5"/>
  <c r="F169" i="5" s="1"/>
  <c r="F166" i="5" s="1"/>
  <c r="H155" i="61"/>
  <c r="F371" i="59"/>
  <c r="F420" i="59" s="1"/>
  <c r="F434" i="59" s="1"/>
  <c r="F62" i="5"/>
  <c r="F70" i="5" s="1"/>
  <c r="F68" i="5" s="1"/>
  <c r="E116" i="66"/>
  <c r="E117" i="66" s="1"/>
  <c r="D104" i="66"/>
  <c r="C112" i="66"/>
  <c r="F112" i="66" s="1"/>
  <c r="M5" i="61"/>
  <c r="K1712" i="56"/>
  <c r="R432" i="12"/>
  <c r="Q432" i="12"/>
  <c r="E395" i="66"/>
  <c r="E396" i="66" s="1"/>
  <c r="Z532" i="12"/>
  <c r="Z531" i="12"/>
  <c r="F341" i="66"/>
  <c r="F361" i="66" s="1"/>
  <c r="F374" i="66" s="1"/>
  <c r="F342" i="66"/>
  <c r="F388" i="66" s="1"/>
  <c r="D383" i="66"/>
  <c r="C381" i="66"/>
  <c r="C1003" i="56"/>
  <c r="H318" i="61"/>
  <c r="M21" i="61"/>
  <c r="K1728" i="56"/>
  <c r="S506" i="12"/>
  <c r="R506" i="12"/>
  <c r="C870" i="12" s="1"/>
  <c r="S424" i="12"/>
  <c r="R424" i="12"/>
  <c r="S507" i="12"/>
  <c r="R507" i="12"/>
  <c r="F321" i="61"/>
  <c r="F325" i="61" s="1"/>
  <c r="E345" i="61" s="1"/>
  <c r="E346" i="61" s="1"/>
  <c r="F309" i="26"/>
  <c r="F313" i="26" s="1"/>
  <c r="E333" i="26" s="1"/>
  <c r="E334" i="26" s="1"/>
  <c r="F243" i="10"/>
  <c r="F247" i="10" s="1"/>
  <c r="E267" i="10" s="1"/>
  <c r="E268" i="10" s="1"/>
  <c r="R425" i="12"/>
  <c r="S425" i="12"/>
  <c r="Z450" i="12"/>
  <c r="Z451" i="12"/>
  <c r="S505" i="12"/>
  <c r="R505" i="12"/>
  <c r="R426" i="12"/>
  <c r="S426" i="12"/>
  <c r="F197" i="27"/>
  <c r="H197" i="27" s="1"/>
  <c r="F228" i="5"/>
  <c r="F105" i="5"/>
  <c r="M4" i="5"/>
  <c r="G1711" i="56"/>
  <c r="H53" i="5"/>
  <c r="C54" i="5"/>
  <c r="F257" i="5"/>
  <c r="F133" i="5"/>
  <c r="F83" i="5"/>
  <c r="M5" i="5"/>
  <c r="G1712" i="56"/>
  <c r="F197" i="5"/>
  <c r="F196" i="5" s="1"/>
  <c r="F42" i="5"/>
  <c r="F41" i="5" s="1"/>
  <c r="F231" i="5"/>
  <c r="F102" i="5"/>
  <c r="F259" i="5"/>
  <c r="F130" i="5"/>
  <c r="E1145" i="56"/>
  <c r="E1146" i="56"/>
  <c r="D1144" i="56"/>
  <c r="D1145" i="56"/>
  <c r="E1144" i="56"/>
  <c r="D1146" i="56"/>
  <c r="E1142" i="56"/>
  <c r="C426" i="59" s="1"/>
  <c r="F392" i="59"/>
  <c r="F406" i="59" s="1"/>
  <c r="F393" i="59"/>
  <c r="F407" i="59" s="1"/>
  <c r="F391" i="59"/>
  <c r="F405" i="59" s="1"/>
  <c r="F229" i="5"/>
  <c r="F104" i="5"/>
  <c r="C181" i="5"/>
  <c r="M8" i="5"/>
  <c r="H180" i="5"/>
  <c r="G1715" i="56"/>
  <c r="E1137" i="56"/>
  <c r="D1137" i="56"/>
  <c r="E1138" i="56"/>
  <c r="E1136" i="56"/>
  <c r="D1138" i="56"/>
  <c r="D1136" i="56"/>
  <c r="E1134" i="56"/>
  <c r="C397" i="59" s="1"/>
  <c r="F256" i="5"/>
  <c r="F131" i="5"/>
  <c r="M9" i="5"/>
  <c r="G1716" i="56"/>
  <c r="F209" i="5"/>
  <c r="F231" i="61"/>
  <c r="K1718" i="56"/>
  <c r="M10" i="61"/>
  <c r="K1717" i="56"/>
  <c r="K1730" i="56"/>
  <c r="M23" i="61"/>
  <c r="F175" i="61"/>
  <c r="K1713" i="56"/>
  <c r="F338" i="61"/>
  <c r="K1729" i="56"/>
  <c r="G1761" i="56"/>
  <c r="M7" i="64"/>
  <c r="F187" i="64"/>
  <c r="F188" i="61"/>
  <c r="G1760" i="56"/>
  <c r="G1762" i="56" s="1"/>
  <c r="M6" i="64"/>
  <c r="F176" i="64"/>
  <c r="M7" i="61"/>
  <c r="H908" i="56"/>
  <c r="G908" i="56"/>
  <c r="E73" i="54"/>
  <c r="M8" i="54" s="1"/>
  <c r="E85" i="54"/>
  <c r="M9" i="54" s="1"/>
  <c r="F730" i="12"/>
  <c r="H98" i="9"/>
  <c r="H63" i="9"/>
  <c r="H86" i="9"/>
  <c r="G1714" i="56" l="1"/>
  <c r="M7" i="5"/>
  <c r="F66" i="28"/>
  <c r="F68" i="28" s="1"/>
  <c r="F397" i="27"/>
  <c r="H397" i="27" s="1"/>
  <c r="F272" i="5"/>
  <c r="F424" i="27"/>
  <c r="O1721" i="56" s="1"/>
  <c r="M11" i="5"/>
  <c r="H76" i="10"/>
  <c r="Q1712" i="56"/>
  <c r="M5" i="10"/>
  <c r="F406" i="27"/>
  <c r="S647" i="12" s="1"/>
  <c r="H137" i="28"/>
  <c r="H139" i="28" s="1"/>
  <c r="G1686" i="56" s="1"/>
  <c r="H1686" i="56" s="1"/>
  <c r="H219" i="28"/>
  <c r="H97" i="28"/>
  <c r="H99" i="28" s="1"/>
  <c r="G1683" i="56" s="1"/>
  <c r="H1683" i="56" s="1"/>
  <c r="F232" i="27"/>
  <c r="F240" i="27" s="1"/>
  <c r="C44" i="28"/>
  <c r="H180" i="28"/>
  <c r="G1689" i="56" s="1"/>
  <c r="H1689" i="56" s="1"/>
  <c r="F379" i="27"/>
  <c r="S646" i="12" s="1"/>
  <c r="O683" i="12" s="1"/>
  <c r="Q683" i="12" s="1"/>
  <c r="F206" i="27"/>
  <c r="S566" i="12" s="1"/>
  <c r="H178" i="28"/>
  <c r="H221" i="28"/>
  <c r="G1692" i="56" s="1"/>
  <c r="H1692" i="56" s="1"/>
  <c r="F432" i="27"/>
  <c r="F440" i="27" s="1"/>
  <c r="F179" i="27"/>
  <c r="S565" i="12" s="1"/>
  <c r="O612" i="12" s="1"/>
  <c r="T611" i="12" s="1"/>
  <c r="G1717" i="56"/>
  <c r="H243" i="5"/>
  <c r="M10" i="5"/>
  <c r="C667" i="56"/>
  <c r="M5" i="26"/>
  <c r="I1712" i="56"/>
  <c r="H185" i="26"/>
  <c r="M9" i="26"/>
  <c r="K1716" i="56"/>
  <c r="M9" i="61"/>
  <c r="H198" i="61"/>
  <c r="I1716" i="56"/>
  <c r="C737" i="56"/>
  <c r="H306" i="26"/>
  <c r="C869" i="56"/>
  <c r="H240" i="10"/>
  <c r="Z523" i="12"/>
  <c r="M21" i="26"/>
  <c r="M21" i="10"/>
  <c r="T432" i="12"/>
  <c r="T434" i="12" s="1"/>
  <c r="Z442" i="12"/>
  <c r="T678" i="12"/>
  <c r="F221" i="9" s="1"/>
  <c r="F188" i="26"/>
  <c r="F192" i="26" s="1"/>
  <c r="E212" i="26" s="1"/>
  <c r="E213" i="26" s="1"/>
  <c r="F122" i="10"/>
  <c r="F126" i="10" s="1"/>
  <c r="E146" i="10" s="1"/>
  <c r="E147" i="10" s="1"/>
  <c r="T597" i="12"/>
  <c r="F168" i="9" s="1"/>
  <c r="R434" i="12"/>
  <c r="F153" i="59" s="1"/>
  <c r="F158" i="59" s="1"/>
  <c r="T433" i="12"/>
  <c r="T435" i="12" s="1"/>
  <c r="R433" i="12"/>
  <c r="R515" i="12"/>
  <c r="F344" i="66" s="1"/>
  <c r="F349" i="66" s="1"/>
  <c r="T514" i="12"/>
  <c r="T516" i="12" s="1"/>
  <c r="F313" i="61"/>
  <c r="F317" i="61" s="1"/>
  <c r="K1727" i="56" s="1"/>
  <c r="I760" i="12"/>
  <c r="I769" i="12" s="1"/>
  <c r="R514" i="12"/>
  <c r="F301" i="26"/>
  <c r="F305" i="26" s="1"/>
  <c r="I1727" i="56" s="1"/>
  <c r="T513" i="12"/>
  <c r="T515" i="12" s="1"/>
  <c r="G895" i="12"/>
  <c r="G904" i="12" s="1"/>
  <c r="B65" i="27"/>
  <c r="F122" i="27"/>
  <c r="F124" i="27" s="1"/>
  <c r="H124" i="27" s="1"/>
  <c r="F95" i="27"/>
  <c r="F97" i="27" s="1"/>
  <c r="H97" i="27" s="1"/>
  <c r="F297" i="27"/>
  <c r="M10" i="27" s="1"/>
  <c r="F277" i="27"/>
  <c r="F304" i="27"/>
  <c r="F285" i="27"/>
  <c r="F323" i="27"/>
  <c r="F324" i="27" s="1"/>
  <c r="M11" i="27" s="1"/>
  <c r="B270" i="27"/>
  <c r="F310" i="27"/>
  <c r="F305" i="27"/>
  <c r="F330" i="27"/>
  <c r="F331" i="27"/>
  <c r="F282" i="27"/>
  <c r="F336" i="27"/>
  <c r="F309" i="27"/>
  <c r="F335" i="27"/>
  <c r="F284" i="27"/>
  <c r="F312" i="27"/>
  <c r="F278" i="27"/>
  <c r="F338" i="27"/>
  <c r="F283" i="27"/>
  <c r="D24" i="28"/>
  <c r="H101" i="28" s="1"/>
  <c r="B102" i="28" s="1"/>
  <c r="F106" i="27"/>
  <c r="S384" i="12" s="1"/>
  <c r="F132" i="27"/>
  <c r="F78" i="27"/>
  <c r="S383" i="12" s="1"/>
  <c r="O452" i="12" s="1"/>
  <c r="R452" i="12" s="1"/>
  <c r="F278" i="66" s="1"/>
  <c r="F421" i="59"/>
  <c r="F435" i="59" s="1"/>
  <c r="M32" i="59" s="1"/>
  <c r="F422" i="59"/>
  <c r="F436" i="59" s="1"/>
  <c r="M33" i="59" s="1"/>
  <c r="F69" i="28"/>
  <c r="F362" i="66"/>
  <c r="F375" i="66" s="1"/>
  <c r="Y1728" i="56" s="1"/>
  <c r="F389" i="66"/>
  <c r="F114" i="10"/>
  <c r="F118" i="10" s="1"/>
  <c r="G760" i="12"/>
  <c r="G769" i="12" s="1"/>
  <c r="F193" i="61"/>
  <c r="F197" i="61" s="1"/>
  <c r="F180" i="26"/>
  <c r="F184" i="26" s="1"/>
  <c r="F150" i="59"/>
  <c r="F133" i="66"/>
  <c r="F151" i="59"/>
  <c r="F134" i="66"/>
  <c r="F121" i="10"/>
  <c r="F125" i="10" s="1"/>
  <c r="E133" i="10" s="1"/>
  <c r="E134" i="10" s="1"/>
  <c r="F200" i="61"/>
  <c r="F204" i="61" s="1"/>
  <c r="E212" i="61" s="1"/>
  <c r="E213" i="61" s="1"/>
  <c r="F187" i="26"/>
  <c r="F191" i="26" s="1"/>
  <c r="E199" i="26" s="1"/>
  <c r="E200" i="26" s="1"/>
  <c r="E203" i="26" s="1"/>
  <c r="J760" i="12"/>
  <c r="J769" i="12" s="1"/>
  <c r="H895" i="12"/>
  <c r="H904" i="12" s="1"/>
  <c r="F320" i="61"/>
  <c r="F324" i="61" s="1"/>
  <c r="E332" i="61" s="1"/>
  <c r="E333" i="61" s="1"/>
  <c r="F308" i="26"/>
  <c r="F312" i="26" s="1"/>
  <c r="E320" i="26" s="1"/>
  <c r="E321" i="26" s="1"/>
  <c r="F242" i="10"/>
  <c r="F246" i="10" s="1"/>
  <c r="E254" i="10" s="1"/>
  <c r="E255" i="10" s="1"/>
  <c r="E258" i="10" s="1"/>
  <c r="F137" i="26"/>
  <c r="F141" i="26" s="1"/>
  <c r="F71" i="10"/>
  <c r="F75" i="10" s="1"/>
  <c r="D735" i="12"/>
  <c r="F150" i="61"/>
  <c r="F154" i="61" s="1"/>
  <c r="F735" i="12"/>
  <c r="F744" i="12" s="1"/>
  <c r="F78" i="59"/>
  <c r="F83" i="59" s="1"/>
  <c r="F65" i="66"/>
  <c r="F70" i="66" s="1"/>
  <c r="F79" i="59"/>
  <c r="F84" i="59" s="1"/>
  <c r="F63" i="66"/>
  <c r="F76" i="59"/>
  <c r="F75" i="59"/>
  <c r="F62" i="66"/>
  <c r="F144" i="26"/>
  <c r="F148" i="26" s="1"/>
  <c r="E156" i="26" s="1"/>
  <c r="E157" i="26" s="1"/>
  <c r="E160" i="26" s="1"/>
  <c r="F157" i="61"/>
  <c r="F161" i="61" s="1"/>
  <c r="E169" i="61" s="1"/>
  <c r="E170" i="61" s="1"/>
  <c r="F78" i="10"/>
  <c r="F82" i="10" s="1"/>
  <c r="E90" i="10" s="1"/>
  <c r="E91" i="10" s="1"/>
  <c r="F142" i="9"/>
  <c r="F144" i="9" s="1"/>
  <c r="F148" i="9" s="1"/>
  <c r="C735" i="12"/>
  <c r="C872" i="12"/>
  <c r="D875" i="12" s="1"/>
  <c r="H870" i="12"/>
  <c r="H879" i="12" s="1"/>
  <c r="J870" i="12"/>
  <c r="J879" i="12" s="1"/>
  <c r="E870" i="12"/>
  <c r="C879" i="12"/>
  <c r="C882" i="12" s="1"/>
  <c r="D885" i="12" s="1"/>
  <c r="D870" i="12"/>
  <c r="F870" i="12"/>
  <c r="F879" i="12" s="1"/>
  <c r="E91" i="9"/>
  <c r="C91" i="9"/>
  <c r="D91" i="9"/>
  <c r="C105" i="9"/>
  <c r="E105" i="9"/>
  <c r="D105" i="9"/>
  <c r="E68" i="9"/>
  <c r="C68" i="9"/>
  <c r="D68" i="9"/>
  <c r="M7" i="27"/>
  <c r="C198" i="27"/>
  <c r="O1714" i="56"/>
  <c r="F165" i="5"/>
  <c r="F167" i="5"/>
  <c r="F261" i="5"/>
  <c r="F263" i="5" s="1"/>
  <c r="H263" i="5" s="1"/>
  <c r="F195" i="5"/>
  <c r="H224" i="27"/>
  <c r="M8" i="27"/>
  <c r="F66" i="5"/>
  <c r="F194" i="5"/>
  <c r="F168" i="5"/>
  <c r="F38" i="5"/>
  <c r="F39" i="5"/>
  <c r="F67" i="5"/>
  <c r="S1737" i="56"/>
  <c r="M30" i="59"/>
  <c r="G407" i="59"/>
  <c r="F40" i="5"/>
  <c r="F193" i="5"/>
  <c r="G406" i="59"/>
  <c r="S1736" i="56"/>
  <c r="M29" i="59"/>
  <c r="F107" i="5"/>
  <c r="F109" i="5" s="1"/>
  <c r="F233" i="5"/>
  <c r="F235" i="5" s="1"/>
  <c r="M31" i="59"/>
  <c r="G434" i="59"/>
  <c r="S1738" i="56"/>
  <c r="F69" i="5"/>
  <c r="S1735" i="56"/>
  <c r="G405" i="59"/>
  <c r="M28" i="59"/>
  <c r="F135" i="5"/>
  <c r="F137" i="5" s="1"/>
  <c r="H137" i="5" s="1"/>
  <c r="Y1727" i="56"/>
  <c r="G374" i="66"/>
  <c r="M20" i="66"/>
  <c r="F908" i="56"/>
  <c r="H775" i="56"/>
  <c r="G775" i="56"/>
  <c r="H1022" i="56"/>
  <c r="G1022" i="56"/>
  <c r="C381" i="61"/>
  <c r="G1037" i="56"/>
  <c r="C415" i="61"/>
  <c r="H1037" i="56"/>
  <c r="F85" i="54"/>
  <c r="O1763" i="56"/>
  <c r="O1762" i="56"/>
  <c r="F73" i="54"/>
  <c r="G109" i="9"/>
  <c r="G1719" i="56" l="1"/>
  <c r="C398" i="27"/>
  <c r="M13" i="27"/>
  <c r="O1720" i="56"/>
  <c r="B71" i="28"/>
  <c r="M14" i="27"/>
  <c r="H424" i="27"/>
  <c r="F414" i="27"/>
  <c r="F214" i="27"/>
  <c r="F413" i="27"/>
  <c r="S648" i="12"/>
  <c r="S567" i="12"/>
  <c r="F213" i="27"/>
  <c r="F239" i="27"/>
  <c r="F241" i="27" s="1"/>
  <c r="F243" i="27" s="1"/>
  <c r="O1716" i="56" s="1"/>
  <c r="F386" i="27"/>
  <c r="O604" i="12"/>
  <c r="R604" i="12" s="1"/>
  <c r="F209" i="66" s="1"/>
  <c r="F214" i="66" s="1"/>
  <c r="E260" i="66" s="1"/>
  <c r="F387" i="27"/>
  <c r="O694" i="12"/>
  <c r="Q694" i="12" s="1"/>
  <c r="F391" i="26" s="1"/>
  <c r="O692" i="12"/>
  <c r="Q692" i="12" s="1"/>
  <c r="F322" i="10" s="1"/>
  <c r="F439" i="27"/>
  <c r="F441" i="27" s="1"/>
  <c r="F443" i="27" s="1"/>
  <c r="O1722" i="56" s="1"/>
  <c r="F186" i="27"/>
  <c r="O613" i="12"/>
  <c r="R613" i="12" s="1"/>
  <c r="F279" i="66" s="1"/>
  <c r="C320" i="66" s="1"/>
  <c r="F320" i="66" s="1"/>
  <c r="F187" i="27"/>
  <c r="S385" i="12"/>
  <c r="F140" i="27"/>
  <c r="C736" i="56"/>
  <c r="F136" i="66"/>
  <c r="F141" i="66" s="1"/>
  <c r="C157" i="66" s="1"/>
  <c r="F157" i="66" s="1"/>
  <c r="F154" i="59"/>
  <c r="F159" i="59" s="1"/>
  <c r="D195" i="59" s="1"/>
  <c r="F374" i="59"/>
  <c r="F379" i="59" s="1"/>
  <c r="C412" i="59" s="1"/>
  <c r="C1002" i="56"/>
  <c r="M20" i="61"/>
  <c r="H305" i="26"/>
  <c r="H317" i="61"/>
  <c r="M20" i="26"/>
  <c r="F373" i="59"/>
  <c r="F378" i="59" s="1"/>
  <c r="D385" i="59" s="1"/>
  <c r="E760" i="12"/>
  <c r="E762" i="12" s="1"/>
  <c r="F765" i="12" s="1"/>
  <c r="T517" i="12"/>
  <c r="F220" i="9" s="1"/>
  <c r="F222" i="9" s="1"/>
  <c r="F226" i="9" s="1"/>
  <c r="H226" i="9" s="1"/>
  <c r="T436" i="12"/>
  <c r="F167" i="9" s="1"/>
  <c r="F169" i="9" s="1"/>
  <c r="F173" i="9" s="1"/>
  <c r="L7" i="9" s="1"/>
  <c r="E895" i="12"/>
  <c r="F895" i="12" s="1"/>
  <c r="F904" i="12" s="1"/>
  <c r="C760" i="12"/>
  <c r="C895" i="12"/>
  <c r="C897" i="12" s="1"/>
  <c r="C98" i="27"/>
  <c r="M4" i="27"/>
  <c r="O1711" i="56"/>
  <c r="O1717" i="56"/>
  <c r="C298" i="27"/>
  <c r="H297" i="27"/>
  <c r="H212" i="28"/>
  <c r="B213" i="28" s="1"/>
  <c r="H169" i="28"/>
  <c r="G1688" i="56" s="1"/>
  <c r="H1688" i="56" s="1"/>
  <c r="H223" i="28"/>
  <c r="B224" i="28" s="1"/>
  <c r="H103" i="28"/>
  <c r="H118" i="28" s="1"/>
  <c r="M7" i="28" s="1"/>
  <c r="H210" i="28"/>
  <c r="G1691" i="56" s="1"/>
  <c r="H1691" i="56" s="1"/>
  <c r="H167" i="28"/>
  <c r="H171" i="28"/>
  <c r="B172" i="28" s="1"/>
  <c r="H130" i="28"/>
  <c r="B131" i="28" s="1"/>
  <c r="F54" i="28"/>
  <c r="F57" i="28" s="1"/>
  <c r="F58" i="28" s="1"/>
  <c r="O611" i="12"/>
  <c r="R611" i="12" s="1"/>
  <c r="O442" i="12"/>
  <c r="R442" i="12" s="1"/>
  <c r="F306" i="27"/>
  <c r="S486" i="12" s="1"/>
  <c r="O1718" i="56"/>
  <c r="H324" i="27"/>
  <c r="F279" i="27"/>
  <c r="S485" i="12" s="1"/>
  <c r="C27" i="28"/>
  <c r="F332" i="27"/>
  <c r="S487" i="12" s="1"/>
  <c r="F139" i="27"/>
  <c r="S1739" i="56"/>
  <c r="H90" i="28"/>
  <c r="B91" i="28" s="1"/>
  <c r="F113" i="27"/>
  <c r="H86" i="28"/>
  <c r="H88" i="28" s="1"/>
  <c r="G1682" i="56" s="1"/>
  <c r="H1682" i="56" s="1"/>
  <c r="H182" i="28"/>
  <c r="B183" i="28" s="1"/>
  <c r="C28" i="28"/>
  <c r="H141" i="28"/>
  <c r="B142" i="28" s="1"/>
  <c r="F114" i="27"/>
  <c r="B104" i="28"/>
  <c r="H126" i="28"/>
  <c r="H128" i="28" s="1"/>
  <c r="G1685" i="56" s="1"/>
  <c r="H1685" i="56" s="1"/>
  <c r="H208" i="28"/>
  <c r="F85" i="27"/>
  <c r="O451" i="12"/>
  <c r="T451" i="12" s="1"/>
  <c r="F86" i="27"/>
  <c r="O443" i="12"/>
  <c r="R443" i="12" s="1"/>
  <c r="F229" i="59" s="1"/>
  <c r="F234" i="59" s="1"/>
  <c r="E256" i="59" s="1"/>
  <c r="E257" i="59" s="1"/>
  <c r="O450" i="12"/>
  <c r="R450" i="12" s="1"/>
  <c r="F276" i="66" s="1"/>
  <c r="F317" i="66" s="1"/>
  <c r="O441" i="12"/>
  <c r="Q441" i="12" s="1"/>
  <c r="G785" i="12" s="1"/>
  <c r="G794" i="12" s="1"/>
  <c r="G436" i="59"/>
  <c r="M5" i="27"/>
  <c r="S1740" i="56"/>
  <c r="G435" i="59"/>
  <c r="F72" i="28"/>
  <c r="B73" i="28"/>
  <c r="G375" i="66"/>
  <c r="M21" i="66"/>
  <c r="F70" i="28"/>
  <c r="F182" i="66"/>
  <c r="F195" i="66" s="1"/>
  <c r="F181" i="66"/>
  <c r="F194" i="66" s="1"/>
  <c r="M8" i="26"/>
  <c r="H184" i="26"/>
  <c r="I1715" i="56"/>
  <c r="C684" i="56"/>
  <c r="F201" i="59"/>
  <c r="F215" i="59" s="1"/>
  <c r="F202" i="59"/>
  <c r="F216" i="59" s="1"/>
  <c r="F203" i="59"/>
  <c r="F217" i="59" s="1"/>
  <c r="H197" i="61"/>
  <c r="C956" i="56"/>
  <c r="K1715" i="56"/>
  <c r="M8" i="61"/>
  <c r="F155" i="66"/>
  <c r="F168" i="66" s="1"/>
  <c r="F154" i="66"/>
  <c r="F167" i="66" s="1"/>
  <c r="F172" i="59"/>
  <c r="F186" i="59" s="1"/>
  <c r="F173" i="59"/>
  <c r="F187" i="59" s="1"/>
  <c r="F174" i="59"/>
  <c r="F188" i="59" s="1"/>
  <c r="C816" i="56"/>
  <c r="D166" i="59"/>
  <c r="C176" i="59"/>
  <c r="F176" i="59" s="1"/>
  <c r="C164" i="59"/>
  <c r="E180" i="59"/>
  <c r="E181" i="59" s="1"/>
  <c r="D356" i="66"/>
  <c r="E368" i="66"/>
  <c r="E369" i="66" s="1"/>
  <c r="E372" i="66" s="1"/>
  <c r="C364" i="66"/>
  <c r="F364" i="66" s="1"/>
  <c r="C354" i="66"/>
  <c r="W1711" i="56"/>
  <c r="H148" i="9"/>
  <c r="L4" i="9"/>
  <c r="F83" i="66"/>
  <c r="F96" i="66" s="1"/>
  <c r="F82" i="66"/>
  <c r="F95" i="66" s="1"/>
  <c r="E133" i="59"/>
  <c r="E134" i="59" s="1"/>
  <c r="C129" i="59"/>
  <c r="F129" i="59" s="1"/>
  <c r="D119" i="59"/>
  <c r="C117" i="59"/>
  <c r="H154" i="61"/>
  <c r="M4" i="61"/>
  <c r="K1711" i="56"/>
  <c r="C940" i="56"/>
  <c r="I870" i="12"/>
  <c r="G870" i="12"/>
  <c r="G879" i="12" s="1"/>
  <c r="D879" i="12"/>
  <c r="F97" i="59"/>
  <c r="F111" i="59" s="1"/>
  <c r="F96" i="59"/>
  <c r="F110" i="59" s="1"/>
  <c r="F98" i="59"/>
  <c r="F112" i="59" s="1"/>
  <c r="C85" i="66"/>
  <c r="F85" i="66" s="1"/>
  <c r="E89" i="66"/>
  <c r="E90" i="66" s="1"/>
  <c r="E93" i="66" s="1"/>
  <c r="D77" i="66"/>
  <c r="C75" i="66"/>
  <c r="G735" i="12"/>
  <c r="G744" i="12" s="1"/>
  <c r="I735" i="12"/>
  <c r="D744" i="12"/>
  <c r="F125" i="59"/>
  <c r="F139" i="59" s="1"/>
  <c r="F127" i="59"/>
  <c r="F141" i="59" s="1"/>
  <c r="F126" i="59"/>
  <c r="F140" i="59" s="1"/>
  <c r="D90" i="59"/>
  <c r="E104" i="59"/>
  <c r="E105" i="59" s="1"/>
  <c r="C100" i="59"/>
  <c r="F100" i="59" s="1"/>
  <c r="C88" i="59"/>
  <c r="C798" i="56"/>
  <c r="E872" i="12"/>
  <c r="E879" i="12"/>
  <c r="E882" i="12" s="1"/>
  <c r="F885" i="12" s="1"/>
  <c r="H735" i="12"/>
  <c r="H744" i="12" s="1"/>
  <c r="C737" i="12"/>
  <c r="D740" i="12" s="1"/>
  <c r="J735" i="12"/>
  <c r="E735" i="12"/>
  <c r="C744" i="12"/>
  <c r="C747" i="12" s="1"/>
  <c r="D750" i="12" s="1"/>
  <c r="F110" i="66"/>
  <c r="F123" i="66" s="1"/>
  <c r="F109" i="66"/>
  <c r="F122" i="66" s="1"/>
  <c r="M4" i="26"/>
  <c r="C666" i="56"/>
  <c r="I1711" i="56"/>
  <c r="H141" i="26"/>
  <c r="D114" i="9"/>
  <c r="C114" i="9"/>
  <c r="E114" i="9"/>
  <c r="R683" i="12"/>
  <c r="R612" i="12"/>
  <c r="O685" i="12"/>
  <c r="Q685" i="12" s="1"/>
  <c r="F286" i="10" s="1"/>
  <c r="F290" i="10" s="1"/>
  <c r="O693" i="12"/>
  <c r="R693" i="12" s="1"/>
  <c r="O684" i="12"/>
  <c r="Q684" i="12" s="1"/>
  <c r="T612" i="12"/>
  <c r="T613" i="12" s="1"/>
  <c r="O603" i="12"/>
  <c r="Q603" i="12" s="1"/>
  <c r="O602" i="12"/>
  <c r="F304" i="59"/>
  <c r="D339" i="59" s="1"/>
  <c r="F303" i="59"/>
  <c r="D310" i="59" s="1"/>
  <c r="Q452" i="12"/>
  <c r="F282" i="61" s="1"/>
  <c r="E289" i="61" s="1"/>
  <c r="E290" i="61" s="1"/>
  <c r="E293" i="61" s="1"/>
  <c r="Q612" i="12"/>
  <c r="F170" i="5"/>
  <c r="F172" i="5" s="1"/>
  <c r="C173" i="5" s="1"/>
  <c r="F43" i="5"/>
  <c r="F45" i="5" s="1"/>
  <c r="C46" i="5" s="1"/>
  <c r="F198" i="5"/>
  <c r="F200" i="5" s="1"/>
  <c r="H200" i="5" s="1"/>
  <c r="F71" i="5"/>
  <c r="F73" i="5" s="1"/>
  <c r="H73" i="5" s="1"/>
  <c r="H235" i="5"/>
  <c r="C236" i="5"/>
  <c r="H109" i="5"/>
  <c r="C110" i="5"/>
  <c r="O1768" i="56"/>
  <c r="E908" i="56"/>
  <c r="C330" i="10" s="1"/>
  <c r="E909" i="56"/>
  <c r="D909" i="56"/>
  <c r="G221" i="66"/>
  <c r="G312" i="66"/>
  <c r="D510" i="66"/>
  <c r="D509" i="66"/>
  <c r="G491" i="66"/>
  <c r="D536" i="66"/>
  <c r="G518" i="66"/>
  <c r="D537" i="66"/>
  <c r="G248" i="66"/>
  <c r="G285" i="66"/>
  <c r="G1236" i="56"/>
  <c r="H1236" i="56"/>
  <c r="G1262" i="56"/>
  <c r="H1262" i="56"/>
  <c r="G1244" i="56"/>
  <c r="H1244" i="56"/>
  <c r="E297" i="66"/>
  <c r="E298" i="66" s="1"/>
  <c r="E301" i="66" s="1"/>
  <c r="G1254" i="56"/>
  <c r="H1254" i="56"/>
  <c r="G1097" i="56"/>
  <c r="H1097" i="56"/>
  <c r="H1178" i="56"/>
  <c r="G1178" i="56"/>
  <c r="H1123" i="56"/>
  <c r="G1123" i="56"/>
  <c r="H1115" i="56"/>
  <c r="G1115" i="56"/>
  <c r="H1105" i="56"/>
  <c r="G1105" i="56"/>
  <c r="G1170" i="56"/>
  <c r="H1170" i="56"/>
  <c r="C338" i="10"/>
  <c r="F775" i="56"/>
  <c r="F1022" i="56"/>
  <c r="G242" i="59"/>
  <c r="G891" i="56"/>
  <c r="H891" i="56"/>
  <c r="G991" i="56"/>
  <c r="H991" i="56"/>
  <c r="C295" i="61"/>
  <c r="G528" i="59"/>
  <c r="G339" i="59"/>
  <c r="G310" i="59"/>
  <c r="G557" i="59"/>
  <c r="H758" i="56"/>
  <c r="G758" i="56"/>
  <c r="G271" i="59"/>
  <c r="H838" i="56"/>
  <c r="G838" i="56"/>
  <c r="F1037" i="56"/>
  <c r="E261" i="66"/>
  <c r="C283" i="66"/>
  <c r="C293" i="66"/>
  <c r="F293" i="66" s="1"/>
  <c r="D285" i="66"/>
  <c r="F921" i="12"/>
  <c r="F931" i="12" s="1"/>
  <c r="F786" i="12"/>
  <c r="F796" i="12" s="1"/>
  <c r="G786" i="12"/>
  <c r="G796" i="12" s="1"/>
  <c r="G921" i="12"/>
  <c r="G931" i="12" s="1"/>
  <c r="D871" i="12"/>
  <c r="D736" i="12"/>
  <c r="F736" i="12"/>
  <c r="F871" i="12"/>
  <c r="G896" i="12"/>
  <c r="G761" i="12"/>
  <c r="D786" i="12"/>
  <c r="D796" i="12" s="1"/>
  <c r="D921" i="12"/>
  <c r="D931" i="12" s="1"/>
  <c r="F761" i="12"/>
  <c r="F896" i="12"/>
  <c r="G871" i="12"/>
  <c r="G736" i="12"/>
  <c r="D896" i="12"/>
  <c r="D761" i="12"/>
  <c r="F345" i="26"/>
  <c r="F349" i="26" s="1"/>
  <c r="I1732" i="56" s="1"/>
  <c r="F357" i="61"/>
  <c r="F361" i="61" s="1"/>
  <c r="K1732" i="56" s="1"/>
  <c r="F279" i="10"/>
  <c r="F283" i="10" s="1"/>
  <c r="Q1732" i="56" s="1"/>
  <c r="H443" i="27" l="1"/>
  <c r="M15" i="27"/>
  <c r="M9" i="27"/>
  <c r="H243" i="27"/>
  <c r="F211" i="27"/>
  <c r="F215" i="27" s="1"/>
  <c r="F217" i="27" s="1"/>
  <c r="H217" i="27" s="1"/>
  <c r="F411" i="27"/>
  <c r="F415" i="27" s="1"/>
  <c r="F417" i="27" s="1"/>
  <c r="H417" i="27" s="1"/>
  <c r="F56" i="28"/>
  <c r="F60" i="28" s="1"/>
  <c r="U1711" i="56" s="1"/>
  <c r="F188" i="27"/>
  <c r="F190" i="27" s="1"/>
  <c r="C191" i="27" s="1"/>
  <c r="C246" i="66"/>
  <c r="Q613" i="12"/>
  <c r="F283" i="61" s="1"/>
  <c r="E302" i="61" s="1"/>
  <c r="E303" i="61" s="1"/>
  <c r="F400" i="61"/>
  <c r="K1736" i="56" s="1"/>
  <c r="F388" i="26"/>
  <c r="I1736" i="56" s="1"/>
  <c r="R692" i="12"/>
  <c r="F388" i="27"/>
  <c r="F390" i="27" s="1"/>
  <c r="H390" i="27" s="1"/>
  <c r="F325" i="10"/>
  <c r="E345" i="10" s="1"/>
  <c r="E346" i="10" s="1"/>
  <c r="F403" i="61"/>
  <c r="E422" i="61" s="1"/>
  <c r="E423" i="61" s="1"/>
  <c r="D312" i="66"/>
  <c r="R694" i="12"/>
  <c r="F485" i="66" s="1"/>
  <c r="C516" i="66" s="1"/>
  <c r="C310" i="66"/>
  <c r="E324" i="66"/>
  <c r="E325" i="66" s="1"/>
  <c r="C256" i="66"/>
  <c r="F256" i="66" s="1"/>
  <c r="Q604" i="12"/>
  <c r="F231" i="26" s="1"/>
  <c r="F235" i="26" s="1"/>
  <c r="E255" i="26" s="1"/>
  <c r="E256" i="26" s="1"/>
  <c r="D248" i="66"/>
  <c r="C424" i="59"/>
  <c r="F424" i="59" s="1"/>
  <c r="E209" i="59"/>
  <c r="E210" i="59" s="1"/>
  <c r="C205" i="59"/>
  <c r="F205" i="59" s="1"/>
  <c r="C147" i="66"/>
  <c r="D149" i="66"/>
  <c r="E161" i="66"/>
  <c r="E399" i="59"/>
  <c r="E400" i="59" s="1"/>
  <c r="E403" i="59" s="1"/>
  <c r="C395" i="59"/>
  <c r="F395" i="59" s="1"/>
  <c r="D895" i="12"/>
  <c r="D904" i="12" s="1"/>
  <c r="C383" i="59"/>
  <c r="C193" i="59"/>
  <c r="E428" i="59"/>
  <c r="E429" i="59" s="1"/>
  <c r="D414" i="59"/>
  <c r="C904" i="12"/>
  <c r="C907" i="12" s="1"/>
  <c r="D910" i="12" s="1"/>
  <c r="L15" i="9"/>
  <c r="E904" i="12"/>
  <c r="E907" i="12" s="1"/>
  <c r="F910" i="12" s="1"/>
  <c r="W1722" i="56"/>
  <c r="E897" i="12"/>
  <c r="F900" i="12" s="1"/>
  <c r="H173" i="9"/>
  <c r="W1714" i="56"/>
  <c r="E769" i="12"/>
  <c r="E772" i="12" s="1"/>
  <c r="F775" i="12" s="1"/>
  <c r="F760" i="12"/>
  <c r="F769" i="12" s="1"/>
  <c r="C762" i="12"/>
  <c r="C769" i="12"/>
  <c r="C772" i="12" s="1"/>
  <c r="D775" i="12" s="1"/>
  <c r="D760" i="12"/>
  <c r="D769" i="12" s="1"/>
  <c r="B226" i="28"/>
  <c r="Q611" i="12"/>
  <c r="F280" i="61" s="1"/>
  <c r="B215" i="28"/>
  <c r="H214" i="28"/>
  <c r="D240" i="28" s="1"/>
  <c r="U1719" i="56" s="1"/>
  <c r="H225" i="28"/>
  <c r="H240" i="28" s="1"/>
  <c r="U1720" i="56" s="1"/>
  <c r="F120" i="28"/>
  <c r="U1714" i="56"/>
  <c r="Q442" i="12"/>
  <c r="H785" i="12" s="1"/>
  <c r="H794" i="12" s="1"/>
  <c r="B174" i="28"/>
  <c r="H173" i="28"/>
  <c r="D199" i="28" s="1"/>
  <c r="U1717" i="56" s="1"/>
  <c r="T441" i="12"/>
  <c r="T443" i="12" s="1"/>
  <c r="T442" i="12"/>
  <c r="T444" i="12" s="1"/>
  <c r="F313" i="27"/>
  <c r="R451" i="12"/>
  <c r="F314" i="27"/>
  <c r="R441" i="12"/>
  <c r="F205" i="66" s="1"/>
  <c r="F226" i="66" s="1"/>
  <c r="F339" i="27"/>
  <c r="F340" i="27"/>
  <c r="F286" i="27"/>
  <c r="H92" i="28"/>
  <c r="D118" i="28" s="1"/>
  <c r="M6" i="28" s="1"/>
  <c r="F287" i="27"/>
  <c r="T450" i="12"/>
  <c r="T452" i="12" s="1"/>
  <c r="F183" i="9" s="1"/>
  <c r="L9" i="9" s="1"/>
  <c r="F223" i="26"/>
  <c r="F227" i="26" s="1"/>
  <c r="I1719" i="56" s="1"/>
  <c r="F236" i="61"/>
  <c r="F240" i="61" s="1"/>
  <c r="K1719" i="56" s="1"/>
  <c r="F157" i="10"/>
  <c r="F161" i="10" s="1"/>
  <c r="Q451" i="12"/>
  <c r="F141" i="27"/>
  <c r="F143" i="27" s="1"/>
  <c r="H132" i="28"/>
  <c r="D158" i="28" s="1"/>
  <c r="B160" i="28" s="1"/>
  <c r="B133" i="28"/>
  <c r="B93" i="28"/>
  <c r="F87" i="27"/>
  <c r="F89" i="27" s="1"/>
  <c r="H89" i="27" s="1"/>
  <c r="H143" i="28"/>
  <c r="H158" i="28" s="1"/>
  <c r="U1716" i="56" s="1"/>
  <c r="B144" i="28"/>
  <c r="B185" i="28"/>
  <c r="H184" i="28"/>
  <c r="H199" i="28" s="1"/>
  <c r="U1718" i="56" s="1"/>
  <c r="D242" i="59"/>
  <c r="F230" i="59"/>
  <c r="F235" i="59" s="1"/>
  <c r="D271" i="59" s="1"/>
  <c r="F208" i="66"/>
  <c r="F213" i="66" s="1"/>
  <c r="C219" i="66" s="1"/>
  <c r="Q443" i="12"/>
  <c r="F164" i="10" s="1"/>
  <c r="F168" i="10" s="1"/>
  <c r="E176" i="10" s="1"/>
  <c r="E177" i="10" s="1"/>
  <c r="E180" i="10" s="1"/>
  <c r="C252" i="59"/>
  <c r="F252" i="59" s="1"/>
  <c r="C240" i="59"/>
  <c r="F301" i="59"/>
  <c r="F347" i="59" s="1"/>
  <c r="F318" i="66"/>
  <c r="Q450" i="12"/>
  <c r="F200" i="10" s="1"/>
  <c r="C850" i="56" s="1"/>
  <c r="F275" i="66"/>
  <c r="F290" i="66" s="1"/>
  <c r="F300" i="59"/>
  <c r="F317" i="59" s="1"/>
  <c r="M5" i="28"/>
  <c r="H72" i="28"/>
  <c r="U1712" i="56"/>
  <c r="M10" i="59"/>
  <c r="G186" i="59"/>
  <c r="S1717" i="56"/>
  <c r="S1721" i="56"/>
  <c r="M14" i="59"/>
  <c r="G216" i="59"/>
  <c r="M8" i="66"/>
  <c r="Y1715" i="56"/>
  <c r="G167" i="66"/>
  <c r="M13" i="59"/>
  <c r="G215" i="59"/>
  <c r="S1720" i="56"/>
  <c r="M12" i="59"/>
  <c r="G188" i="59"/>
  <c r="S1719" i="56"/>
  <c r="Y1716" i="56"/>
  <c r="M9" i="66"/>
  <c r="G168" i="66"/>
  <c r="M10" i="66"/>
  <c r="G194" i="66"/>
  <c r="Y1717" i="56"/>
  <c r="S1718" i="56"/>
  <c r="M11" i="59"/>
  <c r="G187" i="59"/>
  <c r="S1722" i="56"/>
  <c r="M15" i="59"/>
  <c r="G217" i="59"/>
  <c r="Y1718" i="56"/>
  <c r="G195" i="66"/>
  <c r="M11" i="66"/>
  <c r="D900" i="12"/>
  <c r="F875" i="12"/>
  <c r="C890" i="12"/>
  <c r="M5" i="66"/>
  <c r="G96" i="66"/>
  <c r="Y1712" i="56"/>
  <c r="Y1714" i="56"/>
  <c r="G123" i="66"/>
  <c r="M7" i="66"/>
  <c r="S1715" i="56"/>
  <c r="M8" i="59"/>
  <c r="G140" i="59"/>
  <c r="G112" i="59"/>
  <c r="S1713" i="56"/>
  <c r="M6" i="59"/>
  <c r="Y1713" i="56"/>
  <c r="G122" i="66"/>
  <c r="M6" i="66"/>
  <c r="J744" i="12"/>
  <c r="G141" i="59"/>
  <c r="M9" i="59"/>
  <c r="S1716" i="56"/>
  <c r="G110" i="59"/>
  <c r="S1711" i="56"/>
  <c r="M4" i="59"/>
  <c r="I879" i="12"/>
  <c r="E737" i="12"/>
  <c r="E744" i="12"/>
  <c r="E747" i="12" s="1"/>
  <c r="F750" i="12" s="1"/>
  <c r="M7" i="59"/>
  <c r="G139" i="59"/>
  <c r="S1714" i="56"/>
  <c r="I744" i="12"/>
  <c r="S1712" i="56"/>
  <c r="M5" i="59"/>
  <c r="G111" i="59"/>
  <c r="M4" i="66"/>
  <c r="Y1711" i="56"/>
  <c r="G95" i="66"/>
  <c r="T693" i="12"/>
  <c r="Q693" i="12"/>
  <c r="R685" i="12"/>
  <c r="F416" i="66" s="1"/>
  <c r="F421" i="66" s="1"/>
  <c r="D454" i="66" s="1"/>
  <c r="T603" i="12"/>
  <c r="T605" i="12" s="1"/>
  <c r="G1705" i="56"/>
  <c r="C308" i="59"/>
  <c r="T692" i="12"/>
  <c r="F364" i="61"/>
  <c r="F368" i="61" s="1"/>
  <c r="E388" i="61" s="1"/>
  <c r="E389" i="61" s="1"/>
  <c r="F352" i="26"/>
  <c r="F356" i="26" s="1"/>
  <c r="E376" i="26" s="1"/>
  <c r="E377" i="26" s="1"/>
  <c r="C337" i="59"/>
  <c r="E353" i="59"/>
  <c r="E354" i="59" s="1"/>
  <c r="C349" i="59"/>
  <c r="F349" i="59" s="1"/>
  <c r="T683" i="12"/>
  <c r="T685" i="12" s="1"/>
  <c r="T684" i="12"/>
  <c r="T686" i="12" s="1"/>
  <c r="R684" i="12"/>
  <c r="R602" i="12"/>
  <c r="Q602" i="12"/>
  <c r="T602" i="12"/>
  <c r="T604" i="12" s="1"/>
  <c r="R603" i="12"/>
  <c r="F203" i="10"/>
  <c r="E211" i="10" s="1"/>
  <c r="E212" i="10" s="1"/>
  <c r="E228" i="10" s="1"/>
  <c r="E324" i="59"/>
  <c r="E325" i="59" s="1"/>
  <c r="C320" i="59"/>
  <c r="F320" i="59" s="1"/>
  <c r="F269" i="26"/>
  <c r="E277" i="26" s="1"/>
  <c r="E278" i="26" s="1"/>
  <c r="E281" i="26" s="1"/>
  <c r="O533" i="12"/>
  <c r="O532" i="12"/>
  <c r="O522" i="12"/>
  <c r="O531" i="12"/>
  <c r="O523" i="12"/>
  <c r="O524" i="12"/>
  <c r="H172" i="5"/>
  <c r="H45" i="5"/>
  <c r="E775" i="56"/>
  <c r="C396" i="26" s="1"/>
  <c r="E777" i="56"/>
  <c r="D777" i="56"/>
  <c r="D1038" i="56"/>
  <c r="E1038" i="56"/>
  <c r="E1023" i="56"/>
  <c r="D1023" i="56"/>
  <c r="M25" i="61"/>
  <c r="H361" i="61"/>
  <c r="C1038" i="56"/>
  <c r="E415" i="61" s="1"/>
  <c r="E1022" i="56"/>
  <c r="C373" i="61" s="1"/>
  <c r="D473" i="66"/>
  <c r="D472" i="66"/>
  <c r="G454" i="66"/>
  <c r="E264" i="66"/>
  <c r="E507" i="66"/>
  <c r="E328" i="66"/>
  <c r="D446" i="66"/>
  <c r="D445" i="66"/>
  <c r="G427" i="66"/>
  <c r="F1254" i="56"/>
  <c r="F1262" i="56"/>
  <c r="G1281" i="56"/>
  <c r="H1281" i="56"/>
  <c r="F1244" i="56"/>
  <c r="F1236" i="56"/>
  <c r="G1160" i="56"/>
  <c r="H1160" i="56"/>
  <c r="G1152" i="56"/>
  <c r="H1152" i="56"/>
  <c r="C404" i="26"/>
  <c r="F1123" i="56"/>
  <c r="E357" i="59"/>
  <c r="E328" i="59"/>
  <c r="E289" i="59"/>
  <c r="E260" i="59"/>
  <c r="F1105" i="56"/>
  <c r="F1170" i="56"/>
  <c r="C1257" i="56"/>
  <c r="G981" i="56"/>
  <c r="C274" i="61"/>
  <c r="H981" i="56"/>
  <c r="H712" i="56"/>
  <c r="G712" i="56"/>
  <c r="H996" i="56"/>
  <c r="C308" i="61"/>
  <c r="E306" i="61"/>
  <c r="G996" i="56"/>
  <c r="G914" i="56"/>
  <c r="H914" i="56"/>
  <c r="E349" i="10"/>
  <c r="G489" i="59"/>
  <c r="E575" i="59"/>
  <c r="F1115" i="56"/>
  <c r="F991" i="56"/>
  <c r="F891" i="56"/>
  <c r="G1027" i="56"/>
  <c r="H1027" i="56"/>
  <c r="C394" i="61"/>
  <c r="E392" i="61"/>
  <c r="H729" i="56"/>
  <c r="G729" i="56"/>
  <c r="H1042" i="56"/>
  <c r="C428" i="61"/>
  <c r="E426" i="61"/>
  <c r="G1042" i="56"/>
  <c r="H856" i="56"/>
  <c r="G856" i="56"/>
  <c r="G976" i="56"/>
  <c r="C261" i="61"/>
  <c r="H976" i="56"/>
  <c r="E1037" i="56"/>
  <c r="C407" i="61" s="1"/>
  <c r="F838" i="56"/>
  <c r="F1097" i="56"/>
  <c r="E310" i="10"/>
  <c r="E311" i="10" s="1"/>
  <c r="H897" i="56"/>
  <c r="G897" i="56"/>
  <c r="E314" i="10"/>
  <c r="E411" i="26"/>
  <c r="E412" i="26" s="1"/>
  <c r="H781" i="56"/>
  <c r="G781" i="56"/>
  <c r="E415" i="26"/>
  <c r="G460" i="59"/>
  <c r="G844" i="56"/>
  <c r="H844" i="56"/>
  <c r="E193" i="10"/>
  <c r="H764" i="56"/>
  <c r="G764" i="56"/>
  <c r="E380" i="26"/>
  <c r="G862" i="56"/>
  <c r="H862" i="56"/>
  <c r="H723" i="56"/>
  <c r="G723" i="56"/>
  <c r="H706" i="56"/>
  <c r="G706" i="56"/>
  <c r="F758" i="56"/>
  <c r="F1178" i="56"/>
  <c r="G797" i="12"/>
  <c r="G787" i="12"/>
  <c r="D771" i="12"/>
  <c r="F897" i="12"/>
  <c r="F906" i="12"/>
  <c r="F907" i="12" s="1"/>
  <c r="G771" i="12"/>
  <c r="G772" i="12" s="1"/>
  <c r="G762" i="12"/>
  <c r="D746" i="12"/>
  <c r="D747" i="12" s="1"/>
  <c r="D737" i="12"/>
  <c r="H786" i="12"/>
  <c r="H921" i="12"/>
  <c r="D906" i="12"/>
  <c r="F771" i="12"/>
  <c r="G897" i="12"/>
  <c r="G906" i="12"/>
  <c r="G907" i="12" s="1"/>
  <c r="D872" i="12"/>
  <c r="D881" i="12"/>
  <c r="D882" i="12" s="1"/>
  <c r="H896" i="12"/>
  <c r="H761" i="12"/>
  <c r="G737" i="12"/>
  <c r="G746" i="12"/>
  <c r="G747" i="12" s="1"/>
  <c r="F881" i="12"/>
  <c r="F882" i="12" s="1"/>
  <c r="F872" i="12"/>
  <c r="H871" i="12"/>
  <c r="H736" i="12"/>
  <c r="G881" i="12"/>
  <c r="G882" i="12" s="1"/>
  <c r="G872" i="12"/>
  <c r="F737" i="12"/>
  <c r="F746" i="12"/>
  <c r="F747" i="12" s="1"/>
  <c r="H349" i="26"/>
  <c r="M25" i="26"/>
  <c r="C754" i="56"/>
  <c r="H283" i="10"/>
  <c r="M25" i="10"/>
  <c r="C1018" i="56"/>
  <c r="C886" i="56"/>
  <c r="H322" i="10"/>
  <c r="Q1736" i="56"/>
  <c r="C903" i="56"/>
  <c r="M29" i="10"/>
  <c r="H143" i="27" l="1"/>
  <c r="M6" i="27"/>
  <c r="O1713" i="56"/>
  <c r="H190" i="27"/>
  <c r="M29" i="26"/>
  <c r="B61" i="28"/>
  <c r="B59" i="28"/>
  <c r="H400" i="61"/>
  <c r="F204" i="10"/>
  <c r="E224" i="10" s="1"/>
  <c r="E225" i="10" s="1"/>
  <c r="C1033" i="56"/>
  <c r="M29" i="61"/>
  <c r="F270" i="26"/>
  <c r="E290" i="26" s="1"/>
  <c r="E291" i="26" s="1"/>
  <c r="C771" i="56"/>
  <c r="H388" i="26"/>
  <c r="C391" i="27"/>
  <c r="C526" i="66"/>
  <c r="F526" i="66" s="1"/>
  <c r="E530" i="66"/>
  <c r="E531" i="66" s="1"/>
  <c r="F165" i="10"/>
  <c r="F169" i="10" s="1"/>
  <c r="E189" i="10" s="1"/>
  <c r="E190" i="10" s="1"/>
  <c r="D518" i="66"/>
  <c r="F244" i="61"/>
  <c r="F248" i="61" s="1"/>
  <c r="E268" i="61" s="1"/>
  <c r="E269" i="61" s="1"/>
  <c r="D907" i="12"/>
  <c r="D897" i="12"/>
  <c r="F772" i="12"/>
  <c r="D762" i="12"/>
  <c r="D772" i="12"/>
  <c r="C915" i="12"/>
  <c r="F762" i="12"/>
  <c r="D765" i="12"/>
  <c r="C780" i="12"/>
  <c r="F201" i="10"/>
  <c r="M17" i="10" s="1"/>
  <c r="F201" i="28"/>
  <c r="M13" i="28"/>
  <c r="B201" i="28"/>
  <c r="M10" i="28"/>
  <c r="B242" i="28"/>
  <c r="M12" i="28"/>
  <c r="M11" i="28"/>
  <c r="F242" i="28"/>
  <c r="F267" i="26"/>
  <c r="I1724" i="56" s="1"/>
  <c r="F160" i="28"/>
  <c r="C785" i="12"/>
  <c r="D785" i="12" s="1"/>
  <c r="D787" i="12" s="1"/>
  <c r="F226" i="59"/>
  <c r="F249" i="59" s="1"/>
  <c r="F227" i="66"/>
  <c r="F288" i="27"/>
  <c r="F290" i="27" s="1"/>
  <c r="H290" i="27" s="1"/>
  <c r="F311" i="27"/>
  <c r="F315" i="27" s="1"/>
  <c r="F317" i="27" s="1"/>
  <c r="H317" i="27" s="1"/>
  <c r="T445" i="12"/>
  <c r="F175" i="9" s="1"/>
  <c r="E785" i="12"/>
  <c r="F785" i="12" s="1"/>
  <c r="F787" i="12" s="1"/>
  <c r="C90" i="27"/>
  <c r="M12" i="26"/>
  <c r="H240" i="61"/>
  <c r="F341" i="27"/>
  <c r="F343" i="27" s="1"/>
  <c r="F227" i="59"/>
  <c r="F278" i="59" s="1"/>
  <c r="B120" i="28"/>
  <c r="C971" i="56"/>
  <c r="F206" i="66"/>
  <c r="F253" i="66" s="1"/>
  <c r="M12" i="61"/>
  <c r="U1713" i="56"/>
  <c r="H183" i="9"/>
  <c r="W1716" i="56"/>
  <c r="H227" i="26"/>
  <c r="C701" i="56"/>
  <c r="C833" i="56"/>
  <c r="U1715" i="56"/>
  <c r="M8" i="28"/>
  <c r="M9" i="28"/>
  <c r="C281" i="59"/>
  <c r="F281" i="59" s="1"/>
  <c r="D221" i="66"/>
  <c r="E233" i="66"/>
  <c r="E234" i="66" s="1"/>
  <c r="E237" i="66" s="1"/>
  <c r="C229" i="66"/>
  <c r="F229" i="66" s="1"/>
  <c r="F316" i="59"/>
  <c r="E285" i="59"/>
  <c r="E286" i="59" s="1"/>
  <c r="C269" i="59"/>
  <c r="F230" i="26"/>
  <c r="F234" i="26" s="1"/>
  <c r="E242" i="26" s="1"/>
  <c r="E243" i="26" s="1"/>
  <c r="F279" i="61"/>
  <c r="K1723" i="56" s="1"/>
  <c r="F266" i="26"/>
  <c r="I1723" i="56" s="1"/>
  <c r="F213" i="9"/>
  <c r="F214" i="9" s="1"/>
  <c r="F243" i="61"/>
  <c r="F247" i="61" s="1"/>
  <c r="E255" i="61" s="1"/>
  <c r="E256" i="61" s="1"/>
  <c r="F318" i="59"/>
  <c r="F345" i="59"/>
  <c r="F346" i="59"/>
  <c r="F291" i="66"/>
  <c r="F304" i="66" s="1"/>
  <c r="Y1724" i="56" s="1"/>
  <c r="T694" i="12"/>
  <c r="M4" i="28"/>
  <c r="H60" i="28"/>
  <c r="F740" i="12"/>
  <c r="C755" i="12"/>
  <c r="C462" i="66"/>
  <c r="F462" i="66" s="1"/>
  <c r="C452" i="66"/>
  <c r="E466" i="66"/>
  <c r="E467" i="66" s="1"/>
  <c r="T606" i="12"/>
  <c r="F176" i="9" s="1"/>
  <c r="T687" i="12"/>
  <c r="F229" i="9" s="1"/>
  <c r="F158" i="10"/>
  <c r="F162" i="10" s="1"/>
  <c r="F237" i="61"/>
  <c r="F241" i="61" s="1"/>
  <c r="F224" i="26"/>
  <c r="F228" i="26" s="1"/>
  <c r="Q531" i="12"/>
  <c r="R531" i="12"/>
  <c r="R522" i="12"/>
  <c r="Q522" i="12"/>
  <c r="Q524" i="12"/>
  <c r="R524" i="12"/>
  <c r="Q532" i="12"/>
  <c r="R532" i="12"/>
  <c r="T532" i="12"/>
  <c r="T531" i="12"/>
  <c r="K1724" i="56"/>
  <c r="H280" i="61"/>
  <c r="C987" i="56"/>
  <c r="M17" i="61"/>
  <c r="Q523" i="12"/>
  <c r="T523" i="12"/>
  <c r="T525" i="12" s="1"/>
  <c r="T522" i="12"/>
  <c r="R523" i="12"/>
  <c r="Q533" i="12"/>
  <c r="R533" i="12"/>
  <c r="E1180" i="56"/>
  <c r="D1181" i="56"/>
  <c r="E1181" i="56"/>
  <c r="D1180" i="56"/>
  <c r="D1182" i="56"/>
  <c r="E1182" i="56"/>
  <c r="D892" i="56"/>
  <c r="E892" i="56"/>
  <c r="D359" i="59"/>
  <c r="D1125" i="56"/>
  <c r="D1126" i="56"/>
  <c r="E1126" i="56"/>
  <c r="E1125" i="56"/>
  <c r="E1127" i="56"/>
  <c r="D1127" i="56"/>
  <c r="E760" i="56"/>
  <c r="D760" i="56"/>
  <c r="D1100" i="56"/>
  <c r="E1099" i="56"/>
  <c r="D1099" i="56"/>
  <c r="E1100" i="56"/>
  <c r="E1101" i="56"/>
  <c r="D1101" i="56"/>
  <c r="E992" i="56"/>
  <c r="D992" i="56"/>
  <c r="D1264" i="56"/>
  <c r="E1264" i="56"/>
  <c r="E1265" i="56"/>
  <c r="D1265" i="56"/>
  <c r="E840" i="56"/>
  <c r="D840" i="56"/>
  <c r="D1117" i="56"/>
  <c r="E1118" i="56"/>
  <c r="D1118" i="56"/>
  <c r="E1117" i="56"/>
  <c r="D1119" i="56"/>
  <c r="E1119" i="56"/>
  <c r="E1173" i="56"/>
  <c r="E1172" i="56"/>
  <c r="D1173" i="56"/>
  <c r="D1172" i="56"/>
  <c r="D1174" i="56"/>
  <c r="E1174" i="56"/>
  <c r="D1256" i="56"/>
  <c r="E1256" i="56"/>
  <c r="E1257" i="56"/>
  <c r="D1257" i="56"/>
  <c r="D1247" i="56"/>
  <c r="E1246" i="56"/>
  <c r="E1247" i="56"/>
  <c r="D1246" i="56"/>
  <c r="E1107" i="56"/>
  <c r="E1108" i="56"/>
  <c r="D1108" i="56"/>
  <c r="D1107" i="56"/>
  <c r="E1109" i="56"/>
  <c r="D1109" i="56"/>
  <c r="D1238" i="56"/>
  <c r="D1239" i="56"/>
  <c r="E1239" i="56"/>
  <c r="E1238" i="56"/>
  <c r="C1265" i="56"/>
  <c r="F331" i="66" s="1"/>
  <c r="Y1726" i="56" s="1"/>
  <c r="E381" i="61"/>
  <c r="K1733" i="56" s="1"/>
  <c r="C992" i="56"/>
  <c r="E295" i="61" s="1"/>
  <c r="D360" i="59"/>
  <c r="D361" i="59"/>
  <c r="E1254" i="56"/>
  <c r="C295" i="66" s="1"/>
  <c r="D304" i="66"/>
  <c r="D303" i="66"/>
  <c r="D240" i="66"/>
  <c r="D239" i="66"/>
  <c r="D266" i="66"/>
  <c r="D267" i="66"/>
  <c r="E443" i="66"/>
  <c r="C1294" i="56" s="1"/>
  <c r="E1262" i="56"/>
  <c r="C322" i="66" s="1"/>
  <c r="D330" i="66"/>
  <c r="D331" i="66"/>
  <c r="F1281" i="56"/>
  <c r="C1127" i="56"/>
  <c r="F361" i="59" s="1"/>
  <c r="G361" i="59" s="1"/>
  <c r="C1319" i="56"/>
  <c r="C1311" i="56"/>
  <c r="C1283" i="56"/>
  <c r="F401" i="66" s="1"/>
  <c r="Y1729" i="56" s="1"/>
  <c r="C1239" i="56"/>
  <c r="C1238" i="56"/>
  <c r="F239" i="66" s="1"/>
  <c r="Y1719" i="56" s="1"/>
  <c r="C1264" i="56"/>
  <c r="F330" i="66" s="1"/>
  <c r="Y1725" i="56" s="1"/>
  <c r="C1256" i="56"/>
  <c r="F303" i="66" s="1"/>
  <c r="Y1723" i="56" s="1"/>
  <c r="C1312" i="56"/>
  <c r="C1320" i="56"/>
  <c r="C1247" i="56"/>
  <c r="C1246" i="56"/>
  <c r="E1236" i="56"/>
  <c r="C231" i="66" s="1"/>
  <c r="E1244" i="56"/>
  <c r="C258" i="66" s="1"/>
  <c r="C1181" i="56"/>
  <c r="C1180" i="56"/>
  <c r="C1099" i="56"/>
  <c r="C1100" i="56"/>
  <c r="D291" i="59"/>
  <c r="C1108" i="56"/>
  <c r="C1107" i="56"/>
  <c r="E1123" i="56"/>
  <c r="C351" i="59" s="1"/>
  <c r="C1126" i="56"/>
  <c r="C1125" i="56"/>
  <c r="C1117" i="56"/>
  <c r="C1118" i="56"/>
  <c r="C1172" i="56"/>
  <c r="C1173" i="56"/>
  <c r="D292" i="59"/>
  <c r="D548" i="59"/>
  <c r="D549" i="59"/>
  <c r="D550" i="59"/>
  <c r="F723" i="56"/>
  <c r="F844" i="56"/>
  <c r="F981" i="56"/>
  <c r="F712" i="56"/>
  <c r="F781" i="56"/>
  <c r="E272" i="61"/>
  <c r="E259" i="61"/>
  <c r="F996" i="56"/>
  <c r="E1170" i="56"/>
  <c r="E1105" i="56"/>
  <c r="D293" i="59"/>
  <c r="C1174" i="56"/>
  <c r="E259" i="26"/>
  <c r="E246" i="26"/>
  <c r="E478" i="59"/>
  <c r="E507" i="59"/>
  <c r="C1302" i="56"/>
  <c r="E991" i="56"/>
  <c r="C287" i="61" s="1"/>
  <c r="E1178" i="56"/>
  <c r="D578" i="59"/>
  <c r="D579" i="59"/>
  <c r="C1182" i="56"/>
  <c r="D577" i="59"/>
  <c r="E215" i="10"/>
  <c r="F914" i="56"/>
  <c r="E294" i="26"/>
  <c r="E1115" i="56"/>
  <c r="D331" i="59"/>
  <c r="D332" i="59"/>
  <c r="C1119" i="56"/>
  <c r="D330" i="59"/>
  <c r="F706" i="56"/>
  <c r="F862" i="56"/>
  <c r="F897" i="56"/>
  <c r="E838" i="56"/>
  <c r="C174" i="10" s="1"/>
  <c r="C840" i="56"/>
  <c r="E182" i="10" s="1"/>
  <c r="C182" i="10"/>
  <c r="F856" i="56"/>
  <c r="F1042" i="56"/>
  <c r="F1027" i="56"/>
  <c r="F1160" i="56"/>
  <c r="E758" i="56"/>
  <c r="C361" i="26" s="1"/>
  <c r="C369" i="26"/>
  <c r="C760" i="56"/>
  <c r="E369" i="26" s="1"/>
  <c r="F764" i="56"/>
  <c r="F1152" i="56"/>
  <c r="E1097" i="56"/>
  <c r="D263" i="59"/>
  <c r="C1101" i="56"/>
  <c r="D264" i="59"/>
  <c r="D262" i="59"/>
  <c r="F415" i="61"/>
  <c r="M30" i="61"/>
  <c r="K1737" i="56"/>
  <c r="F976" i="56"/>
  <c r="F729" i="56"/>
  <c r="E891" i="56"/>
  <c r="C295" i="10" s="1"/>
  <c r="C303" i="10"/>
  <c r="C892" i="56"/>
  <c r="E303" i="10" s="1"/>
  <c r="C1109" i="56"/>
  <c r="H771" i="12"/>
  <c r="H772" i="12" s="1"/>
  <c r="H776" i="12" s="1"/>
  <c r="H762" i="12"/>
  <c r="H766" i="12" s="1"/>
  <c r="H897" i="12"/>
  <c r="H901" i="12" s="1"/>
  <c r="H906" i="12"/>
  <c r="H907" i="12" s="1"/>
  <c r="H911" i="12" s="1"/>
  <c r="H746" i="12"/>
  <c r="H747" i="12" s="1"/>
  <c r="H751" i="12" s="1"/>
  <c r="H737" i="12"/>
  <c r="H741" i="12" s="1"/>
  <c r="H931" i="12"/>
  <c r="H872" i="12"/>
  <c r="H876" i="12" s="1"/>
  <c r="H881" i="12"/>
  <c r="H882" i="12" s="1"/>
  <c r="H886" i="12" s="1"/>
  <c r="H796" i="12"/>
  <c r="H797" i="12" s="1"/>
  <c r="H801" i="12" s="1"/>
  <c r="H787" i="12"/>
  <c r="H791" i="12" s="1"/>
  <c r="H343" i="27" l="1"/>
  <c r="M12" i="27"/>
  <c r="O1719" i="56"/>
  <c r="H201" i="10"/>
  <c r="C851" i="56"/>
  <c r="Q1724" i="56"/>
  <c r="C719" i="56"/>
  <c r="M17" i="26"/>
  <c r="H267" i="26"/>
  <c r="F292" i="59"/>
  <c r="S1727" i="56" s="1"/>
  <c r="U1721" i="56"/>
  <c r="F240" i="66"/>
  <c r="Y1720" i="56" s="1"/>
  <c r="F263" i="59"/>
  <c r="S1724" i="56" s="1"/>
  <c r="F248" i="59"/>
  <c r="F262" i="59" s="1"/>
  <c r="M16" i="59" s="1"/>
  <c r="F250" i="59"/>
  <c r="F264" i="59" s="1"/>
  <c r="M18" i="59" s="1"/>
  <c r="C291" i="27"/>
  <c r="D794" i="12"/>
  <c r="D797" i="12" s="1"/>
  <c r="C787" i="12"/>
  <c r="D790" i="12" s="1"/>
  <c r="C794" i="12"/>
  <c r="C797" i="12" s="1"/>
  <c r="D800" i="12" s="1"/>
  <c r="F794" i="12"/>
  <c r="F797" i="12" s="1"/>
  <c r="E787" i="12"/>
  <c r="F790" i="12" s="1"/>
  <c r="E794" i="12"/>
  <c r="E797" i="12" s="1"/>
  <c r="F800" i="12" s="1"/>
  <c r="F177" i="9"/>
  <c r="F181" i="9" s="1"/>
  <c r="L8" i="9" s="1"/>
  <c r="F279" i="59"/>
  <c r="F293" i="59" s="1"/>
  <c r="M21" i="59" s="1"/>
  <c r="F277" i="59"/>
  <c r="F291" i="59" s="1"/>
  <c r="S1726" i="56" s="1"/>
  <c r="F211" i="9"/>
  <c r="F212" i="9" s="1"/>
  <c r="F215" i="9" s="1"/>
  <c r="G215" i="9" s="1"/>
  <c r="O1723" i="56"/>
  <c r="G1700" i="56"/>
  <c r="F266" i="66"/>
  <c r="Y1721" i="56" s="1"/>
  <c r="F254" i="66"/>
  <c r="F267" i="66" s="1"/>
  <c r="Y1722" i="56" s="1"/>
  <c r="F332" i="59"/>
  <c r="M24" i="59" s="1"/>
  <c r="C718" i="56"/>
  <c r="M16" i="61"/>
  <c r="C986" i="56"/>
  <c r="H279" i="61"/>
  <c r="M16" i="26"/>
  <c r="F359" i="59"/>
  <c r="G359" i="59" s="1"/>
  <c r="H266" i="26"/>
  <c r="I1720" i="56"/>
  <c r="M13" i="26"/>
  <c r="C702" i="56"/>
  <c r="H228" i="26"/>
  <c r="K1720" i="56"/>
  <c r="M13" i="61"/>
  <c r="C972" i="56"/>
  <c r="H241" i="61"/>
  <c r="M13" i="10"/>
  <c r="H162" i="10"/>
  <c r="C834" i="56"/>
  <c r="Q1720" i="56"/>
  <c r="T533" i="12"/>
  <c r="F236" i="9" s="1"/>
  <c r="G920" i="12"/>
  <c r="I785" i="12"/>
  <c r="F278" i="10"/>
  <c r="F282" i="10" s="1"/>
  <c r="F344" i="26"/>
  <c r="F348" i="26" s="1"/>
  <c r="F356" i="61"/>
  <c r="F360" i="61" s="1"/>
  <c r="J785" i="12"/>
  <c r="H920" i="12"/>
  <c r="F412" i="66"/>
  <c r="F413" i="66"/>
  <c r="F445" i="59"/>
  <c r="F446" i="59"/>
  <c r="F449" i="59"/>
  <c r="F454" i="59" s="1"/>
  <c r="F415" i="66"/>
  <c r="F420" i="66" s="1"/>
  <c r="F448" i="59"/>
  <c r="F453" i="59" s="1"/>
  <c r="F518" i="59"/>
  <c r="F519" i="59"/>
  <c r="F482" i="66"/>
  <c r="F481" i="66"/>
  <c r="F521" i="59"/>
  <c r="F484" i="66"/>
  <c r="F522" i="59"/>
  <c r="F324" i="10"/>
  <c r="E332" i="10" s="1"/>
  <c r="E333" i="10" s="1"/>
  <c r="E336" i="10" s="1"/>
  <c r="F402" i="61"/>
  <c r="E409" i="61" s="1"/>
  <c r="E410" i="61" s="1"/>
  <c r="E413" i="61" s="1"/>
  <c r="F390" i="26"/>
  <c r="E398" i="26" s="1"/>
  <c r="E399" i="26" s="1"/>
  <c r="E402" i="26" s="1"/>
  <c r="T524" i="12"/>
  <c r="T526" i="12" s="1"/>
  <c r="F228" i="9" s="1"/>
  <c r="E920" i="12"/>
  <c r="C920" i="12"/>
  <c r="F363" i="61"/>
  <c r="F367" i="61" s="1"/>
  <c r="E375" i="61" s="1"/>
  <c r="E376" i="61" s="1"/>
  <c r="E379" i="61" s="1"/>
  <c r="F351" i="26"/>
  <c r="F355" i="26" s="1"/>
  <c r="E363" i="26" s="1"/>
  <c r="E364" i="26" s="1"/>
  <c r="E367" i="26" s="1"/>
  <c r="F285" i="10"/>
  <c r="F289" i="10" s="1"/>
  <c r="E297" i="10" s="1"/>
  <c r="E298" i="10" s="1"/>
  <c r="E301" i="10" s="1"/>
  <c r="F321" i="10"/>
  <c r="F266" i="9"/>
  <c r="F399" i="61"/>
  <c r="F387" i="26"/>
  <c r="G331" i="66"/>
  <c r="D1155" i="56"/>
  <c r="D1154" i="56"/>
  <c r="E1155" i="56"/>
  <c r="E1154" i="56"/>
  <c r="E1156" i="56"/>
  <c r="D1156" i="56"/>
  <c r="E898" i="56"/>
  <c r="D898" i="56"/>
  <c r="E844" i="56"/>
  <c r="C187" i="10" s="1"/>
  <c r="E846" i="56"/>
  <c r="D846" i="56"/>
  <c r="C766" i="56"/>
  <c r="E382" i="26" s="1"/>
  <c r="F382" i="26" s="1"/>
  <c r="D766" i="56"/>
  <c r="E766" i="56"/>
  <c r="D1162" i="56"/>
  <c r="E1163" i="56"/>
  <c r="D1163" i="56"/>
  <c r="E1162" i="56"/>
  <c r="D1164" i="56"/>
  <c r="E1164" i="56"/>
  <c r="D863" i="56"/>
  <c r="E863" i="56"/>
  <c r="E915" i="56"/>
  <c r="D915" i="56"/>
  <c r="E781" i="56"/>
  <c r="C409" i="26" s="1"/>
  <c r="D783" i="56"/>
  <c r="E783" i="56"/>
  <c r="E723" i="56"/>
  <c r="C288" i="26" s="1"/>
  <c r="D725" i="56"/>
  <c r="E725" i="56"/>
  <c r="E857" i="56"/>
  <c r="D857" i="56"/>
  <c r="D731" i="56"/>
  <c r="E731" i="56"/>
  <c r="C1028" i="56"/>
  <c r="E1028" i="56"/>
  <c r="D1028" i="56"/>
  <c r="E708" i="56"/>
  <c r="D708" i="56"/>
  <c r="D997" i="56"/>
  <c r="E997" i="56"/>
  <c r="E712" i="56"/>
  <c r="C275" i="26" s="1"/>
  <c r="E714" i="56"/>
  <c r="D714" i="56"/>
  <c r="E1281" i="56"/>
  <c r="C393" i="66" s="1"/>
  <c r="E1284" i="56"/>
  <c r="D1283" i="56"/>
  <c r="D1284" i="56"/>
  <c r="E1283" i="56"/>
  <c r="E977" i="56"/>
  <c r="D977" i="56"/>
  <c r="C1043" i="56"/>
  <c r="E1043" i="56"/>
  <c r="D1043" i="56"/>
  <c r="E982" i="56"/>
  <c r="D982" i="56"/>
  <c r="F381" i="61"/>
  <c r="M26" i="61"/>
  <c r="M27" i="59"/>
  <c r="S1734" i="56"/>
  <c r="C977" i="56"/>
  <c r="E981" i="56"/>
  <c r="C266" i="61" s="1"/>
  <c r="C982" i="56"/>
  <c r="E274" i="61" s="1"/>
  <c r="F274" i="61" s="1"/>
  <c r="C997" i="56"/>
  <c r="E308" i="61" s="1"/>
  <c r="F360" i="59"/>
  <c r="G360" i="59" s="1"/>
  <c r="G401" i="66"/>
  <c r="M22" i="66"/>
  <c r="C1284" i="56"/>
  <c r="F402" i="66" s="1"/>
  <c r="Y1730" i="56" s="1"/>
  <c r="D402" i="66"/>
  <c r="D401" i="66"/>
  <c r="C261" i="26"/>
  <c r="C1301" i="56"/>
  <c r="C1293" i="56"/>
  <c r="M19" i="66"/>
  <c r="C1155" i="56"/>
  <c r="C1154" i="56"/>
  <c r="C1162" i="56"/>
  <c r="C1163" i="56"/>
  <c r="C417" i="26"/>
  <c r="E996" i="56"/>
  <c r="C300" i="61" s="1"/>
  <c r="C283" i="26"/>
  <c r="C783" i="56"/>
  <c r="E417" i="26" s="1"/>
  <c r="F417" i="26" s="1"/>
  <c r="C725" i="56"/>
  <c r="E283" i="26" s="1"/>
  <c r="I1725" i="56" s="1"/>
  <c r="C714" i="56"/>
  <c r="E261" i="26" s="1"/>
  <c r="M15" i="26" s="1"/>
  <c r="C195" i="10"/>
  <c r="C846" i="56"/>
  <c r="E195" i="10" s="1"/>
  <c r="M15" i="10" s="1"/>
  <c r="C731" i="56"/>
  <c r="E296" i="26" s="1"/>
  <c r="F296" i="26" s="1"/>
  <c r="C283" i="59"/>
  <c r="C540" i="59"/>
  <c r="E428" i="61"/>
  <c r="E1042" i="56"/>
  <c r="C420" i="61" s="1"/>
  <c r="E862" i="56"/>
  <c r="C222" i="10" s="1"/>
  <c r="C863" i="56"/>
  <c r="E230" i="10" s="1"/>
  <c r="C230" i="10"/>
  <c r="K1725" i="56"/>
  <c r="M18" i="61"/>
  <c r="F295" i="61"/>
  <c r="E856" i="56"/>
  <c r="C209" i="10" s="1"/>
  <c r="C217" i="10"/>
  <c r="C857" i="56"/>
  <c r="E217" i="10" s="1"/>
  <c r="E897" i="56"/>
  <c r="C308" i="10" s="1"/>
  <c r="C898" i="56"/>
  <c r="E316" i="10" s="1"/>
  <c r="C316" i="10"/>
  <c r="E1152" i="56"/>
  <c r="D481" i="59"/>
  <c r="C1156" i="56"/>
  <c r="D480" i="59"/>
  <c r="D482" i="59"/>
  <c r="F330" i="59"/>
  <c r="E914" i="56"/>
  <c r="C343" i="10" s="1"/>
  <c r="C351" i="10"/>
  <c r="C915" i="56"/>
  <c r="E351" i="10" s="1"/>
  <c r="E729" i="56"/>
  <c r="C296" i="26"/>
  <c r="E764" i="56"/>
  <c r="C374" i="26" s="1"/>
  <c r="C382" i="26"/>
  <c r="E1160" i="56"/>
  <c r="D509" i="59"/>
  <c r="D511" i="59"/>
  <c r="D510" i="59"/>
  <c r="C1164" i="56"/>
  <c r="E706" i="56"/>
  <c r="C240" i="26" s="1"/>
  <c r="C248" i="26"/>
  <c r="C708" i="56"/>
  <c r="E248" i="26" s="1"/>
  <c r="F331" i="59"/>
  <c r="Q1733" i="56"/>
  <c r="F303" i="10"/>
  <c r="M26" i="10"/>
  <c r="E261" i="61"/>
  <c r="E976" i="56"/>
  <c r="C253" i="61" s="1"/>
  <c r="C254" i="59"/>
  <c r="I1733" i="56"/>
  <c r="M26" i="26"/>
  <c r="F369" i="26"/>
  <c r="E1027" i="56"/>
  <c r="C386" i="61" s="1"/>
  <c r="E394" i="61"/>
  <c r="Q1721" i="56"/>
  <c r="F182" i="10"/>
  <c r="M14" i="10"/>
  <c r="C322" i="59"/>
  <c r="C569" i="59"/>
  <c r="G292" i="59" l="1"/>
  <c r="M20" i="59"/>
  <c r="M17" i="59"/>
  <c r="G263" i="59"/>
  <c r="H181" i="9"/>
  <c r="C805" i="12"/>
  <c r="W1715" i="56"/>
  <c r="W1721" i="56"/>
  <c r="L14" i="9"/>
  <c r="S1728" i="56"/>
  <c r="M14" i="66"/>
  <c r="G332" i="59"/>
  <c r="S1731" i="56"/>
  <c r="S1732" i="56"/>
  <c r="S1723" i="56"/>
  <c r="M25" i="59"/>
  <c r="G293" i="59"/>
  <c r="G264" i="59"/>
  <c r="M19" i="59"/>
  <c r="G291" i="59"/>
  <c r="S1725" i="56"/>
  <c r="G262" i="59"/>
  <c r="H236" i="9"/>
  <c r="L17" i="9"/>
  <c r="W1724" i="56"/>
  <c r="F267" i="9"/>
  <c r="F264" i="9"/>
  <c r="F265" i="9" s="1"/>
  <c r="D491" i="66"/>
  <c r="C499" i="66"/>
  <c r="F499" i="66" s="1"/>
  <c r="C489" i="66"/>
  <c r="E503" i="66"/>
  <c r="E504" i="66" s="1"/>
  <c r="E534" i="66" s="1"/>
  <c r="C435" i="66"/>
  <c r="F435" i="66" s="1"/>
  <c r="E439" i="66"/>
  <c r="E440" i="66" s="1"/>
  <c r="E470" i="66" s="1"/>
  <c r="D427" i="66"/>
  <c r="C425" i="66"/>
  <c r="F432" i="66"/>
  <c r="F445" i="66" s="1"/>
  <c r="Y1731" i="56" s="1"/>
  <c r="F433" i="66"/>
  <c r="F446" i="66" s="1"/>
  <c r="Y1732" i="56" s="1"/>
  <c r="I1731" i="56"/>
  <c r="C753" i="56"/>
  <c r="M24" i="26"/>
  <c r="H348" i="26"/>
  <c r="C902" i="56"/>
  <c r="C909" i="56" s="1"/>
  <c r="E338" i="10" s="1"/>
  <c r="D920" i="12"/>
  <c r="C929" i="12"/>
  <c r="C932" i="12" s="1"/>
  <c r="D935" i="12" s="1"/>
  <c r="C922" i="12"/>
  <c r="C526" i="59"/>
  <c r="D528" i="59"/>
  <c r="E542" i="59"/>
  <c r="E543" i="59" s="1"/>
  <c r="E546" i="59" s="1"/>
  <c r="C538" i="59"/>
  <c r="F538" i="59" s="1"/>
  <c r="F565" i="59"/>
  <c r="F579" i="59" s="1"/>
  <c r="F564" i="59"/>
  <c r="F578" i="59" s="1"/>
  <c r="F563" i="59"/>
  <c r="F577" i="59" s="1"/>
  <c r="G577" i="59" s="1"/>
  <c r="C499" i="59"/>
  <c r="F499" i="59" s="1"/>
  <c r="E503" i="59"/>
  <c r="E504" i="59" s="1"/>
  <c r="D489" i="59"/>
  <c r="C487" i="59"/>
  <c r="F496" i="59"/>
  <c r="F510" i="59" s="1"/>
  <c r="F495" i="59"/>
  <c r="F509" i="59" s="1"/>
  <c r="F497" i="59"/>
  <c r="F511" i="59" s="1"/>
  <c r="H929" i="12"/>
  <c r="H932" i="12" s="1"/>
  <c r="H936" i="12" s="1"/>
  <c r="H922" i="12"/>
  <c r="H926" i="12" s="1"/>
  <c r="C885" i="56"/>
  <c r="I1735" i="56"/>
  <c r="H387" i="26"/>
  <c r="C770" i="56"/>
  <c r="C777" i="56" s="1"/>
  <c r="E404" i="26" s="1"/>
  <c r="M28" i="26"/>
  <c r="E922" i="12"/>
  <c r="F925" i="12" s="1"/>
  <c r="E929" i="12"/>
  <c r="E932" i="12" s="1"/>
  <c r="F935" i="12" s="1"/>
  <c r="F920" i="12"/>
  <c r="F534" i="59"/>
  <c r="F548" i="59" s="1"/>
  <c r="F536" i="59"/>
  <c r="F550" i="59" s="1"/>
  <c r="F535" i="59"/>
  <c r="F549" i="59" s="1"/>
  <c r="M41" i="59" s="1"/>
  <c r="F467" i="59"/>
  <c r="F481" i="59" s="1"/>
  <c r="F468" i="59"/>
  <c r="F482" i="59" s="1"/>
  <c r="F466" i="59"/>
  <c r="F480" i="59" s="1"/>
  <c r="J794" i="12"/>
  <c r="I794" i="12"/>
  <c r="F524" i="66"/>
  <c r="F537" i="66" s="1"/>
  <c r="Y1738" i="56" s="1"/>
  <c r="F523" i="66"/>
  <c r="F536" i="66" s="1"/>
  <c r="K1735" i="56"/>
  <c r="M28" i="61"/>
  <c r="C1032" i="56"/>
  <c r="H399" i="61"/>
  <c r="F230" i="9"/>
  <c r="F234" i="9" s="1"/>
  <c r="D557" i="59"/>
  <c r="E571" i="59"/>
  <c r="E572" i="59" s="1"/>
  <c r="C555" i="59"/>
  <c r="C567" i="59"/>
  <c r="F567" i="59" s="1"/>
  <c r="F497" i="66"/>
  <c r="F510" i="66" s="1"/>
  <c r="F496" i="66"/>
  <c r="F509" i="66" s="1"/>
  <c r="Y1735" i="56" s="1"/>
  <c r="C458" i="59"/>
  <c r="D460" i="59"/>
  <c r="C470" i="59"/>
  <c r="F470" i="59" s="1"/>
  <c r="E474" i="59"/>
  <c r="E475" i="59" s="1"/>
  <c r="F460" i="66"/>
  <c r="F473" i="66" s="1"/>
  <c r="Y1734" i="56" s="1"/>
  <c r="F459" i="66"/>
  <c r="F472" i="66" s="1"/>
  <c r="Y1733" i="56" s="1"/>
  <c r="K1731" i="56"/>
  <c r="C1017" i="56"/>
  <c r="C1023" i="56" s="1"/>
  <c r="H360" i="61"/>
  <c r="M24" i="61"/>
  <c r="G929" i="12"/>
  <c r="G932" i="12" s="1"/>
  <c r="G922" i="12"/>
  <c r="C253" i="26"/>
  <c r="M27" i="26"/>
  <c r="I1734" i="56"/>
  <c r="S1733" i="56"/>
  <c r="M26" i="59"/>
  <c r="K1726" i="56"/>
  <c r="M19" i="61"/>
  <c r="F308" i="61"/>
  <c r="F283" i="26"/>
  <c r="G402" i="66"/>
  <c r="M23" i="66"/>
  <c r="G330" i="66"/>
  <c r="M18" i="66"/>
  <c r="G266" i="66"/>
  <c r="M31" i="26"/>
  <c r="M18" i="26"/>
  <c r="F261" i="26"/>
  <c r="Q1722" i="56"/>
  <c r="I1722" i="56"/>
  <c r="I1738" i="56"/>
  <c r="M15" i="61"/>
  <c r="K1722" i="56"/>
  <c r="F195" i="10"/>
  <c r="M19" i="26"/>
  <c r="I1726" i="56"/>
  <c r="M15" i="66"/>
  <c r="G267" i="66"/>
  <c r="G330" i="59"/>
  <c r="M22" i="59"/>
  <c r="S1729" i="56"/>
  <c r="F217" i="10"/>
  <c r="M18" i="10"/>
  <c r="Q1725" i="56"/>
  <c r="G240" i="66"/>
  <c r="M13" i="66"/>
  <c r="M17" i="66"/>
  <c r="G304" i="66"/>
  <c r="Q1738" i="56"/>
  <c r="F351" i="10"/>
  <c r="M31" i="10"/>
  <c r="M16" i="66"/>
  <c r="G303" i="66"/>
  <c r="G239" i="66"/>
  <c r="M12" i="66"/>
  <c r="F261" i="61"/>
  <c r="K1721" i="56"/>
  <c r="M14" i="61"/>
  <c r="G331" i="59"/>
  <c r="S1730" i="56"/>
  <c r="M23" i="59"/>
  <c r="C501" i="59"/>
  <c r="C472" i="59"/>
  <c r="M27" i="10"/>
  <c r="F316" i="10"/>
  <c r="Q1734" i="56"/>
  <c r="K1738" i="56"/>
  <c r="M31" i="61"/>
  <c r="F428" i="61"/>
  <c r="M27" i="61"/>
  <c r="K1734" i="56"/>
  <c r="F394" i="61"/>
  <c r="M14" i="26"/>
  <c r="I1721" i="56"/>
  <c r="F248" i="26"/>
  <c r="Q1726" i="56"/>
  <c r="F230" i="10"/>
  <c r="M19" i="10"/>
  <c r="M43" i="59" l="1"/>
  <c r="G509" i="66"/>
  <c r="S1746" i="56"/>
  <c r="M39" i="59"/>
  <c r="S1748" i="56"/>
  <c r="M31" i="66"/>
  <c r="F268" i="9"/>
  <c r="L22" i="9" s="1"/>
  <c r="G511" i="59"/>
  <c r="S1743" i="56"/>
  <c r="M36" i="59"/>
  <c r="G482" i="59"/>
  <c r="L16" i="9"/>
  <c r="H234" i="9"/>
  <c r="W1723" i="56"/>
  <c r="F922" i="12"/>
  <c r="F929" i="12"/>
  <c r="F932" i="12" s="1"/>
  <c r="M30" i="26"/>
  <c r="I1737" i="56"/>
  <c r="I1739" i="56" s="1"/>
  <c r="F404" i="26"/>
  <c r="G537" i="66"/>
  <c r="S1750" i="56"/>
  <c r="Y1736" i="56"/>
  <c r="G510" i="66"/>
  <c r="M29" i="66"/>
  <c r="S1749" i="56"/>
  <c r="M42" i="59"/>
  <c r="G550" i="59"/>
  <c r="S1751" i="56"/>
  <c r="G578" i="59"/>
  <c r="M44" i="59"/>
  <c r="D929" i="12"/>
  <c r="D932" i="12" s="1"/>
  <c r="D922" i="12"/>
  <c r="Y1737" i="56"/>
  <c r="G536" i="66"/>
  <c r="D925" i="12"/>
  <c r="C940" i="12"/>
  <c r="M28" i="66"/>
  <c r="G549" i="59"/>
  <c r="M30" i="66"/>
  <c r="S1747" i="56"/>
  <c r="G548" i="59"/>
  <c r="M40" i="59"/>
  <c r="G579" i="59"/>
  <c r="S1752" i="56"/>
  <c r="M45" i="59"/>
  <c r="F338" i="10"/>
  <c r="Q1737" i="56"/>
  <c r="M30" i="10"/>
  <c r="K1739" i="56"/>
  <c r="S1741" i="56"/>
  <c r="G480" i="59"/>
  <c r="M34" i="59"/>
  <c r="G446" i="66"/>
  <c r="M25" i="66"/>
  <c r="G445" i="66"/>
  <c r="M24" i="66"/>
  <c r="M37" i="59"/>
  <c r="S1744" i="56"/>
  <c r="G509" i="59"/>
  <c r="S1745" i="56"/>
  <c r="M38" i="59"/>
  <c r="G510" i="59"/>
  <c r="G472" i="66"/>
  <c r="M26" i="66"/>
  <c r="G473" i="66"/>
  <c r="M27" i="66"/>
  <c r="S1742" i="56"/>
  <c r="G481" i="59"/>
  <c r="M35" i="59"/>
  <c r="Y1739" i="56" l="1"/>
  <c r="G268" i="9"/>
  <c r="W1729" i="56"/>
  <c r="S1753" i="56"/>
  <c r="F111" i="27"/>
  <c r="F115" i="27" s="1"/>
  <c r="F117" i="27" s="1"/>
  <c r="H117" i="27" s="1"/>
  <c r="M182" i="12" l="1"/>
  <c r="F179" i="12"/>
  <c r="M293" i="12"/>
  <c r="M183" i="12" l="1"/>
  <c r="F182" i="12"/>
  <c r="F183" i="12" s="1"/>
  <c r="G189" i="12" s="1"/>
  <c r="F180" i="12"/>
  <c r="D191" i="12" l="1"/>
  <c r="D193" i="12"/>
  <c r="D192" i="12"/>
  <c r="D18" i="10" s="1"/>
  <c r="N188" i="12"/>
  <c r="K191" i="12" s="1"/>
  <c r="H291" i="12"/>
  <c r="E293" i="12" s="1"/>
  <c r="H18" i="10" l="1"/>
  <c r="H18" i="47" s="1"/>
  <c r="C19" i="10"/>
  <c r="C19" i="47" s="1"/>
  <c r="D18" i="47"/>
  <c r="E21" i="10" l="1"/>
  <c r="E21" i="47" s="1"/>
  <c r="M4" i="47" s="1"/>
  <c r="H73" i="47" l="1"/>
  <c r="M20" i="10"/>
  <c r="M24" i="10"/>
  <c r="M4" i="10"/>
  <c r="Q1723" i="56"/>
  <c r="E8" i="9"/>
  <c r="H121" i="9" s="1"/>
  <c r="D128" i="9" s="1"/>
  <c r="H118" i="10"/>
  <c r="Q1731" i="56"/>
  <c r="Q1735" i="56"/>
  <c r="M16" i="10"/>
  <c r="Q1715" i="56"/>
  <c r="M28" i="10"/>
  <c r="K1758" i="56"/>
  <c r="H200" i="10"/>
  <c r="H239" i="10"/>
  <c r="H75" i="10"/>
  <c r="M8" i="10"/>
  <c r="Q1719" i="56"/>
  <c r="H161" i="10"/>
  <c r="Q1727" i="56"/>
  <c r="H321" i="10"/>
  <c r="H282" i="10"/>
  <c r="Q1711" i="56"/>
  <c r="M12" i="10"/>
  <c r="C128" i="9" l="1"/>
  <c r="I736" i="12" s="1"/>
  <c r="E128" i="9"/>
  <c r="I921" i="12" s="1"/>
  <c r="G132" i="9"/>
  <c r="D137" i="9" s="1"/>
  <c r="G730" i="12"/>
  <c r="F10" i="54"/>
  <c r="E58" i="54" s="1"/>
  <c r="F58" i="54" s="1"/>
  <c r="Q1739" i="56"/>
  <c r="I896" i="12"/>
  <c r="I761" i="12"/>
  <c r="H910" i="12" l="1"/>
  <c r="H912" i="12" s="1"/>
  <c r="F751" i="12"/>
  <c r="F752" i="12" s="1"/>
  <c r="F911" i="12"/>
  <c r="F912" i="12" s="1"/>
  <c r="H885" i="12"/>
  <c r="H887" i="12" s="1"/>
  <c r="H800" i="12"/>
  <c r="H802" i="12" s="1"/>
  <c r="H775" i="12"/>
  <c r="H777" i="12" s="1"/>
  <c r="F886" i="12"/>
  <c r="F887" i="12" s="1"/>
  <c r="H750" i="12"/>
  <c r="H752" i="12" s="1"/>
  <c r="F776" i="12"/>
  <c r="F777" i="12" s="1"/>
  <c r="F801" i="12"/>
  <c r="F802" i="12" s="1"/>
  <c r="H935" i="12"/>
  <c r="H937" i="12" s="1"/>
  <c r="F936" i="12"/>
  <c r="F937" i="12" s="1"/>
  <c r="F741" i="12"/>
  <c r="F742" i="12" s="1"/>
  <c r="F901" i="12"/>
  <c r="F902" i="12" s="1"/>
  <c r="H875" i="12"/>
  <c r="H877" i="12" s="1"/>
  <c r="D741" i="12"/>
  <c r="D742" i="12" s="1"/>
  <c r="H740" i="12"/>
  <c r="H742" i="12" s="1"/>
  <c r="F876" i="12"/>
  <c r="F877" i="12" s="1"/>
  <c r="H765" i="12"/>
  <c r="H767" i="12" s="1"/>
  <c r="D751" i="12"/>
  <c r="D752" i="12" s="1"/>
  <c r="D876" i="12"/>
  <c r="D877" i="12" s="1"/>
  <c r="H900" i="12"/>
  <c r="H902" i="12" s="1"/>
  <c r="D886" i="12"/>
  <c r="D887" i="12" s="1"/>
  <c r="H790" i="12"/>
  <c r="H792" i="12" s="1"/>
  <c r="D791" i="12"/>
  <c r="D792" i="12" s="1"/>
  <c r="F766" i="12"/>
  <c r="F767" i="12" s="1"/>
  <c r="D911" i="12"/>
  <c r="D912" i="12" s="1"/>
  <c r="F791" i="12"/>
  <c r="F792" i="12" s="1"/>
  <c r="D766" i="12"/>
  <c r="D767" i="12" s="1"/>
  <c r="D776" i="12"/>
  <c r="D777" i="12" s="1"/>
  <c r="D901" i="12"/>
  <c r="D902" i="12" s="1"/>
  <c r="D801" i="12"/>
  <c r="D802" i="12" s="1"/>
  <c r="H925" i="12"/>
  <c r="H927" i="12" s="1"/>
  <c r="D926" i="12"/>
  <c r="D927" i="12" s="1"/>
  <c r="D936" i="12"/>
  <c r="D937" i="12" s="1"/>
  <c r="F926" i="12"/>
  <c r="F927" i="12" s="1"/>
  <c r="E46" i="54"/>
  <c r="F46" i="54" s="1"/>
  <c r="I871" i="12"/>
  <c r="I881" i="12" s="1"/>
  <c r="I882" i="12" s="1"/>
  <c r="J885" i="12" s="1"/>
  <c r="I786" i="12"/>
  <c r="I787" i="12" s="1"/>
  <c r="J790" i="12" s="1"/>
  <c r="O1761" i="56"/>
  <c r="M7" i="54"/>
  <c r="E137" i="9"/>
  <c r="J786" i="12" s="1"/>
  <c r="C137" i="9"/>
  <c r="J871" i="12" s="1"/>
  <c r="I771" i="12"/>
  <c r="I772" i="12" s="1"/>
  <c r="J775" i="12" s="1"/>
  <c r="I762" i="12"/>
  <c r="J765" i="12" s="1"/>
  <c r="I906" i="12"/>
  <c r="I907" i="12" s="1"/>
  <c r="J910" i="12" s="1"/>
  <c r="I897" i="12"/>
  <c r="J900" i="12" s="1"/>
  <c r="I746" i="12"/>
  <c r="I747" i="12" s="1"/>
  <c r="J750" i="12" s="1"/>
  <c r="I737" i="12"/>
  <c r="J740" i="12" s="1"/>
  <c r="J761" i="12"/>
  <c r="J896" i="12"/>
  <c r="I931" i="12"/>
  <c r="I932" i="12" s="1"/>
  <c r="J935" i="12" s="1"/>
  <c r="I922" i="12"/>
  <c r="J925" i="12" s="1"/>
  <c r="F242" i="9" l="1"/>
  <c r="F244" i="9" s="1"/>
  <c r="F189" i="9"/>
  <c r="F187" i="9" s="1"/>
  <c r="F188" i="9" s="1"/>
  <c r="F254" i="9"/>
  <c r="F154" i="9"/>
  <c r="F201" i="9"/>
  <c r="I796" i="12"/>
  <c r="I797" i="12" s="1"/>
  <c r="J800" i="12" s="1"/>
  <c r="I872" i="12"/>
  <c r="J875" i="12" s="1"/>
  <c r="O1760" i="56"/>
  <c r="J921" i="12"/>
  <c r="J922" i="12" s="1"/>
  <c r="J926" i="12" s="1"/>
  <c r="J927" i="12" s="1"/>
  <c r="M6" i="54"/>
  <c r="J736" i="12"/>
  <c r="J737" i="12" s="1"/>
  <c r="J741" i="12" s="1"/>
  <c r="J742" i="12" s="1"/>
  <c r="J906" i="12"/>
  <c r="J907" i="12" s="1"/>
  <c r="J911" i="12" s="1"/>
  <c r="J912" i="12" s="1"/>
  <c r="J897" i="12"/>
  <c r="J901" i="12" s="1"/>
  <c r="J902" i="12" s="1"/>
  <c r="J771" i="12"/>
  <c r="J772" i="12" s="1"/>
  <c r="J776" i="12" s="1"/>
  <c r="J777" i="12" s="1"/>
  <c r="J762" i="12"/>
  <c r="J766" i="12" s="1"/>
  <c r="J767" i="12" s="1"/>
  <c r="J787" i="12"/>
  <c r="J791" i="12" s="1"/>
  <c r="J792" i="12" s="1"/>
  <c r="J796" i="12"/>
  <c r="J797" i="12" s="1"/>
  <c r="J801" i="12" s="1"/>
  <c r="J881" i="12"/>
  <c r="J882" i="12" s="1"/>
  <c r="J886" i="12" s="1"/>
  <c r="J887" i="12" s="1"/>
  <c r="J872" i="12"/>
  <c r="J876" i="12" s="1"/>
  <c r="F240" i="9" l="1"/>
  <c r="F241" i="9" s="1"/>
  <c r="F243" i="9"/>
  <c r="F190" i="9"/>
  <c r="F191" i="9"/>
  <c r="W1717" i="56" s="1"/>
  <c r="F255" i="9"/>
  <c r="F256" i="9"/>
  <c r="F252" i="9"/>
  <c r="F253" i="9" s="1"/>
  <c r="F152" i="9"/>
  <c r="F153" i="9" s="1"/>
  <c r="F156" i="9"/>
  <c r="F155" i="9"/>
  <c r="F203" i="9"/>
  <c r="F199" i="9"/>
  <c r="F200" i="9" s="1"/>
  <c r="F202" i="9"/>
  <c r="L18" i="9"/>
  <c r="G244" i="9"/>
  <c r="W1725" i="56"/>
  <c r="J877" i="12"/>
  <c r="J802" i="12"/>
  <c r="F207" i="9" s="1"/>
  <c r="J931" i="12"/>
  <c r="J932" i="12" s="1"/>
  <c r="J936" i="12" s="1"/>
  <c r="J937" i="12" s="1"/>
  <c r="F262" i="9" s="1"/>
  <c r="J746" i="12"/>
  <c r="J747" i="12" s="1"/>
  <c r="J751" i="12" s="1"/>
  <c r="J752" i="12" s="1"/>
  <c r="F160" i="9" s="1"/>
  <c r="F248" i="9"/>
  <c r="F246" i="9"/>
  <c r="F250" i="9"/>
  <c r="F197" i="9"/>
  <c r="F193" i="9"/>
  <c r="F195" i="9"/>
  <c r="G191" i="9" l="1"/>
  <c r="L10" i="9"/>
  <c r="L12" i="9"/>
  <c r="W1719" i="56"/>
  <c r="G203" i="9"/>
  <c r="W1727" i="56"/>
  <c r="L20" i="9"/>
  <c r="G256" i="9"/>
  <c r="G156" i="9"/>
  <c r="L5" i="9"/>
  <c r="W1712" i="56"/>
  <c r="F260" i="9"/>
  <c r="F258" i="9"/>
  <c r="F259" i="9" s="1"/>
  <c r="F205" i="9"/>
  <c r="F208" i="9" s="1"/>
  <c r="F209" i="9"/>
  <c r="G209" i="9" s="1"/>
  <c r="F158" i="9"/>
  <c r="F159" i="9" s="1"/>
  <c r="F162" i="9"/>
  <c r="L6" i="9" s="1"/>
  <c r="G262" i="9"/>
  <c r="L21" i="9"/>
  <c r="W1728" i="56"/>
  <c r="F196" i="9"/>
  <c r="F194" i="9"/>
  <c r="W1726" i="56"/>
  <c r="G250" i="9"/>
  <c r="L19" i="9"/>
  <c r="G197" i="9"/>
  <c r="W1718" i="56"/>
  <c r="L11" i="9"/>
  <c r="F249" i="9"/>
  <c r="F247" i="9"/>
  <c r="F261" i="9" l="1"/>
  <c r="W1720" i="56"/>
  <c r="L13" i="9"/>
  <c r="G162" i="9"/>
  <c r="F161" i="9"/>
  <c r="W1713" i="56"/>
  <c r="F206" i="9"/>
  <c r="W1730" i="56" l="1"/>
</calcChain>
</file>

<file path=xl/sharedStrings.xml><?xml version="1.0" encoding="utf-8"?>
<sst xmlns="http://schemas.openxmlformats.org/spreadsheetml/2006/main" count="8059" uniqueCount="1561">
  <si>
    <t>COMPOSITE STEEL GIRDER DESIGN</t>
  </si>
  <si>
    <t>SPAN # =</t>
  </si>
  <si>
    <t>x/L =</t>
  </si>
  <si>
    <t>MATERIAL</t>
  </si>
  <si>
    <t>cl.10.5.7</t>
  </si>
  <si>
    <t>table 8.1</t>
  </si>
  <si>
    <t>Note: Refer to definitions of section 8 regarding concrete densities and table 3.6</t>
  </si>
  <si>
    <t>Deck:</t>
  </si>
  <si>
    <t>MPa</t>
  </si>
  <si>
    <t>Girder:</t>
  </si>
  <si>
    <t xml:space="preserve">MPa </t>
  </si>
  <si>
    <t>density =</t>
  </si>
  <si>
    <r>
      <t>kg/m</t>
    </r>
    <r>
      <rPr>
        <vertAlign val="superscript"/>
        <sz val="12"/>
        <rFont val="Arial"/>
        <family val="2"/>
      </rPr>
      <t>3</t>
    </r>
  </si>
  <si>
    <t>Naked Girder:</t>
  </si>
  <si>
    <t>for negative region 'Fy' the actual stress in the naked girder will be used</t>
  </si>
  <si>
    <t>kN.m</t>
  </si>
  <si>
    <r>
      <t>mm</t>
    </r>
    <r>
      <rPr>
        <vertAlign val="superscript"/>
        <sz val="12"/>
        <rFont val="Arial"/>
        <family val="2"/>
      </rPr>
      <t>3</t>
    </r>
  </si>
  <si>
    <r>
      <t>mm</t>
    </r>
    <r>
      <rPr>
        <vertAlign val="superscript"/>
        <sz val="12"/>
        <rFont val="Arial"/>
        <family val="2"/>
      </rPr>
      <t>4</t>
    </r>
    <r>
      <rPr>
        <b/>
        <sz val="10"/>
        <rFont val="Arial"/>
        <family val="2"/>
      </rPr>
      <t/>
    </r>
  </si>
  <si>
    <t>Reinforcing Steel Bars:</t>
  </si>
  <si>
    <t>defaulted</t>
  </si>
  <si>
    <t>GEOMETRY</t>
  </si>
  <si>
    <t>Total Length of Span 'L' =</t>
  </si>
  <si>
    <t>m</t>
  </si>
  <si>
    <t xml:space="preserve">number of design lanes, n = </t>
  </si>
  <si>
    <t xml:space="preserve">number of girders, N = </t>
  </si>
  <si>
    <t>spacing of girders, S =</t>
  </si>
  <si>
    <t>cm</t>
  </si>
  <si>
    <t>Exterior Girder</t>
  </si>
  <si>
    <t>Interior Girder</t>
  </si>
  <si>
    <t>ULS / SLS</t>
  </si>
  <si>
    <t>FLS</t>
  </si>
  <si>
    <t>Mpos</t>
  </si>
  <si>
    <t xml:space="preserve">Mneg </t>
  </si>
  <si>
    <t>Vpos/neg</t>
  </si>
  <si>
    <t>Apos/neg</t>
  </si>
  <si>
    <t>Moment Resistance of Naked Girder</t>
  </si>
  <si>
    <r>
      <t xml:space="preserve">(standard </t>
    </r>
    <r>
      <rPr>
        <u/>
        <sz val="10"/>
        <rFont val="Arial"/>
        <family val="2"/>
      </rPr>
      <t xml:space="preserve">sections) </t>
    </r>
  </si>
  <si>
    <t>cl.10.10.2.3</t>
  </si>
  <si>
    <t>cl.10.10.3.3</t>
  </si>
  <si>
    <t>Name of Section:</t>
  </si>
  <si>
    <t>W610x113</t>
  </si>
  <si>
    <r>
      <t>C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= warping constant</t>
    </r>
  </si>
  <si>
    <t>J = torsion constant</t>
  </si>
  <si>
    <r>
      <t>b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coefficient of monosymmetry</t>
    </r>
  </si>
  <si>
    <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Y moment of inertia</t>
    </r>
  </si>
  <si>
    <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X moment of inertia</t>
    </r>
  </si>
  <si>
    <t>X is N.A.</t>
  </si>
  <si>
    <t>Y is N.A.</t>
  </si>
  <si>
    <t>depth of section =</t>
  </si>
  <si>
    <t>mm</t>
  </si>
  <si>
    <t xml:space="preserve">width of flanges = </t>
  </si>
  <si>
    <t xml:space="preserve">thickness of flanges = </t>
  </si>
  <si>
    <t xml:space="preserve">depth of web = </t>
  </si>
  <si>
    <t xml:space="preserve">thickness of web = </t>
  </si>
  <si>
    <r>
      <t>A</t>
    </r>
    <r>
      <rPr>
        <sz val="10"/>
        <rFont val="Arial"/>
        <family val="2"/>
      </rPr>
      <t xml:space="preserve"> =</t>
    </r>
  </si>
  <si>
    <r>
      <t>mm</t>
    </r>
    <r>
      <rPr>
        <vertAlign val="superscript"/>
        <sz val="12"/>
        <rFont val="Arial"/>
        <family val="2"/>
      </rPr>
      <t>2</t>
    </r>
  </si>
  <si>
    <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</si>
  <si>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mm</t>
    </r>
    <r>
      <rPr>
        <vertAlign val="superscript"/>
        <sz val="12"/>
        <rFont val="Arial"/>
        <family val="2"/>
      </rPr>
      <t>4</t>
    </r>
  </si>
  <si>
    <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</si>
  <si>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= </t>
    </r>
  </si>
  <si>
    <r>
      <t>mm</t>
    </r>
    <r>
      <rPr>
        <vertAlign val="superscript"/>
        <sz val="12"/>
        <rFont val="Arial"/>
        <family val="2"/>
      </rPr>
      <t>6</t>
    </r>
  </si>
  <si>
    <r>
      <t xml:space="preserve">J = </t>
    </r>
    <r>
      <rPr>
        <sz val="10"/>
        <rFont val="Arial"/>
        <family val="2"/>
      </rPr>
      <t xml:space="preserve"> </t>
    </r>
  </si>
  <si>
    <t>Material:</t>
  </si>
  <si>
    <t>Steel</t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</si>
  <si>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Youngs Modulus = </t>
    </r>
  </si>
  <si>
    <r>
      <t>G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Shear Modulus = 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</si>
  <si>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yield strength = </t>
    </r>
  </si>
  <si>
    <t xml:space="preserve">Unsupported Length = </t>
  </si>
  <si>
    <t>(diaphragm spacing)</t>
  </si>
  <si>
    <r>
      <t>w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4*M</t>
    </r>
    <r>
      <rPr>
        <vertAlign val="subscript"/>
        <sz val="14"/>
        <rFont val="Arial"/>
        <family val="2"/>
      </rPr>
      <t>max</t>
    </r>
    <r>
      <rPr>
        <sz val="10"/>
        <rFont val="Arial"/>
        <family val="2"/>
      </rPr>
      <t xml:space="preserve"> / (M</t>
    </r>
    <r>
      <rPr>
        <vertAlign val="subscript"/>
        <sz val="14"/>
        <rFont val="Arial"/>
        <family val="2"/>
      </rPr>
      <t>max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+4*M</t>
    </r>
    <r>
      <rPr>
        <vertAlign val="subscript"/>
        <sz val="14"/>
        <rFont val="Arial"/>
        <family val="2"/>
      </rPr>
      <t>a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+7*M</t>
    </r>
    <r>
      <rPr>
        <vertAlign val="subscript"/>
        <sz val="14"/>
        <rFont val="Arial"/>
        <family val="2"/>
      </rPr>
      <t>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+4*M</t>
    </r>
    <r>
      <rPr>
        <vertAlign val="subscript"/>
        <sz val="14"/>
        <rFont val="Arial"/>
        <family val="2"/>
      </rPr>
      <t>c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&lt;/= 2.5</t>
    </r>
  </si>
  <si>
    <r>
      <t>M</t>
    </r>
    <r>
      <rPr>
        <vertAlign val="subscript"/>
        <sz val="14"/>
        <rFont val="Arial"/>
        <family val="2"/>
      </rPr>
      <t>max</t>
    </r>
    <r>
      <rPr>
        <sz val="10"/>
        <rFont val="Arial"/>
        <family val="2"/>
      </rPr>
      <t xml:space="preserve"> = max. factored bending moment magnitude in unbraced lgth = </t>
    </r>
  </si>
  <si>
    <r>
      <t>M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 factored bending moment at one-quarter point of unbraced lgth =</t>
    </r>
  </si>
  <si>
    <r>
      <t>M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factored bending moment at midpoint point of unbraced lgth =</t>
    </r>
  </si>
  <si>
    <r>
      <t>M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factored bending moment at three-quarter point of unbraced lgth =</t>
    </r>
  </si>
  <si>
    <r>
      <t>w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</si>
  <si>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 critical elastic moment :</t>
    </r>
  </si>
  <si>
    <r>
      <t>For monosymmetric section;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w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p</t>
    </r>
    <r>
      <rPr>
        <sz val="10"/>
        <rFont val="Arial"/>
        <family val="2"/>
      </rPr>
      <t>/L*((E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*G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*(B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+(1+B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>+B</t>
    </r>
    <r>
      <rPr>
        <vertAlign val="subscript"/>
        <sz val="14"/>
        <rFont val="Arial"/>
        <family val="2"/>
      </rPr>
      <t>1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))</t>
    </r>
  </si>
  <si>
    <r>
      <t>Therefore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 </t>
    </r>
  </si>
  <si>
    <t>Class of Section (Class 1,2 or 3) :</t>
  </si>
  <si>
    <t>Flange:</t>
  </si>
  <si>
    <r>
      <t>If b/t &lt;/=145/(F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Class1 </t>
    </r>
  </si>
  <si>
    <t xml:space="preserve">Web: </t>
  </si>
  <si>
    <r>
      <t>If h/w &lt;/=1100/(F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Class1 </t>
    </r>
  </si>
  <si>
    <r>
      <t>If b/t &lt;/=170/(F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Class2 </t>
    </r>
  </si>
  <si>
    <r>
      <t>If h/w &lt;/=1700/(F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Class2 </t>
    </r>
  </si>
  <si>
    <r>
      <t>If h/w &lt;/=1900/(F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Class3 </t>
    </r>
  </si>
  <si>
    <t xml:space="preserve">for flange, class = </t>
  </si>
  <si>
    <t xml:space="preserve">for web, class = </t>
  </si>
  <si>
    <t>Use section class =</t>
  </si>
  <si>
    <t>Section Properties:</t>
  </si>
  <si>
    <t>Elastic section modulus =</t>
  </si>
  <si>
    <t xml:space="preserve">Plastic section modulus = </t>
  </si>
  <si>
    <t>Moment Resistance of Section:</t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</si>
  <si>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</si>
  <si>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t>Class 1 and 2 :</t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</si>
  <si>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1.15*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p</t>
    </r>
    <r>
      <rPr>
        <sz val="10"/>
        <rFont val="Arial"/>
        <family val="2"/>
      </rPr>
      <t>*(1-0.28*M</t>
    </r>
    <r>
      <rPr>
        <vertAlign val="subscript"/>
        <sz val="14"/>
        <rFont val="Arial"/>
        <family val="2"/>
      </rPr>
      <t>p</t>
    </r>
    <r>
      <rPr>
        <sz val="10"/>
        <rFont val="Arial"/>
        <family val="2"/>
      </rPr>
      <t>/M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)&lt;/=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p</t>
    </r>
    <r>
      <rPr>
        <sz val="10"/>
        <rFont val="Arial"/>
        <family val="2"/>
      </rPr>
      <t xml:space="preserve"> when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&gt;0.67*M</t>
    </r>
    <r>
      <rPr>
        <vertAlign val="subscript"/>
        <sz val="14"/>
        <rFont val="Arial"/>
        <family val="2"/>
      </rPr>
      <t>p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</si>
  <si>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when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&lt;/=0.67*M</t>
    </r>
    <r>
      <rPr>
        <vertAlign val="subscript"/>
        <sz val="14"/>
        <rFont val="Arial"/>
        <family val="2"/>
      </rPr>
      <t>p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</si>
  <si>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</si>
  <si>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t>Class 3 :</t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</si>
  <si>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1.15*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*(1-0.28*M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/M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)&lt;/=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when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&gt;0.67*M</t>
    </r>
    <r>
      <rPr>
        <vertAlign val="subscript"/>
        <sz val="14"/>
        <rFont val="Arial"/>
        <family val="2"/>
      </rPr>
      <t>y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</si>
  <si>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when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&lt;/=0.67*M</t>
    </r>
    <r>
      <rPr>
        <vertAlign val="subscript"/>
        <sz val="14"/>
        <rFont val="Arial"/>
        <family val="2"/>
      </rPr>
      <t>y</t>
    </r>
  </si>
  <si>
    <t xml:space="preserve">Moment Resistance </t>
  </si>
  <si>
    <r>
      <t>( "</t>
    </r>
    <r>
      <rPr>
        <sz val="11"/>
        <rFont val="Times New Roman"/>
        <family val="1"/>
      </rPr>
      <t>I</t>
    </r>
    <r>
      <rPr>
        <sz val="10"/>
        <rFont val="Arial"/>
        <family val="2"/>
      </rPr>
      <t>" shaped beams of unknown properties)</t>
    </r>
  </si>
  <si>
    <r>
      <t>Doubly symmetric or Monosymmetric "</t>
    </r>
    <r>
      <rPr>
        <sz val="11"/>
        <rFont val="Bookman Old Style"/>
        <family val="1"/>
      </rPr>
      <t>I</t>
    </r>
    <r>
      <rPr>
        <sz val="10"/>
        <rFont val="Arial"/>
        <family val="2"/>
      </rPr>
      <t>" Section</t>
    </r>
  </si>
  <si>
    <t xml:space="preserve">                  Y NA</t>
  </si>
  <si>
    <r>
      <t>b</t>
    </r>
    <r>
      <rPr>
        <vertAlign val="subscript"/>
        <sz val="14"/>
        <rFont val="Arial"/>
        <family val="2"/>
      </rPr>
      <t>1</t>
    </r>
  </si>
  <si>
    <t>A1</t>
  </si>
  <si>
    <r>
      <t xml:space="preserve">    t</t>
    </r>
    <r>
      <rPr>
        <vertAlign val="subscript"/>
        <sz val="14"/>
        <rFont val="Arial"/>
        <family val="2"/>
      </rPr>
      <t>1</t>
    </r>
  </si>
  <si>
    <t xml:space="preserve"> A2</t>
  </si>
  <si>
    <t xml:space="preserve">           S</t>
  </si>
  <si>
    <t xml:space="preserve">           e</t>
  </si>
  <si>
    <t xml:space="preserve">d  </t>
  </si>
  <si>
    <t xml:space="preserve">       h</t>
  </si>
  <si>
    <t xml:space="preserve">           C</t>
  </si>
  <si>
    <t>X</t>
  </si>
  <si>
    <r>
      <t xml:space="preserve">  NA       d</t>
    </r>
    <r>
      <rPr>
        <vertAlign val="subscript"/>
        <sz val="14"/>
        <rFont val="Arial"/>
        <family val="2"/>
      </rPr>
      <t>1</t>
    </r>
  </si>
  <si>
    <t xml:space="preserve">   w</t>
  </si>
  <si>
    <r>
      <t xml:space="preserve">                y</t>
    </r>
    <r>
      <rPr>
        <vertAlign val="subscript"/>
        <sz val="14"/>
        <rFont val="Arial"/>
        <family val="2"/>
      </rPr>
      <t>2</t>
    </r>
  </si>
  <si>
    <t xml:space="preserve">        y'</t>
  </si>
  <si>
    <r>
      <t xml:space="preserve">    t</t>
    </r>
    <r>
      <rPr>
        <vertAlign val="subscript"/>
        <sz val="14"/>
        <rFont val="Arial"/>
        <family val="2"/>
      </rPr>
      <t>2</t>
    </r>
  </si>
  <si>
    <r>
      <t>b</t>
    </r>
    <r>
      <rPr>
        <vertAlign val="subscript"/>
        <sz val="14"/>
        <rFont val="Arial"/>
        <family val="2"/>
      </rPr>
      <t>2</t>
    </r>
  </si>
  <si>
    <t xml:space="preserve">  A3</t>
  </si>
  <si>
    <t xml:space="preserve">h = 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</si>
  <si>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</si>
  <si>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</si>
  <si>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</si>
  <si>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</t>
    </r>
  </si>
  <si>
    <r>
      <t>d</t>
    </r>
    <r>
      <rPr>
        <sz val="10"/>
        <rFont val="Arial"/>
        <family val="2"/>
      </rPr>
      <t xml:space="preserve"> = </t>
    </r>
  </si>
  <si>
    <r>
      <t>I</t>
    </r>
    <r>
      <rPr>
        <vertAlign val="subscript"/>
        <sz val="14"/>
        <rFont val="Arial"/>
        <family val="2"/>
      </rPr>
      <t>yc</t>
    </r>
    <r>
      <rPr>
        <sz val="10"/>
        <rFont val="Arial"/>
        <family val="2"/>
      </rPr>
      <t xml:space="preserve"> = moment of inertia of compr. Flange</t>
    </r>
  </si>
  <si>
    <t xml:space="preserve">w = </t>
  </si>
  <si>
    <r>
      <t>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</si>
  <si>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If 2*d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/w &lt;/=1900/(F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Class3 </t>
    </r>
  </si>
  <si>
    <r>
      <t>(2*d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</si>
  <si>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t>mm)</t>
  </si>
  <si>
    <t xml:space="preserve">for top flange, class = </t>
  </si>
  <si>
    <t xml:space="preserve">for bott. flange, class = </t>
  </si>
  <si>
    <t>Use section class:</t>
  </si>
  <si>
    <t xml:space="preserve">y' = </t>
  </si>
  <si>
    <t xml:space="preserve">A1 = </t>
  </si>
  <si>
    <t xml:space="preserve">A2 = </t>
  </si>
  <si>
    <t xml:space="preserve">A3 = </t>
  </si>
  <si>
    <r>
      <t>C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= d</t>
    </r>
    <r>
      <rPr>
        <vertAlign val="subscript"/>
        <sz val="14"/>
        <rFont val="Arial"/>
        <family val="2"/>
      </rPr>
      <t>1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>*b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*b</t>
    </r>
    <r>
      <rPr>
        <vertAlign val="subscript"/>
        <sz val="14"/>
        <rFont val="Arial"/>
        <family val="2"/>
      </rPr>
      <t>2</t>
    </r>
    <r>
      <rPr>
        <vertAlign val="superscript"/>
        <sz val="14"/>
        <rFont val="Arial"/>
        <family val="2"/>
      </rPr>
      <t>3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>/(12*(b</t>
    </r>
    <r>
      <rPr>
        <vertAlign val="subscript"/>
        <sz val="14"/>
        <rFont val="Arial"/>
        <family val="2"/>
      </rPr>
      <t>1</t>
    </r>
    <r>
      <rPr>
        <vertAlign val="superscript"/>
        <sz val="14"/>
        <rFont val="Arial"/>
        <family val="2"/>
      </rPr>
      <t>3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+b</t>
    </r>
    <r>
      <rPr>
        <vertAlign val="subscript"/>
        <sz val="14"/>
        <rFont val="Arial"/>
        <family val="2"/>
      </rPr>
      <t>2</t>
    </r>
    <r>
      <rPr>
        <vertAlign val="superscript"/>
        <sz val="14"/>
        <rFont val="Arial"/>
        <family val="2"/>
      </rPr>
      <t>3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)) = </t>
    </r>
  </si>
  <si>
    <r>
      <t>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= yield strength = </t>
    </r>
  </si>
  <si>
    <r>
      <t>b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0.9*d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*(2*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yc</t>
    </r>
    <r>
      <rPr>
        <sz val="10"/>
        <rFont val="Arial"/>
        <family val="2"/>
      </rPr>
      <t>/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-1)*(1-(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/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)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</si>
  <si>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p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/2/L*(E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/G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/J)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</si>
  <si>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p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>*E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*C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>/L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>/G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/J = </t>
    </r>
  </si>
  <si>
    <r>
      <t>For doubly symmetric section;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w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p</t>
    </r>
    <r>
      <rPr>
        <sz val="10"/>
        <rFont val="Arial"/>
        <family val="2"/>
      </rPr>
      <t>/L*((E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*G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*J)+(</t>
    </r>
    <r>
      <rPr>
        <sz val="12"/>
        <rFont val="Symbol"/>
        <family val="1"/>
        <charset val="2"/>
      </rPr>
      <t>p</t>
    </r>
    <r>
      <rPr>
        <sz val="10"/>
        <rFont val="Arial"/>
        <family val="2"/>
      </rPr>
      <t>*E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/L)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*C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</si>
  <si>
    <t>KN.m</t>
  </si>
  <si>
    <r>
      <t>Elastic section modulus (bott.) = S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</si>
  <si>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Elastic section modulus (top) = S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</si>
  <si>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t>Governing elastic section modulus =</t>
  </si>
  <si>
    <t>Plastic section modulus = Z :</t>
  </si>
  <si>
    <r>
      <t>y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 xml:space="preserve"> = dist. from plastic N.A. to centroid of section above plastic N.A.</t>
    </r>
  </si>
  <si>
    <r>
      <t>y</t>
    </r>
    <r>
      <rPr>
        <vertAlign val="subscript"/>
        <sz val="10"/>
        <rFont val="Arial"/>
        <family val="2"/>
      </rPr>
      <t>b</t>
    </r>
    <r>
      <rPr>
        <sz val="10"/>
        <rFont val="Arial"/>
        <family val="2"/>
      </rPr>
      <t xml:space="preserve"> = dist. from plastic N.A. to centroid of section below plastic N.A.</t>
    </r>
  </si>
  <si>
    <t>plastic N.A. is assumed to be located in the web,</t>
  </si>
  <si>
    <t xml:space="preserve">therefore; dist. from bottom of section to plastic N.A. = </t>
  </si>
  <si>
    <t xml:space="preserve">length of web above plastic N.A. =  </t>
  </si>
  <si>
    <t xml:space="preserve">area of web above plastic N.A. = </t>
  </si>
  <si>
    <t xml:space="preserve">length of web below plastic N.A. =  </t>
  </si>
  <si>
    <t xml:space="preserve">area of web below plastic N.A. = </t>
  </si>
  <si>
    <r>
      <t>y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</si>
  <si>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</si>
  <si>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t xml:space="preserve">therefore; Z = </t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</si>
  <si>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when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&lt;/=0.67*M</t>
    </r>
    <r>
      <rPr>
        <vertAlign val="subscript"/>
        <sz val="14"/>
        <rFont val="Arial"/>
        <family val="2"/>
      </rPr>
      <t>y</t>
    </r>
  </si>
  <si>
    <t>Mr =</t>
  </si>
  <si>
    <t>cl.10.10.5</t>
  </si>
  <si>
    <t>a = transverse web stiffener spacing =</t>
  </si>
  <si>
    <t>h = clear depth of web between flanges =</t>
  </si>
  <si>
    <t>w = web thickness =</t>
  </si>
  <si>
    <t>h / w =</t>
  </si>
  <si>
    <t>a / h =</t>
  </si>
  <si>
    <r>
      <t>k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</si>
  <si>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t>ULS:</t>
  </si>
  <si>
    <r>
      <t>502*(k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/F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</t>
    </r>
  </si>
  <si>
    <r>
      <t>621*(k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/F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</si>
  <si>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</si>
  <si>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</si>
  <si>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</si>
  <si>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</si>
  <si>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</si>
  <si>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t>kN</t>
  </si>
  <si>
    <t>refer to the SHEAR worksheet</t>
  </si>
  <si>
    <t>FLS:</t>
  </si>
  <si>
    <t>Allowable Stress Range:</t>
  </si>
  <si>
    <r>
      <t>AADT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:</t>
    </r>
  </si>
  <si>
    <t xml:space="preserve">p = </t>
  </si>
  <si>
    <t>cl.10.17.2.3.1</t>
  </si>
  <si>
    <t xml:space="preserve">ADTT = </t>
  </si>
  <si>
    <t>table 10.6</t>
  </si>
  <si>
    <r>
      <t>N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= </t>
    </r>
  </si>
  <si>
    <t>table 10.5</t>
  </si>
  <si>
    <t xml:space="preserve">y = </t>
  </si>
  <si>
    <r>
      <t>N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365*y*N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>*(ADTT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) = </t>
    </r>
  </si>
  <si>
    <t>Detail Category =</t>
  </si>
  <si>
    <t>(A to M253)</t>
  </si>
  <si>
    <t>table 10.4</t>
  </si>
  <si>
    <r>
      <t>F</t>
    </r>
    <r>
      <rPr>
        <vertAlign val="subscript"/>
        <sz val="14"/>
        <rFont val="Arial"/>
        <family val="2"/>
      </rPr>
      <t>srt</t>
    </r>
    <r>
      <rPr>
        <sz val="10"/>
        <rFont val="Arial"/>
        <family val="2"/>
      </rPr>
      <t xml:space="preserve"> = </t>
    </r>
  </si>
  <si>
    <r>
      <t>fatigue life constant "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" = </t>
    </r>
  </si>
  <si>
    <r>
      <t>(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>/Nc)</t>
    </r>
    <r>
      <rPr>
        <vertAlign val="superscript"/>
        <sz val="12"/>
        <rFont val="Arial"/>
        <family val="2"/>
      </rPr>
      <t>1/3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</si>
  <si>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srt</t>
    </r>
    <r>
      <rPr>
        <sz val="10"/>
        <rFont val="Arial"/>
        <family val="2"/>
      </rPr>
      <t xml:space="preserve">/2 = </t>
    </r>
  </si>
  <si>
    <t xml:space="preserve">Live Load Shear Range / girder = </t>
  </si>
  <si>
    <t xml:space="preserve">live shear stress range = </t>
  </si>
  <si>
    <r>
      <t>F</t>
    </r>
    <r>
      <rPr>
        <vertAlign val="subscript"/>
        <sz val="14"/>
        <rFont val="Arial"/>
        <family val="2"/>
      </rPr>
      <t xml:space="preserve">srt </t>
    </r>
    <r>
      <rPr>
        <sz val="10"/>
        <rFont val="Arial"/>
        <family val="2"/>
      </rPr>
      <t>/ 2</t>
    </r>
  </si>
  <si>
    <t>This spreadsheet will not include Area of Reinforcing Steel within the Effective Deck Width</t>
  </si>
  <si>
    <t>Note: Refer to definitions of section 8 regarding concrete densities and table 3.3</t>
  </si>
  <si>
    <t xml:space="preserve">Assume a </t>
  </si>
  <si>
    <t>width of girder top flange =</t>
  </si>
  <si>
    <t>thickness of girder top flange =</t>
  </si>
  <si>
    <t>width of girder bottom flange =</t>
  </si>
  <si>
    <t>thickness of girder bottom flange =</t>
  </si>
  <si>
    <t>thickness of girder web =</t>
  </si>
  <si>
    <t xml:space="preserve">depth, d = </t>
  </si>
  <si>
    <r>
      <t>Area of girder,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</si>
  <si>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cm</t>
    </r>
    <r>
      <rPr>
        <vertAlign val="superscript"/>
        <sz val="12"/>
        <rFont val="Arial"/>
        <family val="2"/>
      </rPr>
      <t>2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</si>
  <si>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</si>
  <si>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cm</t>
    </r>
    <r>
      <rPr>
        <vertAlign val="superscript"/>
        <sz val="12"/>
        <rFont val="Arial"/>
        <family val="2"/>
      </rPr>
      <t>4</t>
    </r>
  </si>
  <si>
    <r>
      <t>distance from N.A. to top of girder, y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</si>
  <si>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distance from N.A. to bottom of girder,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</si>
  <si>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Section modulus to top, S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</si>
  <si>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cm</t>
    </r>
    <r>
      <rPr>
        <vertAlign val="superscript"/>
        <sz val="12"/>
        <rFont val="Arial"/>
        <family val="2"/>
      </rPr>
      <t>3</t>
    </r>
  </si>
  <si>
    <r>
      <t>Section modulus to bottom, S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</si>
  <si>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t>Composite Girder:</t>
  </si>
  <si>
    <r>
      <t>modular ratio, n =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/E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</si>
  <si>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t>cl.8.3</t>
  </si>
  <si>
    <r>
      <t>thickness of concrete deck,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</si>
  <si>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t>Effective Width of Deck:</t>
  </si>
  <si>
    <t>cl.5.8.1</t>
  </si>
  <si>
    <t>Interior Girder:</t>
  </si>
  <si>
    <t>Exterior Girder:</t>
  </si>
  <si>
    <t xml:space="preserve">effective width of deck, ew = </t>
  </si>
  <si>
    <t xml:space="preserve">area of deck, A2 = </t>
  </si>
  <si>
    <t>width of haunch =</t>
  </si>
  <si>
    <t>modified haunch width, mh = eh / n =</t>
  </si>
  <si>
    <t xml:space="preserve">area of haunch, A3 = </t>
  </si>
  <si>
    <r>
      <t>cm</t>
    </r>
    <r>
      <rPr>
        <vertAlign val="superscript"/>
        <sz val="10"/>
        <rFont val="Arial"/>
        <family val="2"/>
      </rPr>
      <t>2</t>
    </r>
  </si>
  <si>
    <t xml:space="preserve">distance to centroid of composite deck from bottom, d2 = </t>
  </si>
  <si>
    <t xml:space="preserve">distance to centroid of haunch, d3 = </t>
  </si>
  <si>
    <t xml:space="preserve">A of girder = </t>
  </si>
  <si>
    <t xml:space="preserve">A of deck = </t>
  </si>
  <si>
    <t>A of haunch =</t>
  </si>
  <si>
    <t xml:space="preserve">modular ratio = 3 x "n" (3n) = </t>
  </si>
  <si>
    <t>cl.10.11.3</t>
  </si>
  <si>
    <t>modified haunch width, mh = eh / 3n =</t>
  </si>
  <si>
    <t>Concrete Slab not used to calculate Section Properties, Area of reinforcing in Top Slab is used</t>
  </si>
  <si>
    <t>Effective Width of Slab:</t>
  </si>
  <si>
    <t>Reinforcing Steel in Slab:</t>
  </si>
  <si>
    <t>Deck Top Steel:</t>
  </si>
  <si>
    <t>Average area per one Longitudinal Reinforcing Bar =</t>
  </si>
  <si>
    <t>Spacing to centers of Longitudinal Reinforcing Bars =</t>
  </si>
  <si>
    <t xml:space="preserve">Distance from top of slab to centroid of reinforcing, c1 = </t>
  </si>
  <si>
    <t>Deck Bottom Steel:</t>
  </si>
  <si>
    <t xml:space="preserve">distance to centroid of slab reinf. from bottom, d2 = </t>
  </si>
  <si>
    <t xml:space="preserve">distance to centroid of slab top reinf. from bottom, d3 = </t>
  </si>
  <si>
    <t>RESISTANCE AT ULS UNDER CONSTRUCTION LOADS</t>
  </si>
  <si>
    <t>cl.10.10.5.2</t>
  </si>
  <si>
    <t>Error Summary</t>
  </si>
  <si>
    <t>Row</t>
  </si>
  <si>
    <t>Status</t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</si>
  <si>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section = </t>
    </r>
  </si>
  <si>
    <t>use a construction live load factor =</t>
  </si>
  <si>
    <t>cl.3.16.3</t>
  </si>
  <si>
    <t>Positive Results:</t>
  </si>
  <si>
    <t>Total Moment</t>
  </si>
  <si>
    <t>Corr. Shear</t>
  </si>
  <si>
    <r>
      <t>Ld</t>
    </r>
    <r>
      <rPr>
        <vertAlign val="subscript"/>
        <sz val="14"/>
        <rFont val="Arial"/>
        <family val="2"/>
      </rPr>
      <t>f</t>
    </r>
  </si>
  <si>
    <r>
      <t>M</t>
    </r>
    <r>
      <rPr>
        <vertAlign val="subscript"/>
        <sz val="14"/>
        <rFont val="Arial"/>
        <family val="2"/>
      </rPr>
      <t>f</t>
    </r>
  </si>
  <si>
    <r>
      <t>Corr. V</t>
    </r>
    <r>
      <rPr>
        <vertAlign val="subscript"/>
        <sz val="14"/>
        <rFont val="Arial"/>
        <family val="2"/>
      </rPr>
      <t>f</t>
    </r>
  </si>
  <si>
    <t xml:space="preserve">Girders   </t>
  </si>
  <si>
    <t xml:space="preserve">Deck   </t>
  </si>
  <si>
    <t xml:space="preserve">Live   </t>
  </si>
  <si>
    <r>
      <t>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</si>
  <si>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</si>
  <si>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0.727*M</t>
    </r>
    <r>
      <rPr>
        <vertAlign val="subscript"/>
        <sz val="14"/>
        <rFont val="Arial"/>
        <family val="2"/>
      </rPr>
      <t>f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+ 0.455*V</t>
    </r>
    <r>
      <rPr>
        <vertAlign val="subscript"/>
        <sz val="14"/>
        <rFont val="Arial"/>
        <family val="2"/>
      </rPr>
      <t>f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</si>
  <si>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t>Negative Results:</t>
  </si>
  <si>
    <t>Total Shear</t>
  </si>
  <si>
    <t>Corr. Moment</t>
  </si>
  <si>
    <r>
      <t>V</t>
    </r>
    <r>
      <rPr>
        <vertAlign val="subscript"/>
        <sz val="14"/>
        <rFont val="Arial"/>
        <family val="2"/>
      </rPr>
      <t>f</t>
    </r>
  </si>
  <si>
    <t>DEAD AND SUPERIMPOSED DEAD LOAD</t>
  </si>
  <si>
    <t>Dead Loads per metre of bridge length (using total width of superstructure)</t>
  </si>
  <si>
    <t>Load Case # 1:</t>
  </si>
  <si>
    <t>kN/m</t>
  </si>
  <si>
    <t>Load Case # 2:</t>
  </si>
  <si>
    <t>Load Case # 3:</t>
  </si>
  <si>
    <t>Load Case # 4:</t>
  </si>
  <si>
    <t>Load Case # 5:</t>
  </si>
  <si>
    <t>Load Case # 6:</t>
  </si>
  <si>
    <t>Load Case # 7:</t>
  </si>
  <si>
    <t>MOMENTS</t>
  </si>
  <si>
    <t>Load                           Case #</t>
  </si>
  <si>
    <t>Load Case</t>
  </si>
  <si>
    <t>SLS Total                  Mom. (kN.m)</t>
  </si>
  <si>
    <t>ULS Total                     Mom. (kN.m)</t>
  </si>
  <si>
    <t>Dead Loads</t>
  </si>
  <si>
    <t>Dead Load Totals =</t>
  </si>
  <si>
    <t>Superimposed Dead Loads (SIDL)</t>
  </si>
  <si>
    <t>Wingwalls</t>
  </si>
  <si>
    <t xml:space="preserve">SIDL Totals = </t>
  </si>
  <si>
    <t xml:space="preserve">DL + SIDL Totals = </t>
  </si>
  <si>
    <t>Summary of DL + SIDL Moment Totals =</t>
  </si>
  <si>
    <t>SHEAR</t>
  </si>
  <si>
    <t>SLS Total                      Shear (kN)</t>
  </si>
  <si>
    <t>ULS Total                    Shear (kN)</t>
  </si>
  <si>
    <t>Summary of DL + SIDL Shear Totals =</t>
  </si>
  <si>
    <t>AXIAL</t>
  </si>
  <si>
    <t>SLS Total                 Axial (kN)</t>
  </si>
  <si>
    <t>ULS Total                   Axial (kN)</t>
  </si>
  <si>
    <t>Summary of DL + SIDL Axial Totals =</t>
  </si>
  <si>
    <t>Longitudinal Bending Moments</t>
  </si>
  <si>
    <t>cl.5.6.4</t>
  </si>
  <si>
    <t>Load Factors:</t>
  </si>
  <si>
    <t>(as per table 3.5.1(a))</t>
  </si>
  <si>
    <t>SLS Load Factor =</t>
  </si>
  <si>
    <t xml:space="preserve">ULS1 Load Factor = </t>
  </si>
  <si>
    <t xml:space="preserve">ULS2 Load Factor = </t>
  </si>
  <si>
    <t xml:space="preserve">ULS3 Load Factor = </t>
  </si>
  <si>
    <t>Ultimate and Serviceability Limit States</t>
  </si>
  <si>
    <t>cl.5.6.6</t>
  </si>
  <si>
    <t>Forces:</t>
  </si>
  <si>
    <t>Exterior:</t>
  </si>
  <si>
    <t>SLS</t>
  </si>
  <si>
    <t>ULS Combination #</t>
  </si>
  <si>
    <t>Fatigue Limit States</t>
  </si>
  <si>
    <t>LIVE LOAD - effects from braking force</t>
  </si>
  <si>
    <t>K LOADS</t>
  </si>
  <si>
    <t xml:space="preserve">ULS4 Load Factor = </t>
  </si>
  <si>
    <t>THERMAL EXPANSION</t>
  </si>
  <si>
    <t>Total               Moment                    (kN.m)</t>
  </si>
  <si>
    <t>ULS Total Moments (kN.m)</t>
  </si>
  <si>
    <t>Total Shear     (kN)</t>
  </si>
  <si>
    <t>ULS Total Shear (kN)</t>
  </si>
  <si>
    <t>Total Axial     (kN)</t>
  </si>
  <si>
    <t>ULS Total Axial (kN)</t>
  </si>
  <si>
    <t>Stresses Using SECT-P:</t>
  </si>
  <si>
    <t>Stress in girder bottom from moment and axial load =</t>
  </si>
  <si>
    <t>Stress in girder top from moment and axial load =</t>
  </si>
  <si>
    <t>Stress in top of deck from moment and axial load =</t>
  </si>
  <si>
    <t>Stresses Using SECT-N:</t>
  </si>
  <si>
    <t>Stress in deck top rebar from moment and axial load =</t>
  </si>
  <si>
    <t>THERMAL CONTRACTION</t>
  </si>
  <si>
    <t>THERMAL GRADIENT (summer)</t>
  </si>
  <si>
    <t>Total                Moment                         (kN.m)</t>
  </si>
  <si>
    <t>THERMAL GRADIENT (winter - positive)</t>
  </si>
  <si>
    <t>DIFFERENTIAL TEMPERATURE EXPANSION</t>
  </si>
  <si>
    <t>Total                      Moment                     (kN.m)</t>
  </si>
  <si>
    <t>*Axial               (kN)</t>
  </si>
  <si>
    <t>**Axial in                       Girders (kN)</t>
  </si>
  <si>
    <t>***Axial in                       Deck (kN)</t>
  </si>
  <si>
    <t>DIFFERENTIAL TEMPERATURE CONTRACTION</t>
  </si>
  <si>
    <t>Total                      Moment                      (kN.m)</t>
  </si>
  <si>
    <t>CONCRETE DECK SHRINKAGE (differential shrinkage)</t>
  </si>
  <si>
    <t>Total                        Moment                    (kN.m)</t>
  </si>
  <si>
    <t>SOIL PRESSURE</t>
  </si>
  <si>
    <t>SOIL PRESSURE AND TEMPERATURE EXPANSION</t>
  </si>
  <si>
    <t>SLS Total              Mom. (kN.m)</t>
  </si>
  <si>
    <t>ULS Total                 Mom. (kN.m)</t>
  </si>
  <si>
    <t>SLS Total                Shear (kN)</t>
  </si>
  <si>
    <t>ULS Total                Shear (kN)</t>
  </si>
  <si>
    <t>SLS Total                    Axial (kN)</t>
  </si>
  <si>
    <t>ULS Total                 Axial (kN)</t>
  </si>
  <si>
    <t>ULS Total              Axial (kN)</t>
  </si>
  <si>
    <t>SOIL PRESSURE AND TEMPERATURE CONTRACTION</t>
  </si>
  <si>
    <t>SOIL PRESSURE (NO TEMPERATURE EFFECTS)</t>
  </si>
  <si>
    <t>WIND PRESSURE</t>
  </si>
  <si>
    <t>DOWNWARD WIND PRESSURE</t>
  </si>
  <si>
    <t>Total Moment                   (kN.m)</t>
  </si>
  <si>
    <t>ULS Total Mom. (kN.m)</t>
  </si>
  <si>
    <t>Total Shear                      (kN)</t>
  </si>
  <si>
    <t>Total Axial                      (kN)</t>
  </si>
  <si>
    <t>UPWARD WIND PRESSURE</t>
  </si>
  <si>
    <t>DIFFERENTIAL SETTLEMENT</t>
  </si>
  <si>
    <t>POSITIVE MOMENTS</t>
  </si>
  <si>
    <t>NEGATIVE MOMENTS</t>
  </si>
  <si>
    <t>Total Moment                 (kN.m)</t>
  </si>
  <si>
    <t>Total Moment                     (kN.m)</t>
  </si>
  <si>
    <t>Total Shear                    (kN)</t>
  </si>
  <si>
    <t>Total Axial                         (kN)</t>
  </si>
  <si>
    <t>Total Axial                             (kN)</t>
  </si>
  <si>
    <t>GOVERNING STRESSES FROM DIFFERENTIAL SETTLEMENT AFFECTS</t>
  </si>
  <si>
    <t>Positive Moment Stresses Using SECT-P:</t>
  </si>
  <si>
    <t>Negative Moment Stresses Using SECT-P:</t>
  </si>
  <si>
    <t>Negative Moment Stresses Using SECT-N:</t>
  </si>
  <si>
    <t>VIBRATION OF SUPERSTRUCTURE</t>
  </si>
  <si>
    <r>
      <t>use a load factor (Ld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) for SLS2 = </t>
    </r>
  </si>
  <si>
    <t>Maximum Deflection of Total Structure from Live Load =</t>
  </si>
  <si>
    <t>Single Girder Moment Amplification Factor, MAF =</t>
  </si>
  <si>
    <t xml:space="preserve"> (ext. girder using FLS)</t>
  </si>
  <si>
    <r>
      <t>maximum deflection = total deflection*No. of girders*MAF*Ld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</t>
    </r>
  </si>
  <si>
    <t>First Flexural Frequency:</t>
  </si>
  <si>
    <t>cm for exterior girder</t>
  </si>
  <si>
    <r>
      <t>I</t>
    </r>
    <r>
      <rPr>
        <sz val="10"/>
        <rFont val="Arial"/>
        <family val="2"/>
      </rPr>
      <t xml:space="preserve"> / cm= </t>
    </r>
  </si>
  <si>
    <t>span = L =</t>
  </si>
  <si>
    <t xml:space="preserve">E = </t>
  </si>
  <si>
    <t xml:space="preserve">g = </t>
  </si>
  <si>
    <r>
      <t>mm/sec</t>
    </r>
    <r>
      <rPr>
        <vertAlign val="superscript"/>
        <sz val="12"/>
        <rFont val="Arial"/>
        <family val="2"/>
      </rPr>
      <t>2</t>
    </r>
  </si>
  <si>
    <t xml:space="preserve">wdl = </t>
  </si>
  <si>
    <t>kN/m (for entire structure width)</t>
  </si>
  <si>
    <t>N/mm/mm</t>
  </si>
  <si>
    <r>
      <t>f.f.f = p/(2*L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)*(E*</t>
    </r>
    <r>
      <rPr>
        <sz val="10"/>
        <rFont val="Times New Roman"/>
        <family val="1"/>
      </rPr>
      <t>I</t>
    </r>
    <r>
      <rPr>
        <sz val="10"/>
        <rFont val="Arial"/>
        <family val="2"/>
      </rPr>
      <t>*g/wdl)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 </t>
    </r>
  </si>
  <si>
    <t>c.p.s</t>
  </si>
  <si>
    <t>use f.f.f =</t>
  </si>
  <si>
    <t>Figure 3.1</t>
  </si>
  <si>
    <t xml:space="preserve">Allowable static deflection = </t>
  </si>
  <si>
    <t>SERVICEABILITY - POSITIVE MOMENTS</t>
  </si>
  <si>
    <t>cl.10.11.4</t>
  </si>
  <si>
    <t>Using Section Properties from "SECT-P" sheet</t>
  </si>
  <si>
    <r>
      <t>allowable stress in girders = 0.9*F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</si>
  <si>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t>S girder b =</t>
  </si>
  <si>
    <t>S girder t =</t>
  </si>
  <si>
    <t>A =</t>
  </si>
  <si>
    <t>EXTERIOR GIRDER (Summer Conditions):</t>
  </si>
  <si>
    <t xml:space="preserve">Dead load moment = </t>
  </si>
  <si>
    <t xml:space="preserve">SIDL moment = </t>
  </si>
  <si>
    <t xml:space="preserve">SIDL axial = </t>
  </si>
  <si>
    <t xml:space="preserve">Live load moment = </t>
  </si>
  <si>
    <t xml:space="preserve">Live load axial = </t>
  </si>
  <si>
    <t>Stress in Girder Bottom using all loads:</t>
  </si>
  <si>
    <t>Permanent Loads:</t>
  </si>
  <si>
    <t xml:space="preserve">M dead/S = </t>
  </si>
  <si>
    <t xml:space="preserve">M sidl/S(using 3n) + A sidl/A(using 3n) = </t>
  </si>
  <si>
    <t>Soil Pressure =</t>
  </si>
  <si>
    <t>Transitory Loads:</t>
  </si>
  <si>
    <t xml:space="preserve">M live/Sn + A live/An = </t>
  </si>
  <si>
    <t>Temperature Expansion =</t>
  </si>
  <si>
    <t>Thermal Gradient =</t>
  </si>
  <si>
    <t>Differential Temperature =</t>
  </si>
  <si>
    <t>Differential Shrinkage =</t>
  </si>
  <si>
    <t>Differential Settlement =</t>
  </si>
  <si>
    <t>Total =</t>
  </si>
  <si>
    <t>of Fy</t>
  </si>
  <si>
    <t>Stress in Girder Bottom using dead / sidl / live:</t>
  </si>
  <si>
    <t>Stress in Girder Top using all loads:</t>
  </si>
  <si>
    <t>Stress in Girder Top using dead / sidl / live:</t>
  </si>
  <si>
    <t>INTERIOR GIRDER (Summer Conditions):</t>
  </si>
  <si>
    <t>EXTERIOR GIRDER (Winter Conditions):</t>
  </si>
  <si>
    <t>Temperature Contraction =</t>
  </si>
  <si>
    <t>INTERIOR GIRDER (Winter Conditions):</t>
  </si>
  <si>
    <t>COMPOSITE CONSTRUCTION - POSITIVE MOMENTS</t>
  </si>
  <si>
    <t>MOMENT RESISTANCE AT ULS PER GIRDER CLASS 1 or 2</t>
  </si>
  <si>
    <t>cl.10.11.5.2.2</t>
  </si>
  <si>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0.67,      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</si>
  <si>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>Location of Neutral Axis:</t>
  </si>
  <si>
    <r>
      <t>C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/>
    </r>
  </si>
  <si>
    <t>=</t>
  </si>
  <si>
    <t>KN</t>
  </si>
  <si>
    <t>Distance to plastic N.A. from bottom of girder =</t>
  </si>
  <si>
    <t>Distance to plastic N.A. from top of girder =</t>
  </si>
  <si>
    <t>Additional Data if Considering Axial Forces</t>
  </si>
  <si>
    <t>compressive resistance of exterior composite section =</t>
  </si>
  <si>
    <t>compressive resistance of interior composite section =</t>
  </si>
  <si>
    <t>tension resistance of exterior composite section =</t>
  </si>
  <si>
    <t>tension resistance of interior composite section =</t>
  </si>
  <si>
    <t>unsupported length of section (typically span of bridge) =</t>
  </si>
  <si>
    <t>AXIAL AND BENDING RESISTANCE AT ULS PER COMPOSITE GIRDER</t>
  </si>
  <si>
    <t>design assumes no or negligible Moments in 'y' direction</t>
  </si>
  <si>
    <r>
      <t>M</t>
    </r>
    <r>
      <rPr>
        <vertAlign val="subscript"/>
        <sz val="14"/>
        <rFont val="Arial"/>
        <family val="2"/>
      </rPr>
      <t>fx</t>
    </r>
  </si>
  <si>
    <r>
      <t>&lt;/= M</t>
    </r>
    <r>
      <rPr>
        <vertAlign val="subscript"/>
        <sz val="14"/>
        <rFont val="Arial"/>
        <family val="2"/>
      </rPr>
      <t>rx</t>
    </r>
  </si>
  <si>
    <t>Compression:</t>
  </si>
  <si>
    <r>
      <t>C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</t>
    </r>
  </si>
  <si>
    <r>
      <t>U</t>
    </r>
    <r>
      <rPr>
        <vertAlign val="subscript"/>
        <sz val="14"/>
        <rFont val="Arial"/>
        <family val="2"/>
      </rPr>
      <t>1x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fx</t>
    </r>
  </si>
  <si>
    <t>&lt;/=1</t>
  </si>
  <si>
    <t>cl.10.9.4.1</t>
  </si>
  <si>
    <r>
      <t>C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 </t>
    </r>
  </si>
  <si>
    <r>
      <t>M</t>
    </r>
    <r>
      <rPr>
        <vertAlign val="subscript"/>
        <sz val="14"/>
        <rFont val="Arial"/>
        <family val="2"/>
      </rPr>
      <t>rx</t>
    </r>
  </si>
  <si>
    <r>
      <t>0.85U</t>
    </r>
    <r>
      <rPr>
        <vertAlign val="subscript"/>
        <sz val="14"/>
        <rFont val="Arial"/>
        <family val="2"/>
      </rPr>
      <t>1x</t>
    </r>
    <r>
      <rPr>
        <sz val="10"/>
        <rFont val="Arial"/>
        <family val="2"/>
      </rPr>
      <t>*M</t>
    </r>
    <r>
      <rPr>
        <vertAlign val="subscript"/>
        <sz val="14"/>
        <rFont val="Arial"/>
        <family val="2"/>
      </rPr>
      <t>fx</t>
    </r>
  </si>
  <si>
    <t>(class 1 section only)</t>
  </si>
  <si>
    <t>cl.10.9.4.4</t>
  </si>
  <si>
    <t>Tension:</t>
  </si>
  <si>
    <r>
      <t>T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</t>
    </r>
  </si>
  <si>
    <t>cl.10.8.3</t>
  </si>
  <si>
    <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 </t>
    </r>
  </si>
  <si>
    <r>
      <t>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</t>
    </r>
  </si>
  <si>
    <r>
      <t>T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*Z</t>
    </r>
    <r>
      <rPr>
        <vertAlign val="subscript"/>
        <sz val="14"/>
        <rFont val="Arial"/>
        <family val="2"/>
      </rPr>
      <t>x</t>
    </r>
  </si>
  <si>
    <t>not used</t>
  </si>
  <si>
    <r>
      <t>M</t>
    </r>
    <r>
      <rPr>
        <vertAlign val="subscript"/>
        <sz val="14"/>
        <rFont val="Arial"/>
        <family val="2"/>
      </rPr>
      <t>rx</t>
    </r>
    <r>
      <rPr>
        <sz val="10"/>
        <rFont val="Arial"/>
        <family val="2"/>
      </rPr>
      <t xml:space="preserve"> </t>
    </r>
  </si>
  <si>
    <r>
      <t>M</t>
    </r>
    <r>
      <rPr>
        <vertAlign val="subscript"/>
        <sz val="14"/>
        <rFont val="Arial"/>
        <family val="2"/>
      </rPr>
      <t>rx</t>
    </r>
    <r>
      <rPr>
        <sz val="10"/>
        <rFont val="Arial"/>
        <family val="2"/>
      </rPr>
      <t>*A</t>
    </r>
  </si>
  <si>
    <t>ULS1:</t>
  </si>
  <si>
    <r>
      <t>S</t>
    </r>
    <r>
      <rPr>
        <sz val="10"/>
        <rFont val="Arial"/>
        <family val="2"/>
      </rPr>
      <t xml:space="preserve"> Moments exterior (excluding live ld) =</t>
    </r>
  </si>
  <si>
    <r>
      <t>S</t>
    </r>
    <r>
      <rPr>
        <sz val="10"/>
        <rFont val="Arial"/>
        <family val="2"/>
      </rPr>
      <t xml:space="preserve"> Moments interior (excluding live ld) =</t>
    </r>
  </si>
  <si>
    <t>Moment live exterior =</t>
  </si>
  <si>
    <t>Moment live interior =</t>
  </si>
  <si>
    <r>
      <t>total Moment exterior =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ext.</t>
    </r>
    <r>
      <rPr>
        <sz val="10"/>
        <rFont val="Arial"/>
        <family val="2"/>
      </rPr>
      <t xml:space="preserve"> =</t>
    </r>
  </si>
  <si>
    <r>
      <t>total Moment interior =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int.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</si>
  <si>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Axial exterior (excluding live load) =</t>
    </r>
  </si>
  <si>
    <t>Axial live exterior =</t>
  </si>
  <si>
    <t>Axial live interior =</t>
  </si>
  <si>
    <r>
      <t>total Axial exterior =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ext.</t>
    </r>
    <r>
      <rPr>
        <sz val="10"/>
        <rFont val="Arial"/>
        <family val="2"/>
      </rPr>
      <t xml:space="preserve"> =</t>
    </r>
  </si>
  <si>
    <r>
      <t>total Axial interior =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int.</t>
    </r>
    <r>
      <rPr>
        <sz val="10"/>
        <rFont val="Arial"/>
        <family val="2"/>
      </rPr>
      <t xml:space="preserve"> =</t>
    </r>
  </si>
  <si>
    <r>
      <t>moment of inertia "</t>
    </r>
    <r>
      <rPr>
        <sz val="10"/>
        <rFont val="Times New Roman"/>
        <family val="1"/>
      </rPr>
      <t xml:space="preserve">I </t>
    </r>
    <r>
      <rPr>
        <vertAlign val="subscript"/>
        <sz val="12"/>
        <rFont val="Arial"/>
        <family val="2"/>
      </rPr>
      <t>t</t>
    </r>
    <r>
      <rPr>
        <sz val="10"/>
        <rFont val="Arial"/>
        <family val="2"/>
      </rPr>
      <t>" =</t>
    </r>
  </si>
  <si>
    <r>
      <t>C</t>
    </r>
    <r>
      <rPr>
        <vertAlign val="subscript"/>
        <sz val="14"/>
        <rFont val="Arial"/>
        <family val="2"/>
      </rPr>
      <t>ex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*E*</t>
    </r>
    <r>
      <rPr>
        <sz val="10"/>
        <rFont val="Times New Roman"/>
        <family val="1"/>
      </rPr>
      <t xml:space="preserve">I </t>
    </r>
    <r>
      <rPr>
        <vertAlign val="subscript"/>
        <sz val="14"/>
        <rFont val="Arial"/>
        <family val="2"/>
      </rPr>
      <t xml:space="preserve">t </t>
    </r>
    <r>
      <rPr>
        <sz val="10"/>
        <rFont val="Arial"/>
        <family val="2"/>
      </rPr>
      <t>/L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</si>
  <si>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w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</si>
  <si>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U</t>
    </r>
    <r>
      <rPr>
        <vertAlign val="subscript"/>
        <sz val="14"/>
        <rFont val="Arial"/>
        <family val="2"/>
      </rPr>
      <t>1x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w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/(1-C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/C</t>
    </r>
    <r>
      <rPr>
        <vertAlign val="subscript"/>
        <sz val="14"/>
        <rFont val="Arial"/>
        <family val="2"/>
      </rPr>
      <t>ex</t>
    </r>
    <r>
      <rPr>
        <sz val="10"/>
        <rFont val="Arial"/>
        <family val="2"/>
      </rPr>
      <t>) =</t>
    </r>
  </si>
  <si>
    <t>ULS2:</t>
  </si>
  <si>
    <t>(Summer Conditions)</t>
  </si>
  <si>
    <t>ULS3:</t>
  </si>
  <si>
    <r>
      <t xml:space="preserve">moment of inertia, </t>
    </r>
    <r>
      <rPr>
        <sz val="10"/>
        <rFont val="Times New Roman"/>
        <family val="1"/>
      </rPr>
      <t xml:space="preserve">I </t>
    </r>
    <r>
      <rPr>
        <vertAlign val="subscript"/>
        <sz val="12"/>
        <rFont val="Arial"/>
        <family val="2"/>
      </rPr>
      <t>t</t>
    </r>
    <r>
      <rPr>
        <sz val="10"/>
        <rFont val="Arial"/>
        <family val="2"/>
      </rPr>
      <t xml:space="preserve"> =</t>
    </r>
  </si>
  <si>
    <t>ULS4:</t>
  </si>
  <si>
    <t>(Winter Conditions)</t>
  </si>
  <si>
    <t>cl.10.11.6.2.1, cl.10.11.6.2.2</t>
  </si>
  <si>
    <t>cl.10.11.7.2.1, cl.10.11.7.2.2</t>
  </si>
  <si>
    <t>depth of compression portion of web =</t>
  </si>
  <si>
    <t>SERVICEABILITY - NEGATIVE MOMENTS</t>
  </si>
  <si>
    <r>
      <t>allowable stress in deck concrete = 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Deck = </t>
    </r>
  </si>
  <si>
    <t>From SECT-N:</t>
  </si>
  <si>
    <t>S' girder b =</t>
  </si>
  <si>
    <t>S' girder t =</t>
  </si>
  <si>
    <t>S' reinf =</t>
  </si>
  <si>
    <t>A' =</t>
  </si>
  <si>
    <t>From SECT-P:</t>
  </si>
  <si>
    <t>Check Deck Top for Cracking using uncracked section properties from SECT-P:</t>
  </si>
  <si>
    <r>
      <t>M sidl/S + A sidl/A</t>
    </r>
    <r>
      <rPr>
        <vertAlign val="subscript"/>
        <sz val="14"/>
        <rFont val="Arial"/>
        <family val="2"/>
      </rPr>
      <t xml:space="preserve"> (for deck)</t>
    </r>
    <r>
      <rPr>
        <sz val="10"/>
        <rFont val="Arial"/>
        <family val="2"/>
      </rPr>
      <t xml:space="preserve"> =</t>
    </r>
  </si>
  <si>
    <r>
      <t>M live/S + A live/A</t>
    </r>
    <r>
      <rPr>
        <vertAlign val="subscript"/>
        <sz val="14"/>
        <rFont val="Arial"/>
        <family val="2"/>
      </rPr>
      <t xml:space="preserve"> (for deck)</t>
    </r>
    <r>
      <rPr>
        <sz val="10"/>
        <rFont val="Arial"/>
        <family val="2"/>
      </rPr>
      <t xml:space="preserve"> =</t>
    </r>
  </si>
  <si>
    <t>Total of Permanent loads plus Live Loads =</t>
  </si>
  <si>
    <t>Total Excluding Differential Temperature</t>
  </si>
  <si>
    <t>and Differential Shrinkage =</t>
  </si>
  <si>
    <t xml:space="preserve">M sidl/S + A sidl/A = </t>
  </si>
  <si>
    <t xml:space="preserve">M live/S + A live/A = </t>
  </si>
  <si>
    <r>
      <t>M sidl/S + A sidl/A</t>
    </r>
    <r>
      <rPr>
        <sz val="10"/>
        <rFont val="Arial"/>
        <family val="2"/>
      </rPr>
      <t xml:space="preserve"> = </t>
    </r>
  </si>
  <si>
    <t>Stress in Deck Top Reinforcing using all loads:</t>
  </si>
  <si>
    <t>EXTERIOR GIRDER:</t>
  </si>
  <si>
    <t>cl. 8.12.3</t>
  </si>
  <si>
    <t>INTERIOR GIRDER:</t>
  </si>
  <si>
    <t>COMPOSITE CONSTRUCTION - NEGATIVE MOMENTS</t>
  </si>
  <si>
    <t>This spreadsheet assumes shear connectors are provided in the negative moment region</t>
  </si>
  <si>
    <t xml:space="preserve">Distance from top of slab to centroid of reinforcing in top slab = </t>
  </si>
  <si>
    <t>S naked girder bottom =</t>
  </si>
  <si>
    <r>
      <t>S</t>
    </r>
    <r>
      <rPr>
        <sz val="10"/>
        <rFont val="Arial"/>
        <family val="2"/>
      </rPr>
      <t>' composite girder bottom =</t>
    </r>
  </si>
  <si>
    <t>S naked girder top =</t>
  </si>
  <si>
    <r>
      <t>S</t>
    </r>
    <r>
      <rPr>
        <sz val="10"/>
        <rFont val="Arial"/>
        <family val="2"/>
      </rPr>
      <t>' composite girder top =</t>
    </r>
  </si>
  <si>
    <t>S top rebar in deck =</t>
  </si>
  <si>
    <t>Area (exterior girder + developed deck rebar) =</t>
  </si>
  <si>
    <t>Area (interior girder + developed deck rebar) =</t>
  </si>
  <si>
    <r>
      <t>S</t>
    </r>
    <r>
      <rPr>
        <sz val="10"/>
        <rFont val="Arial"/>
        <family val="2"/>
      </rPr>
      <t xml:space="preserve"> Moments exterior (excl. live&amp;dead) 'M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>' =</t>
    </r>
  </si>
  <si>
    <r>
      <t>S</t>
    </r>
    <r>
      <rPr>
        <sz val="10"/>
        <rFont val="Arial"/>
        <family val="2"/>
      </rPr>
      <t xml:space="preserve"> Moments interior (excl. live&amp;dead) 'M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>' =</t>
    </r>
  </si>
  <si>
    <t>therefore;</t>
  </si>
  <si>
    <t>Convert moment and axial forces to stresses:</t>
  </si>
  <si>
    <t>Moment Load Stress:</t>
  </si>
  <si>
    <t>Girder Bot.:</t>
  </si>
  <si>
    <r>
      <t>M</t>
    </r>
    <r>
      <rPr>
        <vertAlign val="subscript"/>
        <sz val="14"/>
        <rFont val="Arial"/>
        <family val="2"/>
      </rPr>
      <t>fd</t>
    </r>
    <r>
      <rPr>
        <sz val="10"/>
        <rFont val="Arial"/>
        <family val="2"/>
      </rPr>
      <t xml:space="preserve"> / S + (M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 xml:space="preserve"> + M</t>
    </r>
    <r>
      <rPr>
        <vertAlign val="subscript"/>
        <sz val="14"/>
        <rFont val="Arial"/>
        <family val="2"/>
      </rPr>
      <t>fl</t>
    </r>
    <r>
      <rPr>
        <sz val="10"/>
        <rFont val="Arial"/>
        <family val="2"/>
      </rPr>
      <t>)/S' = f</t>
    </r>
    <r>
      <rPr>
        <vertAlign val="subscript"/>
        <sz val="14"/>
        <rFont val="Arial"/>
        <family val="2"/>
      </rPr>
      <t>gb</t>
    </r>
    <r>
      <rPr>
        <sz val="10"/>
        <rFont val="Arial"/>
        <family val="2"/>
      </rPr>
      <t xml:space="preserve"> =</t>
    </r>
  </si>
  <si>
    <t>Girder Top:</t>
  </si>
  <si>
    <r>
      <t>M</t>
    </r>
    <r>
      <rPr>
        <vertAlign val="subscript"/>
        <sz val="14"/>
        <rFont val="Arial"/>
        <family val="2"/>
      </rPr>
      <t>fd</t>
    </r>
    <r>
      <rPr>
        <sz val="10"/>
        <rFont val="Arial"/>
        <family val="2"/>
      </rPr>
      <t xml:space="preserve"> / S + (M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 xml:space="preserve"> + M</t>
    </r>
    <r>
      <rPr>
        <vertAlign val="subscript"/>
        <sz val="14"/>
        <rFont val="Arial"/>
        <family val="2"/>
      </rPr>
      <t>fl</t>
    </r>
    <r>
      <rPr>
        <sz val="10"/>
        <rFont val="Arial"/>
        <family val="2"/>
      </rPr>
      <t>)/S' = f</t>
    </r>
    <r>
      <rPr>
        <vertAlign val="subscript"/>
        <sz val="14"/>
        <rFont val="Arial"/>
        <family val="2"/>
      </rPr>
      <t>gt</t>
    </r>
    <r>
      <rPr>
        <sz val="10"/>
        <rFont val="Arial"/>
        <family val="2"/>
      </rPr>
      <t xml:space="preserve"> =</t>
    </r>
  </si>
  <si>
    <t>Rebar Top:</t>
  </si>
  <si>
    <r>
      <t>(M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 xml:space="preserve"> + M</t>
    </r>
    <r>
      <rPr>
        <vertAlign val="subscript"/>
        <sz val="14"/>
        <rFont val="Arial"/>
        <family val="2"/>
      </rPr>
      <t>fl</t>
    </r>
    <r>
      <rPr>
        <sz val="10"/>
        <rFont val="Arial"/>
        <family val="2"/>
      </rPr>
      <t>)/S' = f</t>
    </r>
    <r>
      <rPr>
        <vertAlign val="subscript"/>
        <sz val="14"/>
        <rFont val="Arial"/>
        <family val="2"/>
      </rPr>
      <t>rt</t>
    </r>
    <r>
      <rPr>
        <sz val="10"/>
        <rFont val="Arial"/>
        <family val="2"/>
      </rPr>
      <t xml:space="preserve"> =</t>
    </r>
  </si>
  <si>
    <r>
      <t xml:space="preserve">total Axial exterior = Af </t>
    </r>
    <r>
      <rPr>
        <sz val="10"/>
        <rFont val="Arial"/>
        <family val="2"/>
      </rPr>
      <t>ext.</t>
    </r>
    <r>
      <rPr>
        <sz val="10"/>
        <rFont val="Arial"/>
        <family val="2"/>
      </rPr>
      <t xml:space="preserve"> =</t>
    </r>
  </si>
  <si>
    <r>
      <t xml:space="preserve">total Axial interior = Af </t>
    </r>
    <r>
      <rPr>
        <sz val="10"/>
        <rFont val="Arial"/>
        <family val="2"/>
      </rPr>
      <t>int.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</si>
  <si>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Moments exterior (excl. dead) 'M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>' =</t>
    </r>
  </si>
  <si>
    <r>
      <t>S</t>
    </r>
    <r>
      <rPr>
        <sz val="10"/>
        <rFont val="Arial"/>
        <family val="2"/>
      </rPr>
      <t xml:space="preserve"> Moments interior (excl. dead) 'M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>' =</t>
    </r>
  </si>
  <si>
    <t>FATIGUE OF STEEL GIRDER AND DECK REBAR</t>
  </si>
  <si>
    <t>Dead and SIDL Forces:</t>
  </si>
  <si>
    <t>Dead Load moment =</t>
  </si>
  <si>
    <t>SIDL moment =</t>
  </si>
  <si>
    <t>SIDL Axial =</t>
  </si>
  <si>
    <t>Live Load positive moment =</t>
  </si>
  <si>
    <t>Corresponding Live Load axial =</t>
  </si>
  <si>
    <r>
      <t>Live Load negative moment, Live</t>
    </r>
    <r>
      <rPr>
        <vertAlign val="subscript"/>
        <sz val="14"/>
        <rFont val="Arial"/>
        <family val="2"/>
      </rPr>
      <t>mneg</t>
    </r>
    <r>
      <rPr>
        <sz val="10"/>
        <rFont val="Arial"/>
        <family val="2"/>
      </rPr>
      <t xml:space="preserve"> =</t>
    </r>
  </si>
  <si>
    <r>
      <t>Corresponding Live Load axial, Live</t>
    </r>
    <r>
      <rPr>
        <vertAlign val="subscript"/>
        <sz val="14"/>
        <rFont val="Arial"/>
        <family val="2"/>
      </rPr>
      <t>corra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</si>
  <si>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4"/>
        <rFont val="Arial"/>
        <family val="2"/>
      </rPr>
      <t>comp</t>
    </r>
    <r>
      <rPr>
        <sz val="10"/>
        <rFont val="Arial"/>
        <family val="2"/>
      </rPr>
      <t xml:space="preserve"> for positive moment =</t>
    </r>
  </si>
  <si>
    <t>A' girder and slab reinforcing for negative moment =</t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</si>
  <si>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to deck top of composite section, S</t>
    </r>
    <r>
      <rPr>
        <vertAlign val="subscript"/>
        <sz val="14"/>
        <rFont val="Arial"/>
        <family val="2"/>
      </rPr>
      <t>ndt</t>
    </r>
    <r>
      <rPr>
        <sz val="10"/>
        <rFont val="Arial"/>
        <family val="2"/>
      </rPr>
      <t xml:space="preserve"> =</t>
    </r>
  </si>
  <si>
    <t>stress in deck top during negative moments assuming uncracked:</t>
  </si>
  <si>
    <r>
      <t>f</t>
    </r>
    <r>
      <rPr>
        <vertAlign val="subscript"/>
        <sz val="14"/>
        <rFont val="Arial"/>
        <family val="2"/>
      </rPr>
      <t>dt</t>
    </r>
    <r>
      <rPr>
        <sz val="10"/>
        <rFont val="Arial"/>
        <family val="2"/>
      </rPr>
      <t xml:space="preserve"> =</t>
    </r>
  </si>
  <si>
    <r>
      <t>using 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0.4*(f'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=</t>
    </r>
  </si>
  <si>
    <t>A' girder and slab reinforcing =</t>
  </si>
  <si>
    <t>stress in deck top during negative moments from SLS loading:</t>
  </si>
  <si>
    <t>ALLOWABLE STRESS RANGE IN SLAB REINFORCING:</t>
  </si>
  <si>
    <t>cl.8.4.2.1.4</t>
  </si>
  <si>
    <t>cl.8.5.3.1</t>
  </si>
  <si>
    <t>Top Reinforcing in Slab</t>
  </si>
  <si>
    <t xml:space="preserve">Distance from top of slab to centroid of top reinforcing in slab = </t>
  </si>
  <si>
    <t>S' rebar for positive moment =</t>
  </si>
  <si>
    <t>S' rebar for negative moment =</t>
  </si>
  <si>
    <t xml:space="preserve">stress in rebar during positive live load moment = </t>
  </si>
  <si>
    <t xml:space="preserve">stress in rebar during negative live load moment = </t>
  </si>
  <si>
    <t>cl.10.17.2.1</t>
  </si>
  <si>
    <t>ALLOWABLE STRESS RANGE IN GIRDER DATA:</t>
  </si>
  <si>
    <t>Bottom of Bottom Flange</t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</si>
  <si>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for positive moment, bottom of bottom flange =</t>
    </r>
  </si>
  <si>
    <t>S' girder for negative moment, bottom of bottom flange =</t>
  </si>
  <si>
    <t>live load stress in girder, bottom of bottom flange during positive moment =</t>
  </si>
  <si>
    <t>live load stress in girder, bottom of bottom flange during negative moment =</t>
  </si>
  <si>
    <t>S girder for bottom of bottom flange =</t>
  </si>
  <si>
    <t>DL and SIDL stress in girder, bottom of bottom flange =</t>
  </si>
  <si>
    <t>D</t>
  </si>
  <si>
    <r>
      <t xml:space="preserve">fatigue life constant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= </t>
    </r>
  </si>
  <si>
    <r>
      <t xml:space="preserve">fatigue life constant </t>
    </r>
    <r>
      <rPr>
        <sz val="12"/>
        <rFont val="Symbol"/>
        <family val="1"/>
        <charset val="2"/>
      </rPr>
      <t>g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</t>
    </r>
  </si>
  <si>
    <r>
      <t>(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>/N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1/3</t>
    </r>
    <r>
      <rPr>
        <sz val="10"/>
        <rFont val="Arial"/>
        <family val="2"/>
      </rPr>
      <t xml:space="preserve"> =</t>
    </r>
  </si>
  <si>
    <r>
      <t>(</t>
    </r>
    <r>
      <rPr>
        <sz val="12"/>
        <rFont val="Symbol"/>
        <family val="1"/>
        <charset val="2"/>
      </rPr>
      <t>g</t>
    </r>
    <r>
      <rPr>
        <sz val="12"/>
        <rFont val="Arial"/>
        <family val="2"/>
      </rPr>
      <t>'</t>
    </r>
    <r>
      <rPr>
        <sz val="10"/>
        <rFont val="Arial"/>
        <family val="2"/>
      </rPr>
      <t>/N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1/5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</si>
  <si>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 </t>
    </r>
  </si>
  <si>
    <r>
      <t>C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</si>
  <si>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0.52*C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 </t>
    </r>
  </si>
  <si>
    <t>Top of Bottom Flange</t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</si>
  <si>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for positive moment, top of bottom flange =</t>
    </r>
  </si>
  <si>
    <t>S' girder for negative moment, top of bottom flange =</t>
  </si>
  <si>
    <t>live load stress in girder, top of bottom flange during positive moment =</t>
  </si>
  <si>
    <t>live load stress in girder, top of bottom flange during negative moment =</t>
  </si>
  <si>
    <t>S girder for top of bottom flange =</t>
  </si>
  <si>
    <t>DL and SIDL stress in girder, top of bottom flange =</t>
  </si>
  <si>
    <t>C</t>
  </si>
  <si>
    <t>Top of Top Flange</t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</si>
  <si>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for positive moment, top of top flange =</t>
    </r>
  </si>
  <si>
    <t>S' girder for negative moment, top of top flange =</t>
  </si>
  <si>
    <t>live load stress in girder, top of top flange during positive moment =</t>
  </si>
  <si>
    <t>live load stress in girder, top of top flange during negative moment =</t>
  </si>
  <si>
    <t>S girder for top of top flange =</t>
  </si>
  <si>
    <t>DL and SIDL stress in girder, top of top flange =</t>
  </si>
  <si>
    <t>A</t>
  </si>
  <si>
    <t>Bottom of Top Flange</t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</si>
  <si>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for positive moment, bottom of top flange =</t>
    </r>
  </si>
  <si>
    <t>S' girder for negative moment, bottom of top flange =</t>
  </si>
  <si>
    <t>live load stress in girder, bottom of top flange during positive moment =</t>
  </si>
  <si>
    <t>live load stress in girder, bottom of top flange during negative moment =</t>
  </si>
  <si>
    <t>S girder for bottom of top flange =</t>
  </si>
  <si>
    <t>DL and SIDL stress in girder, bottom of top flange =</t>
  </si>
  <si>
    <t>B</t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</si>
  <si>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girder = </t>
    </r>
  </si>
  <si>
    <r>
      <t>Pos.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exterior composite section =</t>
    </r>
  </si>
  <si>
    <r>
      <t>Pos.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interior composite section =</t>
    </r>
  </si>
  <si>
    <r>
      <t>Neg.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exterior composite section =</t>
    </r>
  </si>
  <si>
    <r>
      <t>Neg.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interior composite section =</t>
    </r>
  </si>
  <si>
    <t>Live Load Factors:</t>
  </si>
  <si>
    <t>(as per table 3.1)</t>
  </si>
  <si>
    <t>SHEAR CONNECTORS DATA:</t>
  </si>
  <si>
    <t xml:space="preserve">diameter of shear stud = </t>
  </si>
  <si>
    <r>
      <t>A</t>
    </r>
    <r>
      <rPr>
        <vertAlign val="subscript"/>
        <sz val="14"/>
        <rFont val="Arial"/>
        <family val="2"/>
      </rPr>
      <t>sc</t>
    </r>
    <r>
      <rPr>
        <sz val="14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</si>
  <si>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 </t>
    </r>
  </si>
  <si>
    <t>n = assumed number of shear studs/row =</t>
  </si>
  <si>
    <t>ULTIMATE LIMIT STATE</t>
  </si>
  <si>
    <t>Live Load Forces (exluding braking):</t>
  </si>
  <si>
    <r>
      <t>Positive Shear for all truck loaded lanes,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</si>
  <si>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Corresponding Moment,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</si>
  <si>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Negative Shear for all truck loaded lanes,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</si>
  <si>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</si>
  <si>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Maximum Positive V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with Corresponding M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for Live Load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</si>
  <si>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live:</t>
    </r>
  </si>
  <si>
    <t>ULS Combination # (braking)</t>
  </si>
  <si>
    <r>
      <t>Corr.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live:</t>
    </r>
  </si>
  <si>
    <r>
      <t>Maximum Negative V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with Corresponding M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for Live Load</t>
    </r>
  </si>
  <si>
    <r>
      <t>Positive M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with Corresponding V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for Live Load</t>
    </r>
  </si>
  <si>
    <r>
      <t>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live:</t>
    </r>
  </si>
  <si>
    <r>
      <t>Corr.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live:</t>
    </r>
  </si>
  <si>
    <r>
      <t>Negative M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with Corresponding V</t>
    </r>
    <r>
      <rPr>
        <u/>
        <vertAlign val="subscript"/>
        <sz val="14"/>
        <rFont val="Arial"/>
        <family val="2"/>
      </rPr>
      <t>f</t>
    </r>
    <r>
      <rPr>
        <u/>
        <sz val="10"/>
        <rFont val="Arial"/>
        <family val="2"/>
      </rPr>
      <t xml:space="preserve"> for Live Load</t>
    </r>
  </si>
  <si>
    <t>V live (excl. braking) =</t>
  </si>
  <si>
    <t>V live (incl. braking) =</t>
  </si>
  <si>
    <r>
      <t>Shear =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</si>
  <si>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0.455V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</si>
  <si>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corresponding Moment =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</si>
  <si>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0.727M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</si>
  <si>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0.455V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/V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+ 0.727M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/M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</si>
  <si>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Moment =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</si>
  <si>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corresponding Shear =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</si>
  <si>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total Shear =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</si>
  <si>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t>SHEAR CONNECTORS:</t>
  </si>
  <si>
    <r>
      <t>0.5*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*(f'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</si>
  <si>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 xml:space="preserve"> = </t>
    </r>
  </si>
  <si>
    <r>
      <t>q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</si>
  <si>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t>Positive Moment Region:</t>
  </si>
  <si>
    <t xml:space="preserve">  Max. moment location to be determined from BRIDGframe</t>
  </si>
  <si>
    <t>cl.10.11.8.3</t>
  </si>
  <si>
    <t xml:space="preserve">P = </t>
  </si>
  <si>
    <r>
      <t>N = # of shear connectors between max. moment and location of zero moments = P/q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</si>
  <si>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t xml:space="preserve">average spacing of rows of shear connectors = </t>
  </si>
  <si>
    <t>Negative Moment Region:</t>
  </si>
  <si>
    <t xml:space="preserve">  Zero moment location to be determined from BRIDGframe</t>
  </si>
  <si>
    <t>Area of reinforcing within effective slab width =</t>
  </si>
  <si>
    <t>cl.10.17</t>
  </si>
  <si>
    <t>Live Load Forces:</t>
  </si>
  <si>
    <t>Shear Live Load Amplification Factor =</t>
  </si>
  <si>
    <t>cl.5.6.4.1</t>
  </si>
  <si>
    <t>Using SECT-P properties sheet:</t>
  </si>
  <si>
    <r>
      <t>C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</si>
  <si>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I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Moment of Inertia =</t>
    </r>
  </si>
  <si>
    <t>SHEAR STUD SUMMARY:</t>
  </si>
  <si>
    <t xml:space="preserve">Area of one Shear Stud = </t>
  </si>
  <si>
    <t xml:space="preserve">Number of Studs/Row = </t>
  </si>
  <si>
    <t xml:space="preserve">Shear Stud Spacing = </t>
  </si>
  <si>
    <r>
      <t>allowable stress in girders = 0.9*f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</si>
  <si>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t>NOTE: 'Remaining' equals Live plus all other remaining loads</t>
  </si>
  <si>
    <t xml:space="preserve">Dead loads moment = </t>
  </si>
  <si>
    <t xml:space="preserve">Remaining loads moment = </t>
  </si>
  <si>
    <t xml:space="preserve">Remaining loads axial = </t>
  </si>
  <si>
    <t>Girder remaining loads axial =</t>
  </si>
  <si>
    <t>Stress in Girder Bottom:</t>
  </si>
  <si>
    <t xml:space="preserve">Dead Loads = </t>
  </si>
  <si>
    <t>SIDL (uses 3n) =</t>
  </si>
  <si>
    <t xml:space="preserve">Remaining Loads = </t>
  </si>
  <si>
    <t>Stress in Girder Top:</t>
  </si>
  <si>
    <t xml:space="preserve">NOTE: 'Remaining' equals SIDL plus all other loads excluding Live and Dead loads </t>
  </si>
  <si>
    <t>Dead Loads Moment exterior =</t>
  </si>
  <si>
    <t>Live Loads Moment exterior =</t>
  </si>
  <si>
    <t>Remaining Loads Moment exterior =</t>
  </si>
  <si>
    <t>total Moment exterior = Mf ext. =</t>
  </si>
  <si>
    <t>Dead Loads Axial exterior =</t>
  </si>
  <si>
    <t>Live Loads Axial exterior =</t>
  </si>
  <si>
    <t>Remaining Loads Axial exterior =</t>
  </si>
  <si>
    <t>total Axial exterior = Af ext. =</t>
  </si>
  <si>
    <t>Dead Loads Moment interior =</t>
  </si>
  <si>
    <t>Live Loads Moment interior =</t>
  </si>
  <si>
    <t>Remaining Loads Moment interior =</t>
  </si>
  <si>
    <t>total Moment interior = Mf int. =</t>
  </si>
  <si>
    <t>Dead Loads Axial interior =</t>
  </si>
  <si>
    <t>Live Loads Axial interior =</t>
  </si>
  <si>
    <t>Remaining Loads Axial interior =</t>
  </si>
  <si>
    <t>total Axial interior = Af int. =</t>
  </si>
  <si>
    <r>
      <t>total Moment exterior =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ext. =</t>
    </r>
  </si>
  <si>
    <r>
      <t>total Axial exterior =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ext. =</t>
    </r>
  </si>
  <si>
    <r>
      <t>total Moment interior =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int. =</t>
    </r>
  </si>
  <si>
    <r>
      <t>total Axial interior =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int. =</t>
    </r>
  </si>
  <si>
    <t>Using Section Properties from "SECT-N" sheet u.n.o.</t>
  </si>
  <si>
    <t>cl.8.6.2.7.4</t>
  </si>
  <si>
    <t>A' total =</t>
  </si>
  <si>
    <t>A' rebar =</t>
  </si>
  <si>
    <t>A deck =</t>
  </si>
  <si>
    <t>SIDL axial =</t>
  </si>
  <si>
    <t>Remaining loads axial =</t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</si>
  <si>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Deck =</t>
    </r>
  </si>
  <si>
    <t>SIDL =</t>
  </si>
  <si>
    <t>Remaining Loads Axial =</t>
  </si>
  <si>
    <r>
      <t>mm</t>
    </r>
    <r>
      <rPr>
        <vertAlign val="superscript"/>
        <sz val="14"/>
        <rFont val="Arial"/>
        <family val="2"/>
      </rPr>
      <t>4</t>
    </r>
  </si>
  <si>
    <t>Other Loads Moment exterior =</t>
  </si>
  <si>
    <t>Other Loads Axial exterior =</t>
  </si>
  <si>
    <t>Other Loads Moment interior =</t>
  </si>
  <si>
    <t>Other Loads Axial interior =</t>
  </si>
  <si>
    <t>Section Capacity</t>
  </si>
  <si>
    <r>
      <t>Positive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exterior composite section =</t>
    </r>
  </si>
  <si>
    <r>
      <t>Positive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interior composite section =</t>
    </r>
  </si>
  <si>
    <r>
      <t>Negative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exterior composite section =</t>
    </r>
  </si>
  <si>
    <r>
      <t>Negative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interior composite section =</t>
    </r>
  </si>
  <si>
    <t xml:space="preserve">NOTE: 'Remaining' means all loads excluding Live and Dead loads </t>
  </si>
  <si>
    <t>Dead Loads Shear =</t>
  </si>
  <si>
    <t>Live Load Shear =</t>
  </si>
  <si>
    <t>Remaining Loads Shear =</t>
  </si>
  <si>
    <t>Corresponding Dead Loads Moment =</t>
  </si>
  <si>
    <t>Corresponding Live Load Moment =</t>
  </si>
  <si>
    <t>Corr. Remaining Loads Moment =</t>
  </si>
  <si>
    <t>Dead Loads Moment =</t>
  </si>
  <si>
    <t>Live Load Moment =</t>
  </si>
  <si>
    <t>Remaining Loads Moment =</t>
  </si>
  <si>
    <t>Corresponding Dead Loads Shear =</t>
  </si>
  <si>
    <t>Corresponding Live Loads Shear =</t>
  </si>
  <si>
    <t>Corr. Remaining Loads Shear =</t>
  </si>
  <si>
    <r>
      <t>mm</t>
    </r>
    <r>
      <rPr>
        <vertAlign val="superscript"/>
        <sz val="10"/>
        <rFont val="Arial"/>
        <family val="2"/>
      </rPr>
      <t>2</t>
    </r>
  </si>
  <si>
    <t>FATIGUE LIMIT STATE</t>
  </si>
  <si>
    <t xml:space="preserve">Live Load Shear Range for Exterior Girder = </t>
  </si>
  <si>
    <t xml:space="preserve">Live Load Shear Range for Interior Girder = </t>
  </si>
  <si>
    <t xml:space="preserve">  Max. moment location determined from BRIDGframe</t>
  </si>
  <si>
    <t xml:space="preserve">  Zero moment location determined from BRIDGframe</t>
  </si>
  <si>
    <t>Section</t>
  </si>
  <si>
    <t>depth (mm)</t>
  </si>
  <si>
    <t>flanges w (mm)</t>
  </si>
  <si>
    <t>flanges t (mm)</t>
  </si>
  <si>
    <t>web t (mm)</t>
  </si>
  <si>
    <r>
      <t>area (mm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</si>
  <si>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Inertia X (x10</t>
    </r>
    <r>
      <rPr>
        <b/>
        <vertAlign val="superscript"/>
        <sz val="10"/>
        <rFont val="Arial"/>
        <family val="2"/>
      </rPr>
      <t>6</t>
    </r>
    <r>
      <rPr>
        <b/>
        <sz val="10"/>
        <rFont val="Arial"/>
        <family val="2"/>
      </rPr>
      <t xml:space="preserve"> mm</t>
    </r>
    <r>
      <rPr>
        <b/>
        <vertAlign val="superscript"/>
        <sz val="10"/>
        <rFont val="Arial"/>
        <family val="2"/>
      </rPr>
      <t>4</t>
    </r>
    <r>
      <rPr>
        <b/>
        <sz val="10"/>
        <rFont val="Arial"/>
        <family val="2"/>
      </rPr>
      <t>)</t>
    </r>
  </si>
  <si>
    <r>
      <t>Inertia Y (x10</t>
    </r>
    <r>
      <rPr>
        <b/>
        <vertAlign val="superscript"/>
        <sz val="10"/>
        <rFont val="Arial"/>
        <family val="2"/>
      </rPr>
      <t>6</t>
    </r>
    <r>
      <rPr>
        <b/>
        <sz val="10"/>
        <rFont val="Arial"/>
        <family val="2"/>
      </rPr>
      <t xml:space="preserve"> mm</t>
    </r>
    <r>
      <rPr>
        <b/>
        <vertAlign val="superscript"/>
        <sz val="10"/>
        <rFont val="Arial"/>
        <family val="2"/>
      </rPr>
      <t>4</t>
    </r>
    <r>
      <rPr>
        <b/>
        <sz val="10"/>
        <rFont val="Arial"/>
        <family val="2"/>
      </rPr>
      <t>)</t>
    </r>
  </si>
  <si>
    <r>
      <t>Cw (x10</t>
    </r>
    <r>
      <rPr>
        <b/>
        <vertAlign val="superscript"/>
        <sz val="10"/>
        <rFont val="Arial"/>
        <family val="2"/>
      </rPr>
      <t>9</t>
    </r>
    <r>
      <rPr>
        <b/>
        <sz val="10"/>
        <rFont val="Arial"/>
        <family val="2"/>
      </rPr>
      <t xml:space="preserve"> mm</t>
    </r>
    <r>
      <rPr>
        <b/>
        <vertAlign val="superscript"/>
        <sz val="10"/>
        <rFont val="Arial"/>
        <family val="2"/>
      </rPr>
      <t>6</t>
    </r>
    <r>
      <rPr>
        <b/>
        <sz val="10"/>
        <rFont val="Arial"/>
        <family val="2"/>
      </rPr>
      <t>)</t>
    </r>
  </si>
  <si>
    <r>
      <t>J (x10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mm</t>
    </r>
    <r>
      <rPr>
        <b/>
        <vertAlign val="superscript"/>
        <sz val="10"/>
        <rFont val="Arial"/>
        <family val="2"/>
      </rPr>
      <t>4</t>
    </r>
    <r>
      <rPr>
        <b/>
        <sz val="10"/>
        <rFont val="Arial"/>
        <family val="2"/>
      </rPr>
      <t>)</t>
    </r>
  </si>
  <si>
    <r>
      <t>Sect M bott (mm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</si>
  <si>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r>
      <t>Sect M top (mm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</si>
  <si>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r>
      <t>Plastic Sect M (mm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</si>
  <si>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WWF2000x732</t>
  </si>
  <si>
    <t>WWF2000x648</t>
  </si>
  <si>
    <t>WWF2000x607</t>
  </si>
  <si>
    <t>WWF2000x542</t>
  </si>
  <si>
    <t>WWF1800x700</t>
  </si>
  <si>
    <t>WWF1800x659</t>
  </si>
  <si>
    <t>WWF1800x617</t>
  </si>
  <si>
    <t>WWF1800x575</t>
  </si>
  <si>
    <t>WWF1800x510</t>
  </si>
  <si>
    <t>WWF1600x622</t>
  </si>
  <si>
    <t>WWF1600x580</t>
  </si>
  <si>
    <t>WWF1600x538</t>
  </si>
  <si>
    <t>WWF1600x496</t>
  </si>
  <si>
    <t>WWF1600x431</t>
  </si>
  <si>
    <t>WWF1400x597</t>
  </si>
  <si>
    <t>WWF1400x513</t>
  </si>
  <si>
    <t>WWF1400x471</t>
  </si>
  <si>
    <t>WWF1400x405</t>
  </si>
  <si>
    <t>WWF1400x358</t>
  </si>
  <si>
    <t>WWF1200x487</t>
  </si>
  <si>
    <t>WWF1200x418</t>
  </si>
  <si>
    <t>WWF1200x380</t>
  </si>
  <si>
    <t>WWF1200x333</t>
  </si>
  <si>
    <t>WWF1200x302</t>
  </si>
  <si>
    <t>WWF1200x263</t>
  </si>
  <si>
    <t>WWF1100x458</t>
  </si>
  <si>
    <t>WWF1100x388</t>
  </si>
  <si>
    <t>WWF1100x351</t>
  </si>
  <si>
    <t>WWF1100x304</t>
  </si>
  <si>
    <t>WWF1100x273</t>
  </si>
  <si>
    <t>WWF1100x234</t>
  </si>
  <si>
    <t>WWF1000x447</t>
  </si>
  <si>
    <t>WWF1000x377</t>
  </si>
  <si>
    <t>WWF1000x340</t>
  </si>
  <si>
    <t>WWF1000x293</t>
  </si>
  <si>
    <t>WWF1000x262</t>
  </si>
  <si>
    <t>WWF1000x223</t>
  </si>
  <si>
    <t>WWF1000x200</t>
  </si>
  <si>
    <t>WWF900x417</t>
  </si>
  <si>
    <t>WWF900x347</t>
  </si>
  <si>
    <t>WWF900x309</t>
  </si>
  <si>
    <t>WWF900x262</t>
  </si>
  <si>
    <t>WWF900x231</t>
  </si>
  <si>
    <t>WWF900x192</t>
  </si>
  <si>
    <t>WWF900x169</t>
  </si>
  <si>
    <t>WWF800x339</t>
  </si>
  <si>
    <t>WWF800x300</t>
  </si>
  <si>
    <t>WWF800x253</t>
  </si>
  <si>
    <t>WWF800x223</t>
  </si>
  <si>
    <t>WWF800x184</t>
  </si>
  <si>
    <t>WWF800x161</t>
  </si>
  <si>
    <t>WWF700x245</t>
  </si>
  <si>
    <t>WWF700x214</t>
  </si>
  <si>
    <t>WWF700x196</t>
  </si>
  <si>
    <t>WWF700x175</t>
  </si>
  <si>
    <t>WWF700x152</t>
  </si>
  <si>
    <t>WWF650x864</t>
  </si>
  <si>
    <t>WWF650x739</t>
  </si>
  <si>
    <t>WWF650x598</t>
  </si>
  <si>
    <t>WWF650x499</t>
  </si>
  <si>
    <t>WWF650x400</t>
  </si>
  <si>
    <t>WWF600x793</t>
  </si>
  <si>
    <t>WWF600x680</t>
  </si>
  <si>
    <t>WWF600x551</t>
  </si>
  <si>
    <t>WWF600x460</t>
  </si>
  <si>
    <t>WWF600x369</t>
  </si>
  <si>
    <t>WWF550x721</t>
  </si>
  <si>
    <t>WWF550x620</t>
  </si>
  <si>
    <t>WWF550x503</t>
  </si>
  <si>
    <t>WWF550x420</t>
  </si>
  <si>
    <t>WWF550x280</t>
  </si>
  <si>
    <t>WWF500x651</t>
  </si>
  <si>
    <t>WWF500x561</t>
  </si>
  <si>
    <t>WWF500x456</t>
  </si>
  <si>
    <t>WWF500x381</t>
  </si>
  <si>
    <t>WWF500x343</t>
  </si>
  <si>
    <t>WWF500x306</t>
  </si>
  <si>
    <t>WWF500x276</t>
  </si>
  <si>
    <t>WWF500x254</t>
  </si>
  <si>
    <t>WWF500x223</t>
  </si>
  <si>
    <t>WWF500x197</t>
  </si>
  <si>
    <t>WWF450x503</t>
  </si>
  <si>
    <t>WWF450x409</t>
  </si>
  <si>
    <t>WWF450x342</t>
  </si>
  <si>
    <t>WWF450x308</t>
  </si>
  <si>
    <t>WWF450x274</t>
  </si>
  <si>
    <t>WWF450x248</t>
  </si>
  <si>
    <t>WWF450x228</t>
  </si>
  <si>
    <t>WWF450x201</t>
  </si>
  <si>
    <t>WWF450x177</t>
  </si>
  <si>
    <t>WWF400x444</t>
  </si>
  <si>
    <t>WWF400x362</t>
  </si>
  <si>
    <t>WWF400x303</t>
  </si>
  <si>
    <t>WWF400x273</t>
  </si>
  <si>
    <t>WWF400x243</t>
  </si>
  <si>
    <t>WWF400x220</t>
  </si>
  <si>
    <t>WWF400x202</t>
  </si>
  <si>
    <t>WWF400x178</t>
  </si>
  <si>
    <t>WWF400x157</t>
  </si>
  <si>
    <t>WWF350x315</t>
  </si>
  <si>
    <t>WWF350x263</t>
  </si>
  <si>
    <t>WWF350x238</t>
  </si>
  <si>
    <t>WWF350x212</t>
  </si>
  <si>
    <t>WWF350x192</t>
  </si>
  <si>
    <t>WWF350x176</t>
  </si>
  <si>
    <t>WWF350x155</t>
  </si>
  <si>
    <t>WWF350x137</t>
  </si>
  <si>
    <t>W1100x499</t>
  </si>
  <si>
    <t>W1100x433</t>
  </si>
  <si>
    <t>W1100x390</t>
  </si>
  <si>
    <t>W1100x343</t>
  </si>
  <si>
    <t>W1000x883</t>
  </si>
  <si>
    <t>W1000x748</t>
  </si>
  <si>
    <t>W1000x642</t>
  </si>
  <si>
    <t>W1000x591</t>
  </si>
  <si>
    <t>W1000x554</t>
  </si>
  <si>
    <t>W1000x539</t>
  </si>
  <si>
    <t>W1000x483</t>
  </si>
  <si>
    <t>W1000x443</t>
  </si>
  <si>
    <t>W1000x412</t>
  </si>
  <si>
    <t>W1000x371</t>
  </si>
  <si>
    <t>W1000x321</t>
  </si>
  <si>
    <t>W1000x296</t>
  </si>
  <si>
    <t>W1000x584</t>
  </si>
  <si>
    <t>W1000x494</t>
  </si>
  <si>
    <t>W1000x486</t>
  </si>
  <si>
    <t>W1000x438</t>
  </si>
  <si>
    <t>W1000x415</t>
  </si>
  <si>
    <t>W1000x393</t>
  </si>
  <si>
    <t>W1000x350</t>
  </si>
  <si>
    <t>W1000x314</t>
  </si>
  <si>
    <t>W1000x272</t>
  </si>
  <si>
    <t>W1000x249</t>
  </si>
  <si>
    <t>W1000x222</t>
  </si>
  <si>
    <t>W920x1191</t>
  </si>
  <si>
    <t>W920x970</t>
  </si>
  <si>
    <t>W920x787</t>
  </si>
  <si>
    <t>W920x725</t>
  </si>
  <si>
    <t>W920x656</t>
  </si>
  <si>
    <t>W920x588</t>
  </si>
  <si>
    <t>W920x537</t>
  </si>
  <si>
    <t>W920x491</t>
  </si>
  <si>
    <t>W920x449</t>
  </si>
  <si>
    <t>W920x420</t>
  </si>
  <si>
    <t>W920x390</t>
  </si>
  <si>
    <t>W920x368</t>
  </si>
  <si>
    <t>W920x344</t>
  </si>
  <si>
    <t>W920x381</t>
  </si>
  <si>
    <t>W920x345</t>
  </si>
  <si>
    <t>W920x313</t>
  </si>
  <si>
    <t>W920x289</t>
  </si>
  <si>
    <t>W920x271</t>
  </si>
  <si>
    <t>W920x253</t>
  </si>
  <si>
    <t>W920x238</t>
  </si>
  <si>
    <t>W920x223</t>
  </si>
  <si>
    <t>W920x201</t>
  </si>
  <si>
    <t>W840x576</t>
  </si>
  <si>
    <t>W840x527</t>
  </si>
  <si>
    <t>W840x473</t>
  </si>
  <si>
    <t>W840x433</t>
  </si>
  <si>
    <t>W840x392</t>
  </si>
  <si>
    <t>W840x359</t>
  </si>
  <si>
    <t>W840x329</t>
  </si>
  <si>
    <t>W840x299</t>
  </si>
  <si>
    <t>W840x251</t>
  </si>
  <si>
    <t>W840x226</t>
  </si>
  <si>
    <t>W840x210</t>
  </si>
  <si>
    <t>W840x193</t>
  </si>
  <si>
    <t>W840x176</t>
  </si>
  <si>
    <t>W760x582</t>
  </si>
  <si>
    <t>W760x531</t>
  </si>
  <si>
    <t>W760x484</t>
  </si>
  <si>
    <t>W760x434</t>
  </si>
  <si>
    <t>W760x389</t>
  </si>
  <si>
    <t>W760x350</t>
  </si>
  <si>
    <t>W760x314</t>
  </si>
  <si>
    <t>W760x284</t>
  </si>
  <si>
    <t>W760x257</t>
  </si>
  <si>
    <t>W760x220</t>
  </si>
  <si>
    <t>W760x196</t>
  </si>
  <si>
    <t>W760x185</t>
  </si>
  <si>
    <t>W760x173</t>
  </si>
  <si>
    <t>W760x161</t>
  </si>
  <si>
    <t>W760x147</t>
  </si>
  <si>
    <t>W760x134</t>
  </si>
  <si>
    <t>W690x802</t>
  </si>
  <si>
    <t>W690x548</t>
  </si>
  <si>
    <t>W690x500</t>
  </si>
  <si>
    <t>W690x457</t>
  </si>
  <si>
    <t>W690x419</t>
  </si>
  <si>
    <t>W690x384</t>
  </si>
  <si>
    <t>W690x350</t>
  </si>
  <si>
    <t>W690x323</t>
  </si>
  <si>
    <t>W690x289</t>
  </si>
  <si>
    <t>W690x265</t>
  </si>
  <si>
    <t>W690x240</t>
  </si>
  <si>
    <t>W690x217</t>
  </si>
  <si>
    <t>W690x192</t>
  </si>
  <si>
    <t>W690x170</t>
  </si>
  <si>
    <t>W690x152</t>
  </si>
  <si>
    <t>W690x140</t>
  </si>
  <si>
    <t>W690x125</t>
  </si>
  <si>
    <t>W610x551</t>
  </si>
  <si>
    <t>W610x498</t>
  </si>
  <si>
    <t>W610x455</t>
  </si>
  <si>
    <t>W610x415</t>
  </si>
  <si>
    <t>W610x372</t>
  </si>
  <si>
    <t>W610x341</t>
  </si>
  <si>
    <t>W610x307</t>
  </si>
  <si>
    <t>W610x285</t>
  </si>
  <si>
    <t>W610x262</t>
  </si>
  <si>
    <t>W610x241</t>
  </si>
  <si>
    <t>W610x217</t>
  </si>
  <si>
    <t>W610x195</t>
  </si>
  <si>
    <t>W610x174</t>
  </si>
  <si>
    <t>W610x155</t>
  </si>
  <si>
    <t>W610x153</t>
  </si>
  <si>
    <t>W610x140</t>
  </si>
  <si>
    <t>W610x125</t>
  </si>
  <si>
    <t>W610x101</t>
  </si>
  <si>
    <t>W610x91</t>
  </si>
  <si>
    <t>W610x84</t>
  </si>
  <si>
    <t>W610x92</t>
  </si>
  <si>
    <t>W610x82</t>
  </si>
  <si>
    <t>W530x300</t>
  </si>
  <si>
    <t>W530x272</t>
  </si>
  <si>
    <t>W530x248</t>
  </si>
  <si>
    <t>W530x219</t>
  </si>
  <si>
    <t>W530x196</t>
  </si>
  <si>
    <t>W530x182</t>
  </si>
  <si>
    <t>W530x165</t>
  </si>
  <si>
    <t>W530x150</t>
  </si>
  <si>
    <t>W530x138</t>
  </si>
  <si>
    <t>W530x123</t>
  </si>
  <si>
    <t>W530x109</t>
  </si>
  <si>
    <t>W530x101</t>
  </si>
  <si>
    <t>W530x92</t>
  </si>
  <si>
    <t>W530x82</t>
  </si>
  <si>
    <t>W530x72</t>
  </si>
  <si>
    <t>W530x85</t>
  </si>
  <si>
    <t>W530x74</t>
  </si>
  <si>
    <t>W530x66</t>
  </si>
  <si>
    <t>W460x464</t>
  </si>
  <si>
    <t>W460x421</t>
  </si>
  <si>
    <t>W460x384</t>
  </si>
  <si>
    <t>W460x349</t>
  </si>
  <si>
    <t>W460x315</t>
  </si>
  <si>
    <t>W460x286</t>
  </si>
  <si>
    <t>W460x260</t>
  </si>
  <si>
    <t>W460x235</t>
  </si>
  <si>
    <t>W460x213</t>
  </si>
  <si>
    <t>W460x193</t>
  </si>
  <si>
    <t>W460x177</t>
  </si>
  <si>
    <t>W460x158</t>
  </si>
  <si>
    <t>W460x144</t>
  </si>
  <si>
    <t>W460x128</t>
  </si>
  <si>
    <t>W460x113</t>
  </si>
  <si>
    <t>W460x106</t>
  </si>
  <si>
    <t>W460x97</t>
  </si>
  <si>
    <t>W460x89</t>
  </si>
  <si>
    <t>W460x82</t>
  </si>
  <si>
    <t>W460x74</t>
  </si>
  <si>
    <t>W460x67</t>
  </si>
  <si>
    <t>W460x61</t>
  </si>
  <si>
    <t>W460x68</t>
  </si>
  <si>
    <t>W460x60</t>
  </si>
  <si>
    <t>W460x52</t>
  </si>
  <si>
    <t>W410x149</t>
  </si>
  <si>
    <t>W410x132</t>
  </si>
  <si>
    <t>W410x114</t>
  </si>
  <si>
    <t>W410x100</t>
  </si>
  <si>
    <t>W410x85</t>
  </si>
  <si>
    <t>W410x74</t>
  </si>
  <si>
    <t>W410x67</t>
  </si>
  <si>
    <t>W410x60</t>
  </si>
  <si>
    <t>W410x54</t>
  </si>
  <si>
    <t>W410x46</t>
  </si>
  <si>
    <t>W410x39</t>
  </si>
  <si>
    <t>W360x1086</t>
  </si>
  <si>
    <t>W360x990</t>
  </si>
  <si>
    <t>W360x900</t>
  </si>
  <si>
    <t>W360x818</t>
  </si>
  <si>
    <t>W360x744</t>
  </si>
  <si>
    <t>W360x677</t>
  </si>
  <si>
    <t>W360x634</t>
  </si>
  <si>
    <t>W360x592</t>
  </si>
  <si>
    <t>W360x551</t>
  </si>
  <si>
    <t>W360x509</t>
  </si>
  <si>
    <t>W360x463</t>
  </si>
  <si>
    <t>W360x421</t>
  </si>
  <si>
    <t>W360x382</t>
  </si>
  <si>
    <t>W360x347</t>
  </si>
  <si>
    <t>W360x314</t>
  </si>
  <si>
    <t>W360x287</t>
  </si>
  <si>
    <t>W360x262</t>
  </si>
  <si>
    <t>W360x237</t>
  </si>
  <si>
    <t>W360x216</t>
  </si>
  <si>
    <t>W360x196</t>
  </si>
  <si>
    <t>W360x179</t>
  </si>
  <si>
    <t>W360x162</t>
  </si>
  <si>
    <t>W360x147</t>
  </si>
  <si>
    <t>W360x134</t>
  </si>
  <si>
    <t>W360x122</t>
  </si>
  <si>
    <t>W360x110</t>
  </si>
  <si>
    <t>W360x101</t>
  </si>
  <si>
    <t>W360x91</t>
  </si>
  <si>
    <t>W360x79</t>
  </si>
  <si>
    <t>W360x72</t>
  </si>
  <si>
    <t>W360x64</t>
  </si>
  <si>
    <t>W360x57</t>
  </si>
  <si>
    <t>W360x51</t>
  </si>
  <si>
    <t>W360x45</t>
  </si>
  <si>
    <t>W360x39</t>
  </si>
  <si>
    <t>W360x33</t>
  </si>
  <si>
    <t>W310x500</t>
  </si>
  <si>
    <t>W310x454</t>
  </si>
  <si>
    <t>W310x415</t>
  </si>
  <si>
    <t>W310x375</t>
  </si>
  <si>
    <t>W310x342</t>
  </si>
  <si>
    <t>W310x313</t>
  </si>
  <si>
    <t>W310x283</t>
  </si>
  <si>
    <t>W310x253</t>
  </si>
  <si>
    <t>W310x226</t>
  </si>
  <si>
    <t>W310x202</t>
  </si>
  <si>
    <t>W310x179</t>
  </si>
  <si>
    <t>W310x158</t>
  </si>
  <si>
    <t>W310x143</t>
  </si>
  <si>
    <t>W310x129</t>
  </si>
  <si>
    <t>W310x118</t>
  </si>
  <si>
    <t>W310x107</t>
  </si>
  <si>
    <t>W310x97</t>
  </si>
  <si>
    <t>W310x86</t>
  </si>
  <si>
    <t>W310x79</t>
  </si>
  <si>
    <t>W310x74</t>
  </si>
  <si>
    <t>W310x67</t>
  </si>
  <si>
    <t>W310x60</t>
  </si>
  <si>
    <t>W310x52</t>
  </si>
  <si>
    <t>W310x45</t>
  </si>
  <si>
    <t>W310x39</t>
  </si>
  <si>
    <t>W310x31</t>
  </si>
  <si>
    <t>W310x33</t>
  </si>
  <si>
    <t>W310x28</t>
  </si>
  <si>
    <t>W310x24</t>
  </si>
  <si>
    <t>W310x21</t>
  </si>
  <si>
    <t>W250x167</t>
  </si>
  <si>
    <t>W250x149</t>
  </si>
  <si>
    <t>W250x131</t>
  </si>
  <si>
    <t>W250x115</t>
  </si>
  <si>
    <t>W250x101</t>
  </si>
  <si>
    <t>W250x89</t>
  </si>
  <si>
    <t>W250x80</t>
  </si>
  <si>
    <t>W250x73</t>
  </si>
  <si>
    <t>W250x67</t>
  </si>
  <si>
    <t>W250x58</t>
  </si>
  <si>
    <t>W250x49</t>
  </si>
  <si>
    <t>W250x45</t>
  </si>
  <si>
    <t>W250x39</t>
  </si>
  <si>
    <t>W250x33</t>
  </si>
  <si>
    <t>W250x24</t>
  </si>
  <si>
    <t>W250x28</t>
  </si>
  <si>
    <t>W250x25</t>
  </si>
  <si>
    <t>W250x22</t>
  </si>
  <si>
    <t>W250x18</t>
  </si>
  <si>
    <t>W200x100</t>
  </si>
  <si>
    <t>W200x86</t>
  </si>
  <si>
    <t>W200x71</t>
  </si>
  <si>
    <t>W200x59</t>
  </si>
  <si>
    <t>W200x52</t>
  </si>
  <si>
    <t>W200x46</t>
  </si>
  <si>
    <t>W200x42</t>
  </si>
  <si>
    <t>W200x36</t>
  </si>
  <si>
    <t>W200x31</t>
  </si>
  <si>
    <t>W200x27</t>
  </si>
  <si>
    <t>W200x21</t>
  </si>
  <si>
    <t>W200x22</t>
  </si>
  <si>
    <t>W200x19</t>
  </si>
  <si>
    <t>W200x15</t>
  </si>
  <si>
    <t>W150x37</t>
  </si>
  <si>
    <t>W150x30</t>
  </si>
  <si>
    <t>W150x22</t>
  </si>
  <si>
    <t>W150x24</t>
  </si>
  <si>
    <t>W150x18</t>
  </si>
  <si>
    <t>W150x14</t>
  </si>
  <si>
    <t>W150x13</t>
  </si>
  <si>
    <t>W130x28</t>
  </si>
  <si>
    <t>W130x24</t>
  </si>
  <si>
    <t>W100x19</t>
  </si>
  <si>
    <t>B1</t>
  </si>
  <si>
    <t>C1</t>
  </si>
  <si>
    <t>E</t>
  </si>
  <si>
    <t>E1</t>
  </si>
  <si>
    <t>M164</t>
  </si>
  <si>
    <t>M253</t>
  </si>
  <si>
    <t xml:space="preserve">Ag = </t>
  </si>
  <si>
    <t>BRIDGsteel</t>
  </si>
  <si>
    <t>Composite Girder Design</t>
  </si>
  <si>
    <r>
      <t>use stress range in rebar = 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</t>
    </r>
  </si>
  <si>
    <r>
      <t>use live load stress range in girder, bottom of bottom flange = 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</t>
    </r>
  </si>
  <si>
    <r>
      <t>use live load stress range in girder, top of bottom flange = 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</t>
    </r>
  </si>
  <si>
    <r>
      <t>use live load stress range in girder, top of top flange = 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</t>
    </r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</si>
  <si>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for positive moment, top of top flange =</t>
    </r>
  </si>
  <si>
    <r>
      <t>use live load stress range in girder, bottom of top flange = f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</si>
  <si>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Axial interior (excluding live load) =</t>
    </r>
  </si>
  <si>
    <t xml:space="preserve">Dead (other)   </t>
  </si>
  <si>
    <t>girder self weight =</t>
  </si>
  <si>
    <t>Dead (other) Load below excludes girders weight and deck concrete forces</t>
  </si>
  <si>
    <t>deck, and live &amp; dead construction:</t>
  </si>
  <si>
    <t>remaining loads:</t>
  </si>
  <si>
    <t>SLS Total Shear (kN)</t>
  </si>
  <si>
    <t>SLS Total   Axial (kN)</t>
  </si>
  <si>
    <t>SLS Axial / Ext. Girder (kN)</t>
  </si>
  <si>
    <t>SLS Axial / Int. Girder (kN)</t>
  </si>
  <si>
    <t>SLS Total Axial in Girders (kN)</t>
  </si>
  <si>
    <t>SLS Total Axial in Deck       Rebar (kN)</t>
  </si>
  <si>
    <t>SLS Axial / Ext. Deck Rebar (kN)</t>
  </si>
  <si>
    <t>SLS Axial / Int. Deck Rebar (kN)</t>
  </si>
  <si>
    <t>Exterior Section</t>
  </si>
  <si>
    <t>Interior Section</t>
  </si>
  <si>
    <t>exterior section =</t>
  </si>
  <si>
    <t>interior section =</t>
  </si>
  <si>
    <t>Factored Forces / Section</t>
  </si>
  <si>
    <t>SLS Mom. / Ext. Section (kN.m)</t>
  </si>
  <si>
    <t>SLS Mom. / Int. Section (kN.m)</t>
  </si>
  <si>
    <t>ULS Mom. / Ext. Section (kN.m)</t>
  </si>
  <si>
    <t>ULS Mom. / Int. Section (kN.m)</t>
  </si>
  <si>
    <t>SLS Shear / Ext. Section (kN)</t>
  </si>
  <si>
    <t>SLS Shear / Int. Section (kN)</t>
  </si>
  <si>
    <t>ULS Shear / Ext. Section (kN)</t>
  </si>
  <si>
    <t>ULS Shear / Int. Section (kN)</t>
  </si>
  <si>
    <t>SLS Axial / Ext. Section (kN)</t>
  </si>
  <si>
    <t>SLS Axial / Int. Section (kN)</t>
  </si>
  <si>
    <t>ULS Axial / Ext. Section (kN)</t>
  </si>
  <si>
    <t>ULS Axial / Int. Section (kN)</t>
  </si>
  <si>
    <t>Factored Forces / Exterior Section</t>
  </si>
  <si>
    <t>Factored Forces / Interior Section</t>
  </si>
  <si>
    <t>Exterior Section:</t>
  </si>
  <si>
    <t>Interior Section:</t>
  </si>
  <si>
    <t xml:space="preserve">Distance from top of slab to centroid of reinforcing, c2 = </t>
  </si>
  <si>
    <t>a) =</t>
  </si>
  <si>
    <t>b) =</t>
  </si>
  <si>
    <t>c) =</t>
  </si>
  <si>
    <t>deck slab area:</t>
  </si>
  <si>
    <t>Distance from bottom of girder to centroid of:</t>
  </si>
  <si>
    <t>deck slab:</t>
  </si>
  <si>
    <t>deck haunch =</t>
  </si>
  <si>
    <t>Inertia of:</t>
  </si>
  <si>
    <t>naked girder =</t>
  </si>
  <si>
    <t xml:space="preserve">Distance from top of slab to centroid of reinforcing, c3 = </t>
  </si>
  <si>
    <t xml:space="preserve">top reinforcing = </t>
  </si>
  <si>
    <t xml:space="preserve">bottom reinforcing = </t>
  </si>
  <si>
    <t>Distance from NA to centroid of:</t>
  </si>
  <si>
    <t>SLS Mom. / Ext.               Section (kN.m)</t>
  </si>
  <si>
    <t>SLS Mom. / Int.               Section (kN.m)</t>
  </si>
  <si>
    <t>ULS Mom. / Ext.               Section (kN.m)</t>
  </si>
  <si>
    <t>ULS Mom. / Int.               Section (kN.m)</t>
  </si>
  <si>
    <t>diameter of top reinforcing =</t>
  </si>
  <si>
    <t>Moments dead load exterior =</t>
  </si>
  <si>
    <t>Moments dead load interior =</t>
  </si>
  <si>
    <t>Factored Shear Forces / Section (kN)</t>
  </si>
  <si>
    <t>Factored Moment Forces / Section</t>
  </si>
  <si>
    <t>Factored Shear Forces / Section</t>
  </si>
  <si>
    <t xml:space="preserve">Q = moment of area of transformed compressive concrete area = </t>
  </si>
  <si>
    <t xml:space="preserve">Shear per Section (excl. braking and pedestrian) = </t>
  </si>
  <si>
    <t>ULS Combination # (vehicle + ped.)</t>
  </si>
  <si>
    <t>use V live total =</t>
  </si>
  <si>
    <t>Exterior Section Moment Amplification Factor =</t>
  </si>
  <si>
    <t>Interior Section Moment Amplification Factor =</t>
  </si>
  <si>
    <t xml:space="preserve">Maximum Moment of a  Section = </t>
  </si>
  <si>
    <t xml:space="preserve">Shear per Section (excl. braking) = </t>
  </si>
  <si>
    <t>Exterior Section Moment Amplification Factor (excl. braking) =</t>
  </si>
  <si>
    <t>Interior Section Moment Amplification Factor (excl. braking) =</t>
  </si>
  <si>
    <t xml:space="preserve">Moment per Section (excl. braking) = </t>
  </si>
  <si>
    <t xml:space="preserve">Shear per Section = </t>
  </si>
  <si>
    <t>Section Shear Amplification Factor =</t>
  </si>
  <si>
    <t>CORRESPONDING SHEAR AND MOMENT AT ULS PER SECTION</t>
  </si>
  <si>
    <t>SHEAR FACTORED AT ULS PER SECTION</t>
  </si>
  <si>
    <t>AXIAL AND BENDING RESISTANCE AT ULS PER COMPOSITE SECTION</t>
  </si>
  <si>
    <t>SLS Total Mom. (kN.m)</t>
  </si>
  <si>
    <t xml:space="preserve">           (SLS only).  See BRIDGframe Appendix 14.  A portion of this force acts in compression in deck rebar.</t>
  </si>
  <si>
    <t xml:space="preserve">           (SLS only).  This force is disributed between the girders and deck rebar.</t>
  </si>
  <si>
    <t xml:space="preserve">          deck and girders.</t>
  </si>
  <si>
    <r>
      <t xml:space="preserve">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</si>
  <si>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</si>
  <si>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 xml:space="preserve">reinforcing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</si>
  <si>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 xml:space="preserve">shear connectors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</si>
  <si>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</si>
  <si>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</si>
  <si>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</si>
  <si>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</si>
  <si>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</t>
    </r>
  </si>
  <si>
    <r>
      <t>from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=M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/Z or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=M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/S as applicable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</si>
  <si>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</si>
  <si>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Z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</si>
  <si>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S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</si>
  <si>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</si>
  <si>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thickness of deck,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</si>
  <si>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A x 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of:</t>
    </r>
  </si>
  <si>
    <r>
      <t>distance to centroid of naked girder from bottom,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</si>
  <si>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I</t>
    </r>
    <r>
      <rPr>
        <sz val="10"/>
        <rFont val="Arial"/>
        <family val="2"/>
      </rPr>
      <t xml:space="preserve"> of naked girder =</t>
    </r>
  </si>
  <si>
    <r>
      <t>Area of girder,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</si>
  <si>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</si>
  <si>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distance from N.A. to top of girder, y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</si>
  <si>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distance from N.A. to bottom of girder,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</si>
  <si>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Section modulus to top, S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</si>
  <si>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Section modulus to bottom, S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</si>
  <si>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thickness of concrete deck,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</si>
  <si>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cm</t>
    </r>
    <r>
      <rPr>
        <vertAlign val="superscript"/>
        <sz val="12"/>
        <rFont val="Arial"/>
        <family val="2"/>
      </rPr>
      <t>4</t>
    </r>
    <r>
      <rPr>
        <sz val="10"/>
        <rFont val="Arial"/>
        <family val="2"/>
      </rPr>
      <t xml:space="preserve"> (fully cracked deck)</t>
    </r>
  </si>
  <si>
    <r>
      <t>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exterior section =</t>
    </r>
  </si>
  <si>
    <r>
      <t>Corresponding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exterior section =</t>
    </r>
  </si>
  <si>
    <r>
      <t>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interior section =</t>
    </r>
  </si>
  <si>
    <r>
      <t>Corresponding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interior section =</t>
    </r>
  </si>
  <si>
    <r>
      <t>Governing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section =</t>
    </r>
  </si>
  <si>
    <r>
      <t>Corresponding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section =</t>
    </r>
  </si>
  <si>
    <r>
      <t>ULS                     Max. Ld</t>
    </r>
    <r>
      <rPr>
        <sz val="10"/>
        <rFont val="Arial"/>
        <family val="2"/>
      </rPr>
      <t>f</t>
    </r>
  </si>
  <si>
    <r>
      <t>ULS                           Min. Ld</t>
    </r>
    <r>
      <rPr>
        <sz val="10"/>
        <rFont val="Arial"/>
        <family val="2"/>
      </rPr>
      <t>f</t>
    </r>
  </si>
  <si>
    <r>
      <rPr>
        <sz val="14"/>
        <rFont val="Arial"/>
        <family val="2"/>
      </rPr>
      <t>*</t>
    </r>
    <r>
      <rPr>
        <sz val="10"/>
        <rFont val="Arial"/>
        <family val="2"/>
      </rPr>
      <t xml:space="preserve"> =     Axial superstructure forces generated in frames due to the Moments caused by the strain differential between the</t>
    </r>
  </si>
  <si>
    <r>
      <rPr>
        <sz val="14"/>
        <rFont val="Arial"/>
        <family val="2"/>
      </rPr>
      <t>**</t>
    </r>
    <r>
      <rPr>
        <sz val="10"/>
        <rFont val="Arial"/>
        <family val="2"/>
      </rPr>
      <t xml:space="preserve"> =   Axial in the girders due to the Driving Force resulting from the strain differential between the deck and girders.</t>
    </r>
  </si>
  <si>
    <r>
      <rPr>
        <sz val="14"/>
        <rFont val="Arial"/>
        <family val="2"/>
      </rPr>
      <t>***</t>
    </r>
    <r>
      <rPr>
        <sz val="10"/>
        <rFont val="Arial"/>
        <family val="2"/>
      </rPr>
      <t xml:space="preserve"> = Axial in the deck due to the Driving Force resulting from the strain differential between the deck and girders.</t>
    </r>
  </si>
  <si>
    <r>
      <t>ULS        Max. Ld</t>
    </r>
    <r>
      <rPr>
        <sz val="10"/>
        <rFont val="Arial"/>
        <family val="2"/>
      </rPr>
      <t>f</t>
    </r>
  </si>
  <si>
    <r>
      <t>ULS        Min. Ld</t>
    </r>
    <r>
      <rPr>
        <sz val="10"/>
        <rFont val="Arial"/>
        <family val="2"/>
      </rPr>
      <t>f</t>
    </r>
  </si>
  <si>
    <r>
      <t>S</t>
    </r>
    <r>
      <rPr>
        <sz val="10"/>
        <rFont val="Arial"/>
        <family val="2"/>
      </rPr>
      <t xml:space="preserve"> Shear Ext. Section (excl. live load) =</t>
    </r>
  </si>
  <si>
    <r>
      <t>S</t>
    </r>
    <r>
      <rPr>
        <sz val="10"/>
        <rFont val="Arial"/>
        <family val="2"/>
      </rPr>
      <t xml:space="preserve"> Shear Int. Section (excl. live load) =</t>
    </r>
  </si>
  <si>
    <r>
      <rPr>
        <sz val="10"/>
        <rFont val="Arial"/>
        <family val="2"/>
      </rPr>
      <t xml:space="preserve">Use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Shear / Section (excl. live load) =</t>
    </r>
  </si>
  <si>
    <r>
      <t>total Shear =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 =</t>
    </r>
  </si>
  <si>
    <r>
      <t>total Shear =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</si>
  <si>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N = # of shear connectors between max. moment and location of zero moments = P/q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</si>
  <si>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b =</t>
    </r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</si>
  <si>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girder t =</t>
    </r>
  </si>
  <si>
    <r>
      <t>S</t>
    </r>
    <r>
      <rPr>
        <vertAlign val="subscript"/>
        <sz val="14"/>
        <rFont val="Arial"/>
        <family val="2"/>
      </rPr>
      <t>3n</t>
    </r>
    <r>
      <rPr>
        <sz val="10"/>
        <rFont val="Arial"/>
        <family val="2"/>
      </rPr>
      <t xml:space="preserve"> girder b =</t>
    </r>
  </si>
  <si>
    <r>
      <t>S</t>
    </r>
    <r>
      <rPr>
        <vertAlign val="subscript"/>
        <sz val="14"/>
        <rFont val="Arial"/>
        <family val="2"/>
      </rPr>
      <t>3n</t>
    </r>
    <r>
      <rPr>
        <sz val="10"/>
        <rFont val="Arial"/>
        <family val="2"/>
      </rPr>
      <t xml:space="preserve"> girder t =</t>
    </r>
  </si>
  <si>
    <r>
      <t>A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</si>
  <si>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4"/>
        <rFont val="Arial"/>
        <family val="2"/>
      </rPr>
      <t>3n</t>
    </r>
    <r>
      <rPr>
        <sz val="10"/>
        <rFont val="Arial"/>
        <family val="2"/>
      </rPr>
      <t xml:space="preserve"> =</t>
    </r>
  </si>
  <si>
    <r>
      <t>allowable stress in girders = 0.9*F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</si>
  <si>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0.67,      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</si>
  <si>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</si>
  <si>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S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deck top =</t>
    </r>
  </si>
  <si>
    <r>
      <t>A</t>
    </r>
    <r>
      <rPr>
        <vertAlign val="subscript"/>
        <sz val="14"/>
        <rFont val="Arial"/>
        <family val="2"/>
      </rPr>
      <t>n (for girder)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</si>
  <si>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4"/>
        <rFont val="Arial"/>
        <family val="2"/>
      </rPr>
      <t>n (for deck)</t>
    </r>
    <r>
      <rPr>
        <sz val="10"/>
        <rFont val="Arial"/>
        <family val="2"/>
      </rPr>
      <t xml:space="preserve"> =</t>
    </r>
  </si>
  <si>
    <r>
      <t>M sidl/S + A sidl/A</t>
    </r>
    <r>
      <rPr>
        <vertAlign val="subscript"/>
        <sz val="14"/>
        <rFont val="Arial"/>
        <family val="2"/>
      </rPr>
      <t xml:space="preserve"> (for deck)</t>
    </r>
    <r>
      <rPr>
        <sz val="10"/>
        <rFont val="Arial"/>
        <family val="2"/>
      </rPr>
      <t xml:space="preserve"> =</t>
    </r>
  </si>
  <si>
    <r>
      <t xml:space="preserve">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</si>
  <si>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</si>
  <si>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exterior section =</t>
    </r>
  </si>
  <si>
    <r>
      <t>Corresponding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exterior section =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</si>
  <si>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interior section =</t>
    </r>
  </si>
  <si>
    <r>
      <t>Corresponding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interior section =</t>
    </r>
  </si>
  <si>
    <r>
      <t>Governing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section =</t>
    </r>
  </si>
  <si>
    <r>
      <t>Corresponding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/ section =</t>
    </r>
  </si>
  <si>
    <t xml:space="preserve">           (SLS only).  See BRIDGframe Appendix 14.  A portion of this force acts in tension in deck rebar.</t>
  </si>
  <si>
    <t>table 3.5</t>
  </si>
  <si>
    <t>Length as per Figure 5.1 for positive moment region =</t>
  </si>
  <si>
    <t>Length as per Figure 5.1 for negative moment region at left support side =</t>
  </si>
  <si>
    <t>Length as per Figure 5.1 for negative moment region at right support side =</t>
  </si>
  <si>
    <t>S</t>
  </si>
  <si>
    <t>Deck top to centroid of top rebar in deck =</t>
  </si>
  <si>
    <t>Deck top to centroid of bottom rebar in deck =</t>
  </si>
  <si>
    <t>applicable deck rebar:</t>
  </si>
  <si>
    <t>"a" final iteration using</t>
  </si>
  <si>
    <t>no deck rebar:</t>
  </si>
  <si>
    <t>"a" first iteration using</t>
  </si>
  <si>
    <t>COMPOSITE ELASTIC SECTION PROPERTIES - POSITIVE MOMENTS</t>
  </si>
  <si>
    <t>COMPOSITE ELASTIC SECTION PROPERTIES - NEGATIVE MOMENTS</t>
  </si>
  <si>
    <t>Location of Plastic Neutral Axis:</t>
  </si>
  <si>
    <t>use depth of compression portion of web =</t>
  </si>
  <si>
    <t>cl.10.11.6.2.2</t>
  </si>
  <si>
    <t>therefore, distance to plastic N.A. from girder top =</t>
  </si>
  <si>
    <t>web area below plastic N.A. =</t>
  </si>
  <si>
    <t>web area above plastic N.A. =</t>
  </si>
  <si>
    <t>total steel area below plastic N.A. =</t>
  </si>
  <si>
    <t>total steel area above plastic N.A. =</t>
  </si>
  <si>
    <t>top flange area below plastic N.A. =</t>
  </si>
  <si>
    <t>cl.10.11.5.2</t>
  </si>
  <si>
    <t>cl.10.11.5.3</t>
  </si>
  <si>
    <t>cl.10.11.6.3</t>
  </si>
  <si>
    <t>cl.10.11.6.3.1</t>
  </si>
  <si>
    <t>exposure category</t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</si>
  <si>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</si>
  <si>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C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C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+ Cr</t>
    </r>
  </si>
  <si>
    <r>
      <t>C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</si>
  <si>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r top 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r top rebar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</si>
  <si>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r bott 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r bott rebar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</si>
  <si>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C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+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</si>
  <si>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</si>
  <si>
    <r>
      <t>C</t>
    </r>
    <r>
      <rPr>
        <vertAlign val="subscript"/>
        <sz val="14"/>
        <rFont val="Arial"/>
        <family val="2"/>
      </rPr>
      <t xml:space="preserve">2 </t>
    </r>
    <r>
      <rPr>
        <sz val="10"/>
        <rFont val="Arial"/>
        <family val="2"/>
      </rPr>
      <t xml:space="preserve">- </t>
    </r>
    <r>
      <rPr>
        <sz val="12"/>
        <rFont val="Symbol"/>
        <family val="1"/>
        <charset val="2"/>
      </rPr>
      <t>S</t>
    </r>
    <r>
      <rPr>
        <sz val="12"/>
        <rFont val="Arial"/>
        <family val="2"/>
      </rPr>
      <t>C</t>
    </r>
    <r>
      <rPr>
        <vertAlign val="subscript"/>
        <sz val="14"/>
        <rFont val="Arial"/>
        <family val="2"/>
      </rPr>
      <t>r</t>
    </r>
  </si>
  <si>
    <r>
      <t>C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>*a*f'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</si>
  <si>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0.5(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C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) =</t>
    </r>
  </si>
  <si>
    <r>
      <t>Distance from girder bottom to T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</si>
  <si>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Distance from girder top to C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</si>
  <si>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Distance from T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to:</t>
    </r>
  </si>
  <si>
    <r>
      <t>C</t>
    </r>
    <r>
      <rPr>
        <vertAlign val="subscript"/>
        <sz val="14"/>
        <rFont val="Arial"/>
        <family val="2"/>
      </rPr>
      <t xml:space="preserve">c: </t>
    </r>
    <r>
      <rPr>
        <sz val="10"/>
        <rFont val="Arial"/>
        <family val="2"/>
      </rPr>
      <t>"e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" = </t>
    </r>
  </si>
  <si>
    <r>
      <t>C</t>
    </r>
    <r>
      <rPr>
        <vertAlign val="subscript"/>
        <sz val="14"/>
        <rFont val="Arial"/>
        <family val="2"/>
      </rPr>
      <t xml:space="preserve">s: </t>
    </r>
    <r>
      <rPr>
        <sz val="10"/>
        <rFont val="Arial"/>
        <family val="2"/>
      </rPr>
      <t>"e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" = </t>
    </r>
  </si>
  <si>
    <r>
      <t>C</t>
    </r>
    <r>
      <rPr>
        <vertAlign val="subscript"/>
        <sz val="14"/>
        <rFont val="Arial"/>
        <family val="2"/>
      </rPr>
      <t>r top rebar</t>
    </r>
    <r>
      <rPr>
        <sz val="10"/>
        <rFont val="Arial"/>
        <family val="2"/>
      </rPr>
      <t>: "e</t>
    </r>
    <r>
      <rPr>
        <vertAlign val="subscript"/>
        <sz val="14"/>
        <rFont val="Arial"/>
        <family val="2"/>
      </rPr>
      <t>r top rebar</t>
    </r>
    <r>
      <rPr>
        <sz val="10"/>
        <rFont val="Arial"/>
        <family val="2"/>
      </rPr>
      <t xml:space="preserve">" = </t>
    </r>
  </si>
  <si>
    <r>
      <t>C</t>
    </r>
    <r>
      <rPr>
        <vertAlign val="subscript"/>
        <sz val="14"/>
        <rFont val="Arial"/>
        <family val="2"/>
      </rPr>
      <t>r bott rebar</t>
    </r>
    <r>
      <rPr>
        <sz val="10"/>
        <rFont val="Arial"/>
        <family val="2"/>
      </rPr>
      <t>: "e</t>
    </r>
    <r>
      <rPr>
        <vertAlign val="subscript"/>
        <sz val="14"/>
        <rFont val="Arial"/>
        <family val="2"/>
      </rPr>
      <t>r bott rebar</t>
    </r>
    <r>
      <rPr>
        <sz val="10"/>
        <rFont val="Arial"/>
        <family val="2"/>
      </rPr>
      <t xml:space="preserve">" = </t>
    </r>
  </si>
  <si>
    <r>
      <t>C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</si>
  <si>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850*w / 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</si>
  <si>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0.67,      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</si>
  <si>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A'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 xml:space="preserve"> = 850*w / Fy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* web w + A </t>
    </r>
    <r>
      <rPr>
        <vertAlign val="subscript"/>
        <sz val="14"/>
        <rFont val="Arial"/>
        <family val="2"/>
      </rPr>
      <t>top flange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</si>
  <si>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*A'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</si>
  <si>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A'</t>
    </r>
    <r>
      <rPr>
        <vertAlign val="subscript"/>
        <sz val="14"/>
        <rFont val="Arial"/>
        <family val="2"/>
      </rPr>
      <t>st</t>
    </r>
    <r>
      <rPr>
        <sz val="10"/>
        <rFont val="Arial"/>
        <family val="2"/>
      </rPr>
      <t xml:space="preserve"> = (C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+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+ C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) / (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 =</t>
    </r>
  </si>
  <si>
    <r>
      <t>stress in rebar from SIDL = f</t>
    </r>
    <r>
      <rPr>
        <vertAlign val="subscript"/>
        <sz val="14"/>
        <rFont val="Arial"/>
        <family val="2"/>
      </rPr>
      <t>sf</t>
    </r>
    <r>
      <rPr>
        <sz val="10"/>
        <rFont val="Arial"/>
        <family val="2"/>
      </rPr>
      <t xml:space="preserve"> =</t>
    </r>
  </si>
  <si>
    <r>
      <t>allowable stress range = f</t>
    </r>
    <r>
      <rPr>
        <vertAlign val="subscript"/>
        <sz val="14"/>
        <rFont val="Arial"/>
        <family val="2"/>
      </rPr>
      <t>FLS</t>
    </r>
    <r>
      <rPr>
        <sz val="10"/>
        <rFont val="Arial"/>
        <family val="2"/>
      </rPr>
      <t xml:space="preserve"> = 165 - 138*f</t>
    </r>
    <r>
      <rPr>
        <vertAlign val="subscript"/>
        <sz val="14"/>
        <rFont val="Arial"/>
        <family val="2"/>
      </rPr>
      <t xml:space="preserve">sf </t>
    </r>
    <r>
      <rPr>
        <sz val="10"/>
        <rFont val="Arial"/>
        <family val="2"/>
      </rPr>
      <t>/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</si>
  <si>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srt</t>
    </r>
    <r>
      <rPr>
        <sz val="10"/>
        <rFont val="Arial"/>
        <family val="2"/>
      </rPr>
      <t xml:space="preserve"> = </t>
    </r>
  </si>
  <si>
    <r>
      <t xml:space="preserve">fatigue life constant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= </t>
    </r>
  </si>
  <si>
    <r>
      <t xml:space="preserve">fatigue life constant </t>
    </r>
    <r>
      <rPr>
        <sz val="12"/>
        <rFont val="Symbol"/>
        <family val="1"/>
        <charset val="2"/>
      </rPr>
      <t>g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</t>
    </r>
  </si>
  <si>
    <r>
      <t>(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>/N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1/3</t>
    </r>
    <r>
      <rPr>
        <sz val="10"/>
        <rFont val="Arial"/>
        <family val="2"/>
      </rPr>
      <t xml:space="preserve"> =</t>
    </r>
  </si>
  <si>
    <r>
      <t>(</t>
    </r>
    <r>
      <rPr>
        <sz val="12"/>
        <rFont val="Symbol"/>
        <family val="1"/>
        <charset val="2"/>
      </rPr>
      <t>g</t>
    </r>
    <r>
      <rPr>
        <sz val="12"/>
        <rFont val="Arial"/>
        <family val="2"/>
      </rPr>
      <t>'</t>
    </r>
    <r>
      <rPr>
        <sz val="10"/>
        <rFont val="Arial"/>
        <family val="2"/>
      </rPr>
      <t>/N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1/5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</si>
  <si>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srt</t>
    </r>
    <r>
      <rPr>
        <sz val="10"/>
        <rFont val="Arial"/>
        <family val="2"/>
      </rPr>
      <t xml:space="preserve">/2 = </t>
    </r>
  </si>
  <si>
    <r>
      <t>F</t>
    </r>
    <r>
      <rPr>
        <vertAlign val="superscript"/>
        <sz val="14"/>
        <rFont val="Arial"/>
        <family val="2"/>
      </rPr>
      <t>S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 xml:space="preserve"> = </t>
    </r>
  </si>
  <si>
    <r>
      <t>Shear range per Girder, V</t>
    </r>
    <r>
      <rPr>
        <vertAlign val="subscript"/>
        <sz val="12"/>
        <rFont val="Arial"/>
        <family val="2"/>
      </rPr>
      <t>sc</t>
    </r>
    <r>
      <rPr>
        <sz val="10"/>
        <rFont val="Arial"/>
        <family val="2"/>
      </rPr>
      <t xml:space="preserve"> = </t>
    </r>
  </si>
  <si>
    <r>
      <t>C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</si>
  <si>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I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Moment of Inertia =</t>
    </r>
  </si>
  <si>
    <r>
      <t>s = pitch = F</t>
    </r>
    <r>
      <rPr>
        <vertAlign val="superscript"/>
        <sz val="14"/>
        <rFont val="Arial"/>
        <family val="2"/>
      </rPr>
      <t>S</t>
    </r>
    <r>
      <rPr>
        <vertAlign val="subscript"/>
        <sz val="14"/>
        <rFont val="Arial"/>
        <family val="2"/>
      </rPr>
      <t>sr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>*n / (0.52*C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*V</t>
    </r>
    <r>
      <rPr>
        <vertAlign val="subscript"/>
        <sz val="14"/>
        <rFont val="Arial"/>
        <family val="2"/>
      </rPr>
      <t>sc</t>
    </r>
    <r>
      <rPr>
        <sz val="12"/>
        <rFont val="Arial"/>
        <family val="2"/>
      </rPr>
      <t>*Q)</t>
    </r>
    <r>
      <rPr>
        <sz val="10"/>
        <rFont val="Arial"/>
        <family val="2"/>
      </rPr>
      <t xml:space="preserve"> = </t>
    </r>
  </si>
  <si>
    <r>
      <t>AADT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:</t>
    </r>
  </si>
  <si>
    <r>
      <t>N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</si>
  <si>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>N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365*y*N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>*(ADTT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) = </t>
    </r>
  </si>
  <si>
    <t>Class 3 and 4:</t>
  </si>
  <si>
    <t>MOMENT RESISTANCE AT ULS PER GIRDER CLASS 3 or 4</t>
  </si>
  <si>
    <r>
      <t>use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</si>
  <si>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use b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</si>
  <si>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use b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 </t>
    </r>
  </si>
  <si>
    <t xml:space="preserve">allowable stress in slab reinforcing:  </t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</si>
  <si>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Naked Girder = </t>
    </r>
  </si>
  <si>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Fcr' =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/ S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</si>
  <si>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=</t>
    </r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</si>
  <si>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</si>
  <si>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Comp. Girder = </t>
    </r>
  </si>
  <si>
    <r>
      <t>use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Comp. Girder = </t>
    </r>
  </si>
  <si>
    <r>
      <t>(M</t>
    </r>
    <r>
      <rPr>
        <vertAlign val="subscript"/>
        <sz val="14"/>
        <rFont val="Arial"/>
        <family val="2"/>
      </rPr>
      <t>fo</t>
    </r>
    <r>
      <rPr>
        <sz val="10"/>
        <rFont val="Arial"/>
        <family val="2"/>
      </rPr>
      <t xml:space="preserve"> + M</t>
    </r>
    <r>
      <rPr>
        <vertAlign val="subscript"/>
        <sz val="14"/>
        <rFont val="Arial"/>
        <family val="2"/>
      </rPr>
      <t>fl</t>
    </r>
    <r>
      <rPr>
        <sz val="10"/>
        <rFont val="Arial"/>
        <family val="2"/>
      </rPr>
      <t>)/S' = f</t>
    </r>
    <r>
      <rPr>
        <vertAlign val="subscript"/>
        <sz val="14"/>
        <rFont val="Arial"/>
        <family val="2"/>
      </rPr>
      <t>rt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</si>
  <si>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 xml:space="preserve">I </t>
    </r>
    <r>
      <rPr>
        <vertAlign val="subscript"/>
        <sz val="12"/>
        <rFont val="Arial"/>
        <family val="2"/>
      </rPr>
      <t>t</t>
    </r>
    <r>
      <rPr>
        <sz val="10"/>
        <rFont val="Arial"/>
        <family val="2"/>
      </rPr>
      <t xml:space="preserve"> =</t>
    </r>
  </si>
  <si>
    <t>ELASTIC MOMENT RESISTANCE AT ULS PER GIRDER</t>
  </si>
  <si>
    <t>Exterior Section Transformed Composite Area =</t>
  </si>
  <si>
    <t>Interior Section Transformed Composite Area =</t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</si>
  <si>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of Naked Girder = </t>
    </r>
  </si>
  <si>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Fcr' = 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/ S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</si>
  <si>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=</t>
    </r>
  </si>
  <si>
    <r>
      <t>S</t>
    </r>
    <r>
      <rPr>
        <sz val="10"/>
        <rFont val="Arial"/>
        <family val="2"/>
      </rPr>
      <t>' composite girder bottom =</t>
    </r>
  </si>
  <si>
    <r>
      <t>S</t>
    </r>
    <r>
      <rPr>
        <sz val="10"/>
        <rFont val="Arial"/>
        <family val="2"/>
      </rPr>
      <t>' composite girder top =</t>
    </r>
  </si>
  <si>
    <r>
      <t xml:space="preserve">moment of inertia, </t>
    </r>
    <r>
      <rPr>
        <sz val="10"/>
        <rFont val="Times New Roman"/>
        <family val="1"/>
      </rPr>
      <t xml:space="preserve">I </t>
    </r>
    <r>
      <rPr>
        <vertAlign val="subscript"/>
        <sz val="12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</si>
  <si>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U</t>
    </r>
    <r>
      <rPr>
        <vertAlign val="subscript"/>
        <sz val="14"/>
        <rFont val="Arial"/>
        <family val="2"/>
      </rPr>
      <t>1x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w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/(1-C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>/C</t>
    </r>
    <r>
      <rPr>
        <vertAlign val="subscript"/>
        <sz val="14"/>
        <rFont val="Arial"/>
        <family val="2"/>
      </rPr>
      <t>ex</t>
    </r>
    <r>
      <rPr>
        <sz val="10"/>
        <rFont val="Arial"/>
        <family val="2"/>
      </rPr>
      <t>) =</t>
    </r>
  </si>
  <si>
    <t>Girders</t>
  </si>
  <si>
    <t>Deck</t>
  </si>
  <si>
    <t xml:space="preserve">b int = </t>
  </si>
  <si>
    <t xml:space="preserve">b ext = </t>
  </si>
  <si>
    <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</si>
  <si>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</si>
  <si>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</t>
    </r>
  </si>
  <si>
    <t>area of bottom rebar =</t>
  </si>
  <si>
    <t>LIVE LOAD - effects from vertical vehicular</t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</si>
  <si>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</si>
  <si>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Positive Moment Corresponding Axial,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</si>
  <si>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Negative Moment Corresponding Axial,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</si>
  <si>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r>
      <t>Positive Shear for truck loaded lanes,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</si>
  <si>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Negative Shear for truck loaded lanes,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</si>
  <si>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Positive Moment for truck loaded lanes,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</si>
  <si>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Negative Moment for truck loaded lanes,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</si>
  <si>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r>
      <t>Maximum Moment for truck loaded lanes,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</si>
  <si>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t>area of top rebar =</t>
  </si>
  <si>
    <t>area of top reinforcing =</t>
  </si>
  <si>
    <t>area of bottom reinforcing =</t>
  </si>
  <si>
    <t>distance from top of deck to centroid</t>
  </si>
  <si>
    <r>
      <t>height of haunch,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</si>
  <si>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t>Live Load Amplification Fractions</t>
  </si>
  <si>
    <t>LIVE LOAD AMPLIFICATION FRACTIONS</t>
  </si>
  <si>
    <r>
      <t>DISTRIBUTION FRACTIONS</t>
    </r>
    <r>
      <rPr>
        <sz val="10"/>
        <rFont val="Arial"/>
        <family val="2"/>
      </rPr>
      <t xml:space="preserve"> (excluding Live Amplification Fractions)</t>
    </r>
  </si>
  <si>
    <t>Moment Amplification Fraction =</t>
  </si>
  <si>
    <t>Axial Amplification Fraction =</t>
  </si>
  <si>
    <t>Positive Moment Amplification Fraction =</t>
  </si>
  <si>
    <t>Negative Moment Amplification Fraction =</t>
  </si>
  <si>
    <r>
      <t>Moment per Exterior Section, M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</si>
  <si>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>Axial per Exterior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</si>
  <si>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 xml:space="preserve">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</si>
  <si>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</si>
  <si>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>Moment per Interior Section, M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</si>
  <si>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>Axial per Interior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</si>
  <si>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>distance to centroid of naked girder from bottom,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</si>
  <si>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distance from NA to centroid of girder, d4 = dNA -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</si>
  <si>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distance from NA to centroid of slab reinforcing, d5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c3 - dNA = </t>
    </r>
  </si>
  <si>
    <r>
      <t>distance from NA to top of top reinf., d6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c1 + bar dia./2 - dNA = </t>
    </r>
  </si>
  <si>
    <r>
      <t>distance from NA to centroid of slab bott. reinf.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c2 - dNA = </t>
    </r>
  </si>
  <si>
    <r>
      <t>distance from NA to top of slab, d7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dNA = </t>
    </r>
  </si>
  <si>
    <r>
      <t xml:space="preserve">Moment of Inertia of slab reinforcing,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=</t>
    </r>
  </si>
  <si>
    <r>
      <t>Exterior Section:</t>
    </r>
    <r>
      <rPr>
        <sz val="10"/>
        <rFont val="Arial"/>
        <family val="2"/>
      </rPr>
      <t xml:space="preserve"> (properties using modular ratio of 3n will not use deck reinforcing)</t>
    </r>
  </si>
  <si>
    <r>
      <t>modified deck width, mw = 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/ 3n =</t>
    </r>
  </si>
  <si>
    <r>
      <t>effective width of deck, 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</si>
  <si>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/ n =</t>
    </r>
  </si>
  <si>
    <r>
      <t>naked girder,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</si>
  <si>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A x 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of:</t>
    </r>
  </si>
  <si>
    <r>
      <t>Interior Section:</t>
    </r>
    <r>
      <rPr>
        <sz val="10"/>
        <rFont val="Arial"/>
        <family val="2"/>
      </rPr>
      <t xml:space="preserve"> (properties using modular ratio of 3n will not use deck reinforcing)</t>
    </r>
  </si>
  <si>
    <t>Live Load negative moment =</t>
  </si>
  <si>
    <t xml:space="preserve">Positive Moment for braking = </t>
  </si>
  <si>
    <t>Corrersponding Axial =</t>
  </si>
  <si>
    <t>Amplification Fraction =</t>
  </si>
  <si>
    <t>Shear Amplification Factor (excl. braking) =</t>
  </si>
  <si>
    <t>Shear Amplification Factor (braking &amp; pedestrian) =</t>
  </si>
  <si>
    <r>
      <t>I of deck = mw * t</t>
    </r>
    <r>
      <rPr>
        <vertAlign val="subscript"/>
        <sz val="14"/>
        <rFont val="Arial"/>
        <family val="2"/>
      </rPr>
      <t>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/12 = </t>
    </r>
  </si>
  <si>
    <r>
      <t>I of haunch = mh * t</t>
    </r>
    <r>
      <rPr>
        <vertAlign val="subscript"/>
        <sz val="14"/>
        <rFont val="Arial"/>
        <family val="2"/>
      </rPr>
      <t>h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/12 = </t>
    </r>
  </si>
  <si>
    <t>of top reinforcing, c1 =</t>
  </si>
  <si>
    <r>
      <t>Area of Slab Reinforcing used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, A2 =</t>
    </r>
  </si>
  <si>
    <r>
      <t>effective width of deck, 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</si>
  <si>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/ n =</t>
    </r>
  </si>
  <si>
    <r>
      <t>naked girder,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</si>
  <si>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dist. from bottom to NA, dNA = 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A3*d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reinf.*d reinf.))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</t>
    </r>
  </si>
  <si>
    <r>
      <t>girder, d3 = dNA -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</si>
  <si>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 xml:space="preserve">Composite 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:</t>
    </r>
  </si>
  <si>
    <r>
      <t xml:space="preserve">Therefore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</si>
  <si>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distance from NA to top of deck, y</t>
    </r>
    <r>
      <rPr>
        <vertAlign val="subscript"/>
        <sz val="14"/>
        <rFont val="Arial"/>
        <family val="2"/>
      </rPr>
      <t>tc</t>
    </r>
    <r>
      <rPr>
        <sz val="10"/>
        <rFont val="Arial"/>
        <family val="2"/>
      </rPr>
      <t xml:space="preserve">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 xml:space="preserve">- dNA = </t>
    </r>
  </si>
  <si>
    <r>
      <t xml:space="preserve">section modulus to top of deck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*n / y</t>
    </r>
    <r>
      <rPr>
        <vertAlign val="subscript"/>
        <sz val="14"/>
        <rFont val="Arial"/>
        <family val="2"/>
      </rPr>
      <t>tc</t>
    </r>
    <r>
      <rPr>
        <sz val="10"/>
        <rFont val="Arial"/>
        <family val="2"/>
      </rPr>
      <t xml:space="preserve"> = </t>
    </r>
  </si>
  <si>
    <r>
      <t>distance from NA to top of top flange, y</t>
    </r>
    <r>
      <rPr>
        <vertAlign val="subscript"/>
        <sz val="14"/>
        <rFont val="Arial"/>
        <family val="2"/>
      </rPr>
      <t>ttf</t>
    </r>
    <r>
      <rPr>
        <sz val="10"/>
        <rFont val="Arial"/>
        <family val="2"/>
      </rPr>
      <t xml:space="preserve"> = d - dNA = </t>
    </r>
  </si>
  <si>
    <r>
      <t xml:space="preserve">section modulus to top of top flange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y</t>
    </r>
    <r>
      <rPr>
        <vertAlign val="subscript"/>
        <sz val="14"/>
        <rFont val="Arial"/>
        <family val="2"/>
      </rPr>
      <t>ttf</t>
    </r>
    <r>
      <rPr>
        <sz val="10"/>
        <rFont val="Arial"/>
        <family val="2"/>
      </rPr>
      <t xml:space="preserve"> =</t>
    </r>
  </si>
  <si>
    <r>
      <t>distance from NA to bottom of top flange, y</t>
    </r>
    <r>
      <rPr>
        <vertAlign val="subscript"/>
        <sz val="14"/>
        <rFont val="Arial"/>
        <family val="2"/>
      </rPr>
      <t>btf</t>
    </r>
    <r>
      <rPr>
        <sz val="10"/>
        <rFont val="Arial"/>
        <family val="2"/>
      </rPr>
      <t xml:space="preserve"> = y</t>
    </r>
    <r>
      <rPr>
        <vertAlign val="subscript"/>
        <sz val="14"/>
        <rFont val="Arial"/>
        <family val="2"/>
      </rPr>
      <t>tff</t>
    </r>
    <r>
      <rPr>
        <sz val="10"/>
        <rFont val="Arial"/>
        <family val="2"/>
      </rPr>
      <t xml:space="preserve"> - top flange t = </t>
    </r>
  </si>
  <si>
    <r>
      <t xml:space="preserve">section modulus to bottom of top flange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y</t>
    </r>
    <r>
      <rPr>
        <vertAlign val="subscript"/>
        <sz val="14"/>
        <rFont val="Arial"/>
        <family val="2"/>
      </rPr>
      <t>btf</t>
    </r>
    <r>
      <rPr>
        <sz val="10"/>
        <rFont val="Arial"/>
        <family val="2"/>
      </rPr>
      <t xml:space="preserve"> =</t>
    </r>
  </si>
  <si>
    <r>
      <t>distance from NA to bottom of bottom flange, y</t>
    </r>
    <r>
      <rPr>
        <vertAlign val="subscript"/>
        <sz val="14"/>
        <rFont val="Arial"/>
        <family val="2"/>
      </rPr>
      <t>bbf</t>
    </r>
    <r>
      <rPr>
        <sz val="10"/>
        <rFont val="Arial"/>
        <family val="2"/>
      </rPr>
      <t xml:space="preserve"> = dNA = </t>
    </r>
  </si>
  <si>
    <r>
      <t xml:space="preserve">section modulus to bottom of bottom flange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y</t>
    </r>
    <r>
      <rPr>
        <vertAlign val="subscript"/>
        <sz val="14"/>
        <rFont val="Arial"/>
        <family val="2"/>
      </rPr>
      <t>bbf</t>
    </r>
    <r>
      <rPr>
        <sz val="10"/>
        <rFont val="Arial"/>
        <family val="2"/>
      </rPr>
      <t xml:space="preserve"> =</t>
    </r>
  </si>
  <si>
    <r>
      <t>distance from NA to top of bottom flange, y</t>
    </r>
    <r>
      <rPr>
        <vertAlign val="subscript"/>
        <sz val="14"/>
        <rFont val="Arial"/>
        <family val="2"/>
      </rPr>
      <t>tbf</t>
    </r>
    <r>
      <rPr>
        <sz val="10"/>
        <rFont val="Arial"/>
        <family val="2"/>
      </rPr>
      <t xml:space="preserve"> = y</t>
    </r>
    <r>
      <rPr>
        <vertAlign val="subscript"/>
        <sz val="14"/>
        <rFont val="Arial"/>
        <family val="2"/>
      </rPr>
      <t>bbf</t>
    </r>
    <r>
      <rPr>
        <sz val="10"/>
        <rFont val="Arial"/>
        <family val="2"/>
      </rPr>
      <t xml:space="preserve"> - bottom flange t = </t>
    </r>
  </si>
  <si>
    <r>
      <t xml:space="preserve">section modulus to top of bottom flange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y</t>
    </r>
    <r>
      <rPr>
        <vertAlign val="subscript"/>
        <sz val="14"/>
        <rFont val="Arial"/>
        <family val="2"/>
      </rPr>
      <t>tbf</t>
    </r>
    <r>
      <rPr>
        <sz val="10"/>
        <rFont val="Arial"/>
        <family val="2"/>
      </rPr>
      <t xml:space="preserve"> =</t>
    </r>
  </si>
  <si>
    <r>
      <t>distance from NA to top of top reinf.,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 y</t>
    </r>
    <r>
      <rPr>
        <vertAlign val="subscript"/>
        <sz val="14"/>
        <rFont val="Arial"/>
        <family val="2"/>
      </rPr>
      <t>tc</t>
    </r>
    <r>
      <rPr>
        <sz val="10"/>
        <rFont val="Arial"/>
        <family val="2"/>
      </rPr>
      <t xml:space="preserve"> - c1 + bar dia./2 = </t>
    </r>
  </si>
  <si>
    <r>
      <t>section modulus to top of top reinforcing = 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</t>
    </r>
  </si>
  <si>
    <r>
      <t>distance from bottom to NA, dNA = 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+ A2*d2+A3*d3)/(A1+A2+A3) =</t>
    </r>
  </si>
  <si>
    <r>
      <t>girder, d3 = dNA -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</si>
  <si>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 xml:space="preserve">deck slab, d4 = dg + t 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 xml:space="preserve">/2 - dNA = </t>
    </r>
  </si>
  <si>
    <r>
      <t>deck haunch, d5 = d + t</t>
    </r>
    <r>
      <rPr>
        <vertAlign val="subscript"/>
        <sz val="14"/>
        <rFont val="Arial"/>
        <family val="2"/>
      </rPr>
      <t xml:space="preserve">h </t>
    </r>
    <r>
      <rPr>
        <sz val="10"/>
        <rFont val="Arial"/>
        <family val="2"/>
      </rPr>
      <t xml:space="preserve">/2 - dNA = </t>
    </r>
  </si>
  <si>
    <r>
      <t xml:space="preserve">section modulus to top of deck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*3n / y</t>
    </r>
    <r>
      <rPr>
        <vertAlign val="subscript"/>
        <sz val="14"/>
        <rFont val="Arial"/>
        <family val="2"/>
      </rPr>
      <t>tc</t>
    </r>
    <r>
      <rPr>
        <sz val="10"/>
        <rFont val="Arial"/>
        <family val="2"/>
      </rPr>
      <t xml:space="preserve"> = </t>
    </r>
  </si>
  <si>
    <r>
      <t>dist. from bottom to NA, dNA = (A1*y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A3*d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</t>
    </r>
  </si>
  <si>
    <r>
      <t>distance from NA to top of top reinf.,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 y</t>
    </r>
    <r>
      <rPr>
        <vertAlign val="subscript"/>
        <sz val="14"/>
        <rFont val="Arial"/>
        <family val="2"/>
      </rPr>
      <t>tc</t>
    </r>
    <r>
      <rPr>
        <sz val="10"/>
        <rFont val="Arial"/>
        <family val="2"/>
      </rPr>
      <t xml:space="preserve"> - c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+ bar dia./2 = </t>
    </r>
  </si>
  <si>
    <r>
      <t>distance from bottom to NA, dNA = 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+ A2*d2)/(A1+A2) =</t>
    </r>
  </si>
  <si>
    <r>
      <t>distance from NA to centroid of girder, d4 = dNA -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</si>
  <si>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distance from NA to centroid of slab reinforcing, d5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c3 - dNA = </t>
    </r>
  </si>
  <si>
    <r>
      <t>distance from NA to top of top reinf., d6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c1 + bar dia./2 - dNA = </t>
    </r>
  </si>
  <si>
    <r>
      <t>distance from NA to centroid of slab bott. reinf.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c2 - dNA = </t>
    </r>
  </si>
  <si>
    <r>
      <t>distance from NA to top of slab, d7 = d + t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- dNA = </t>
    </r>
  </si>
  <si>
    <r>
      <t xml:space="preserve">Moment of Inertia of slab reinforcing,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=</t>
    </r>
  </si>
  <si>
    <r>
      <t xml:space="preserve">section modulus to top of top reinf.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d6 = </t>
    </r>
  </si>
  <si>
    <r>
      <t xml:space="preserve">section modulus to top of deck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(uncracked deck) / d7 = </t>
    </r>
  </si>
  <si>
    <r>
      <t>distance from N.A. to bottom of bottom flange, y</t>
    </r>
    <r>
      <rPr>
        <vertAlign val="subscript"/>
        <sz val="14"/>
        <rFont val="Arial"/>
        <family val="2"/>
      </rPr>
      <t>bbf</t>
    </r>
    <r>
      <rPr>
        <sz val="10"/>
        <rFont val="Arial"/>
        <family val="2"/>
      </rPr>
      <t xml:space="preserve"> = dNA = </t>
    </r>
  </si>
  <si>
    <r>
      <t>distance to centroid of naked girder from bottom, 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</si>
  <si>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distance from bottom to NA, dNA = (A1*y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+ A2*d2)/(A1+A2) =</t>
    </r>
  </si>
  <si>
    <r>
      <t>distance from N.A. to bottom of bottom flange, y</t>
    </r>
    <r>
      <rPr>
        <vertAlign val="subscript"/>
        <sz val="14"/>
        <rFont val="Arial"/>
        <family val="2"/>
      </rPr>
      <t>bbf</t>
    </r>
    <r>
      <rPr>
        <sz val="10"/>
        <rFont val="Arial"/>
        <family val="2"/>
      </rPr>
      <t xml:space="preserve"> = dN.A. = </t>
    </r>
  </si>
  <si>
    <r>
      <t xml:space="preserve">    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</si>
  <si>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</si>
  <si>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 xml:space="preserve">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</si>
  <si>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</si>
  <si>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>For doubly symmetric section; M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w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p</t>
    </r>
    <r>
      <rPr>
        <sz val="10"/>
        <rFont val="Arial"/>
        <family val="2"/>
      </rPr>
      <t>/L*((E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*G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*J)+(</t>
    </r>
    <r>
      <rPr>
        <sz val="12"/>
        <rFont val="Symbol"/>
        <family val="1"/>
        <charset val="2"/>
      </rPr>
      <t>p</t>
    </r>
    <r>
      <rPr>
        <sz val="10"/>
        <rFont val="Arial"/>
        <family val="2"/>
      </rPr>
      <t>*E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/L)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>*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*C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</si>
  <si>
    <t>Barriers</t>
  </si>
  <si>
    <t>a) = area of deck concrete above top rebar</t>
  </si>
  <si>
    <t>b) = area of deck concrete between top and bottom rebar</t>
  </si>
  <si>
    <t>c) = area of deck concrete below bottom rebar</t>
  </si>
  <si>
    <t>Ix for S only =</t>
  </si>
  <si>
    <t xml:space="preserve">A1 for S only = </t>
  </si>
  <si>
    <t xml:space="preserve">A3 for S only = </t>
  </si>
  <si>
    <t xml:space="preserve">Ag for S only = </t>
  </si>
  <si>
    <t xml:space="preserve">y' for S only = </t>
  </si>
  <si>
    <t>y' = distance to X N.A. from bottom</t>
  </si>
  <si>
    <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</si>
  <si>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</si>
  <si>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I</t>
    </r>
    <r>
      <rPr>
        <vertAlign val="subscript"/>
        <sz val="14"/>
        <rFont val="Arial"/>
        <family val="2"/>
      </rPr>
      <t>yc</t>
    </r>
    <r>
      <rPr>
        <sz val="10"/>
        <rFont val="Arial"/>
        <family val="2"/>
      </rPr>
      <t xml:space="preserve"> =</t>
    </r>
  </si>
  <si>
    <t>mm for calculating S</t>
  </si>
  <si>
    <t>N/A</t>
  </si>
  <si>
    <t xml:space="preserve">           (ULS shown but design is done for SLS only).  This force is disributed between the girders and deck rebar.</t>
  </si>
  <si>
    <t xml:space="preserve">           (ULS shown but design is done for SLS only).  See BRIDGframe Appendix 14.</t>
  </si>
  <si>
    <r>
      <t>J = (b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1</t>
    </r>
    <r>
      <rPr>
        <vertAlign val="superscript"/>
        <sz val="14"/>
        <rFont val="Arial"/>
        <family val="2"/>
      </rPr>
      <t>3</t>
    </r>
    <r>
      <rPr>
        <sz val="10"/>
        <rFont val="Arial"/>
        <family val="2"/>
      </rPr>
      <t>+b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>*t</t>
    </r>
    <r>
      <rPr>
        <vertAlign val="subscript"/>
        <sz val="14"/>
        <rFont val="Arial"/>
        <family val="2"/>
      </rPr>
      <t>2</t>
    </r>
    <r>
      <rPr>
        <vertAlign val="superscript"/>
        <sz val="14"/>
        <rFont val="Arial"/>
        <family val="2"/>
      </rPr>
      <t>3</t>
    </r>
    <r>
      <rPr>
        <sz val="10"/>
        <rFont val="Arial"/>
        <family val="2"/>
      </rPr>
      <t>+hw</t>
    </r>
    <r>
      <rPr>
        <vertAlign val="superscript"/>
        <sz val="14"/>
        <rFont val="Arial"/>
        <family val="2"/>
      </rPr>
      <t>3</t>
    </r>
    <r>
      <rPr>
        <sz val="10"/>
        <rFont val="Arial"/>
        <family val="2"/>
      </rPr>
      <t xml:space="preserve">)/3 = </t>
    </r>
  </si>
  <si>
    <r>
      <t>Area of top rebar within effective slab width, 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</si>
  <si>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Area of bottom rebar within effective slab width, 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</si>
  <si>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Use min.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for all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and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calculations =</t>
    </r>
  </si>
  <si>
    <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top rebar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</si>
  <si>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bottom rebar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</si>
  <si>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0.5(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- </t>
    </r>
    <r>
      <rPr>
        <sz val="11"/>
        <rFont val="Symbol"/>
        <family val="1"/>
        <charset val="2"/>
      </rPr>
      <t>S</t>
    </r>
    <r>
      <rPr>
        <sz val="10"/>
        <rFont val="Arial"/>
        <family val="2"/>
      </rP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) = </t>
    </r>
  </si>
  <si>
    <r>
      <t>e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 top rebar =</t>
    </r>
  </si>
  <si>
    <r>
      <t>e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 bottom rebar =</t>
    </r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</si>
  <si>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</si>
  <si>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* e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*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</si>
  <si>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Area of top rebar within effective slab width, 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</si>
  <si>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Area of bottom rebar within effective slab width, 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</si>
  <si>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Use min.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for all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and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calculations =</t>
    </r>
  </si>
  <si>
    <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top rebar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</si>
  <si>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bottom rebar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</si>
  <si>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0.5(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- </t>
    </r>
    <r>
      <rPr>
        <sz val="11"/>
        <rFont val="Symbol"/>
        <family val="1"/>
        <charset val="2"/>
      </rPr>
      <t>S</t>
    </r>
    <r>
      <rPr>
        <sz val="10"/>
        <rFont val="Arial"/>
        <family val="2"/>
      </rP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) = </t>
    </r>
  </si>
  <si>
    <r>
      <t>e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 top rebar =</t>
    </r>
  </si>
  <si>
    <r>
      <t>e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 bottom rebar =</t>
    </r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</si>
  <si>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</si>
  <si>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T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* e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+ T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*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</si>
  <si>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t>Other</t>
  </si>
  <si>
    <t>Asphalt</t>
  </si>
  <si>
    <t>Test 1</t>
  </si>
  <si>
    <t>Sidewalk(s)</t>
  </si>
  <si>
    <r>
      <t>LIVE LOAD - effects from pedestrian</t>
    </r>
    <r>
      <rPr>
        <u/>
        <sz val="10"/>
        <rFont val="Arial"/>
        <family val="2"/>
      </rPr>
      <t xml:space="preserve">  (N/A at SLS as per cl.3.8.9)</t>
    </r>
  </si>
  <si>
    <t xml:space="preserve">Positive Moment for pedestrian = </t>
  </si>
  <si>
    <r>
      <t>allowable stress in girders = 0.9*f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</si>
  <si>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t>MPa for Category AA exposure</t>
  </si>
  <si>
    <t>Exterior Girder Allowable Deck Rebar Tensile Stress =</t>
  </si>
  <si>
    <t>Interior Girder Allowable Deck Rebar Tensile Stress =</t>
  </si>
  <si>
    <t>APPLICABLE EXCEPTIONS:</t>
  </si>
  <si>
    <r>
      <t>&lt;/= (1.6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</si>
  <si>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rPr>
        <sz val="11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b</t>
    </r>
    <r>
      <rPr>
        <sz val="11"/>
        <rFont val="Arial"/>
        <family val="2"/>
      </rPr>
      <t xml:space="preserve"> = </t>
    </r>
  </si>
  <si>
    <r>
      <t>average diameter of top rebar,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</si>
  <si>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allowable stress in deck concrete = 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Deck = </t>
    </r>
  </si>
  <si>
    <t>As per cl.10.11.3, this condition applies at SLS only</t>
  </si>
  <si>
    <t>AA</t>
  </si>
  <si>
    <t>1.  to 2025 CANADIAN HIGHWAY BRIDGE DESIGN CODE,</t>
  </si>
  <si>
    <r>
      <t>If b/t &lt;/=250/(F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; Class3 </t>
    </r>
  </si>
  <si>
    <r>
      <t>F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</si>
  <si>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sc</t>
    </r>
    <r>
      <rPr>
        <sz val="10"/>
        <rFont val="Arial"/>
        <family val="2"/>
      </rPr>
      <t xml:space="preserve"> = </t>
    </r>
  </si>
  <si>
    <t>MPa for Category A exposure</t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</si>
  <si>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</si>
  <si>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t>2.0.67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</si>
</sst>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00"/>
    <numFmt numFmtId="165" formatCode="0.0"/>
    <numFmt numFmtId="166" formatCode="0.0000000"/>
    <numFmt numFmtId="167" formatCode="0.00000"/>
    <numFmt numFmtId="168" formatCode="0.000000"/>
    <numFmt numFmtId="169" formatCode="0.000E+00"/>
    <numFmt numFmtId="170" formatCode="0.0;[Red]0.0"/>
    <numFmt numFmtId="171" formatCode="0.0%"/>
    <numFmt numFmtId="172" formatCode="0.0000"/>
  </numFmts>
  <fonts count="7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vertAlign val="superscript"/>
      <sz val="12"/>
      <name val="Arial"/>
      <family val="2"/>
    </font>
    <font>
      <sz val="9.5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sz val="12"/>
      <name val="Symbol"/>
      <family val="1"/>
      <charset val="2"/>
    </font>
    <font>
      <b/>
      <vertAlign val="superscript"/>
      <sz val="10"/>
      <name val="Arial"/>
      <family val="2"/>
    </font>
    <font>
      <sz val="8"/>
      <name val="Arial"/>
      <family val="2"/>
    </font>
    <font>
      <sz val="32"/>
      <name val="Arial"/>
      <family val="2"/>
    </font>
    <font>
      <sz val="10"/>
      <color indexed="41"/>
      <name val="Arial"/>
      <family val="2"/>
    </font>
    <font>
      <sz val="10"/>
      <name val="Times New Roman"/>
      <family val="1"/>
    </font>
    <font>
      <vertAlign val="subscript"/>
      <sz val="12"/>
      <name val="Arial"/>
      <family val="2"/>
    </font>
    <font>
      <vertAlign val="subscript"/>
      <sz val="14"/>
      <name val="Arial"/>
      <family val="2"/>
    </font>
    <font>
      <sz val="14"/>
      <name val="Arial"/>
      <family val="2"/>
    </font>
    <font>
      <vertAlign val="superscript"/>
      <sz val="14"/>
      <name val="Arial"/>
      <family val="2"/>
    </font>
    <font>
      <u/>
      <vertAlign val="subscript"/>
      <sz val="14"/>
      <name val="Arial"/>
      <family val="2"/>
    </font>
    <font>
      <sz val="11"/>
      <name val="Bookman Old Style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u/>
      <sz val="10"/>
      <color rgb="FFFF0000"/>
      <name val="Arial"/>
      <family val="2"/>
    </font>
    <font>
      <sz val="10"/>
      <color rgb="FFFF33CC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  <font>
      <u/>
      <sz val="10"/>
      <color rgb="FFFF33CC"/>
      <name val="Arial"/>
      <family val="2"/>
    </font>
    <font>
      <sz val="10"/>
      <color rgb="FFCCFFFF"/>
      <name val="Arial"/>
      <family val="2"/>
    </font>
    <font>
      <b/>
      <sz val="10"/>
      <color rgb="FFFF33CC"/>
      <name val="Arial"/>
      <family val="2"/>
    </font>
    <font>
      <sz val="16"/>
      <name val="Symbol"/>
      <family val="1"/>
      <charset val="2"/>
    </font>
    <font>
      <sz val="10"/>
      <name val="Arial"/>
      <family val="1"/>
      <charset val="2"/>
    </font>
    <font>
      <sz val="10"/>
      <color rgb="FFFF0000"/>
      <name val="Arial"/>
      <family val="1"/>
      <charset val="2"/>
    </font>
    <font>
      <sz val="10"/>
      <name val="Symbol"/>
      <family val="2"/>
      <charset val="2"/>
    </font>
    <font>
      <sz val="10"/>
      <color theme="9" tint="-0.24997711111789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Symbol"/>
      <family val="1"/>
      <charset val="2"/>
    </font>
    <font>
      <sz val="12"/>
      <name val="Arial"/>
      <family val="2"/>
    </font>
    <font>
      <sz val="12"/>
      <name val="Arial"/>
      <family val="2"/>
    </font>
    <font>
      <sz val="11"/>
      <name val="Arial"/>
      <family val="1"/>
      <charset val="2"/>
    </font>
    <font>
      <sz val="11"/>
      <name val="Arial"/>
      <family val="2"/>
    </font>
    <font>
      <sz val="2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">
    <xf numFmtId="0" fontId="0" fillId="0" borderId="0"/>
    <xf numFmtId="0" fontId="46" fillId="0" borderId="0"/>
    <xf numFmtId="0" fontId="4" fillId="0" borderId="0"/>
    <xf numFmtId="0" fontId="4" fillId="0" borderId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55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23" borderId="0" applyNumberFormat="0" applyBorder="0" applyAlignment="0" applyProtection="0"/>
    <xf numFmtId="0" fontId="57" fillId="7" borderId="0" applyNumberFormat="0" applyBorder="0" applyAlignment="0" applyProtection="0"/>
    <xf numFmtId="0" fontId="58" fillId="24" borderId="69" applyNumberFormat="0" applyAlignment="0" applyProtection="0"/>
    <xf numFmtId="0" fontId="59" fillId="25" borderId="70" applyNumberFormat="0" applyAlignment="0" applyProtection="0"/>
    <xf numFmtId="0" fontId="60" fillId="0" borderId="0" applyNumberFormat="0" applyFill="0" applyBorder="0" applyAlignment="0" applyProtection="0"/>
    <xf numFmtId="0" fontId="61" fillId="8" borderId="0" applyNumberFormat="0" applyBorder="0" applyAlignment="0" applyProtection="0"/>
    <xf numFmtId="0" fontId="62" fillId="0" borderId="71" applyNumberFormat="0" applyFill="0" applyAlignment="0" applyProtection="0"/>
    <xf numFmtId="0" fontId="63" fillId="0" borderId="72" applyNumberFormat="0" applyFill="0" applyAlignment="0" applyProtection="0"/>
    <xf numFmtId="0" fontId="64" fillId="0" borderId="73" applyNumberFormat="0" applyFill="0" applyAlignment="0" applyProtection="0"/>
    <xf numFmtId="0" fontId="64" fillId="0" borderId="0" applyNumberFormat="0" applyFill="0" applyBorder="0" applyAlignment="0" applyProtection="0"/>
    <xf numFmtId="0" fontId="65" fillId="11" borderId="69" applyNumberFormat="0" applyAlignment="0" applyProtection="0"/>
    <xf numFmtId="0" fontId="66" fillId="0" borderId="74" applyNumberFormat="0" applyFill="0" applyAlignment="0" applyProtection="0"/>
    <xf numFmtId="0" fontId="67" fillId="26" borderId="0" applyNumberFormat="0" applyBorder="0" applyAlignment="0" applyProtection="0"/>
    <xf numFmtId="0" fontId="4" fillId="27" borderId="75" applyNumberFormat="0" applyFont="0" applyAlignment="0" applyProtection="0"/>
    <xf numFmtId="0" fontId="68" fillId="24" borderId="76" applyNumberFormat="0" applyAlignment="0" applyProtection="0"/>
    <xf numFmtId="0" fontId="69" fillId="0" borderId="0" applyNumberFormat="0" applyFill="0" applyBorder="0" applyAlignment="0" applyProtection="0"/>
    <xf numFmtId="0" fontId="70" fillId="0" borderId="77" applyNumberFormat="0" applyFill="0" applyAlignment="0" applyProtection="0"/>
    <xf numFmtId="0" fontId="7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3" fillId="0" borderId="0"/>
    <xf numFmtId="0" fontId="4" fillId="0" borderId="0"/>
    <xf numFmtId="0" fontId="4" fillId="0" borderId="0"/>
    <xf numFmtId="0" fontId="39" fillId="0" borderId="0"/>
    <xf numFmtId="0" fontId="74" fillId="0" borderId="0"/>
    <xf numFmtId="0" fontId="4" fillId="0" borderId="0"/>
    <xf numFmtId="0" fontId="39" fillId="0" borderId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55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23" borderId="0" applyNumberFormat="0" applyBorder="0" applyAlignment="0" applyProtection="0"/>
    <xf numFmtId="0" fontId="57" fillId="7" borderId="0" applyNumberFormat="0" applyBorder="0" applyAlignment="0" applyProtection="0"/>
    <xf numFmtId="0" fontId="58" fillId="24" borderId="69" applyNumberFormat="0" applyAlignment="0" applyProtection="0"/>
    <xf numFmtId="0" fontId="59" fillId="25" borderId="70" applyNumberFormat="0" applyAlignment="0" applyProtection="0"/>
    <xf numFmtId="0" fontId="60" fillId="0" borderId="0" applyNumberFormat="0" applyFill="0" applyBorder="0" applyAlignment="0" applyProtection="0"/>
    <xf numFmtId="0" fontId="61" fillId="8" borderId="0" applyNumberFormat="0" applyBorder="0" applyAlignment="0" applyProtection="0"/>
    <xf numFmtId="0" fontId="62" fillId="0" borderId="71" applyNumberFormat="0" applyFill="0" applyAlignment="0" applyProtection="0"/>
    <xf numFmtId="0" fontId="63" fillId="0" borderId="72" applyNumberFormat="0" applyFill="0" applyAlignment="0" applyProtection="0"/>
    <xf numFmtId="0" fontId="64" fillId="0" borderId="73" applyNumberFormat="0" applyFill="0" applyAlignment="0" applyProtection="0"/>
    <xf numFmtId="0" fontId="64" fillId="0" borderId="0" applyNumberFormat="0" applyFill="0" applyBorder="0" applyAlignment="0" applyProtection="0"/>
    <xf numFmtId="0" fontId="65" fillId="11" borderId="69" applyNumberFormat="0" applyAlignment="0" applyProtection="0"/>
    <xf numFmtId="0" fontId="66" fillId="0" borderId="74" applyNumberFormat="0" applyFill="0" applyAlignment="0" applyProtection="0"/>
    <xf numFmtId="0" fontId="67" fillId="26" borderId="0" applyNumberFormat="0" applyBorder="0" applyAlignment="0" applyProtection="0"/>
    <xf numFmtId="0" fontId="4" fillId="27" borderId="75" applyNumberFormat="0" applyFont="0" applyAlignment="0" applyProtection="0"/>
    <xf numFmtId="0" fontId="68" fillId="24" borderId="76" applyNumberFormat="0" applyAlignment="0" applyProtection="0"/>
    <xf numFmtId="0" fontId="69" fillId="0" borderId="0" applyNumberFormat="0" applyFill="0" applyBorder="0" applyAlignment="0" applyProtection="0"/>
    <xf numFmtId="0" fontId="70" fillId="0" borderId="77" applyNumberFormat="0" applyFill="0" applyAlignment="0" applyProtection="0"/>
    <xf numFmtId="0" fontId="71" fillId="0" borderId="0" applyNumberFormat="0" applyFill="0" applyBorder="0" applyAlignment="0" applyProtection="0"/>
    <xf numFmtId="0" fontId="39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6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/>
    <xf numFmtId="0" fontId="13" fillId="2" borderId="0" xfId="0" applyFont="1" applyFill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4" fillId="2" borderId="0" xfId="0" applyFont="1" applyFill="1" applyProtection="1">
      <protection hidden="1"/>
    </xf>
    <xf numFmtId="0" fontId="9" fillId="2" borderId="0" xfId="0" applyFont="1" applyFill="1" applyProtection="1">
      <protection hidden="1"/>
    </xf>
    <xf numFmtId="0" fontId="6" fillId="2" borderId="0" xfId="0" applyFont="1" applyFill="1" applyProtection="1">
      <protection hidden="1"/>
    </xf>
    <xf numFmtId="0" fontId="20" fillId="2" borderId="0" xfId="0" applyFont="1" applyFill="1" applyAlignment="1" applyProtection="1">
      <alignment horizontal="right"/>
      <protection hidden="1"/>
    </xf>
    <xf numFmtId="2" fontId="20" fillId="2" borderId="0" xfId="0" applyNumberFormat="1" applyFont="1" applyFill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165" fontId="4" fillId="2" borderId="0" xfId="0" applyNumberFormat="1" applyFont="1" applyFill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4" fillId="3" borderId="0" xfId="0" applyFont="1" applyFill="1" applyAlignment="1" applyProtection="1">
      <alignment horizontal="center"/>
      <protection hidden="1"/>
    </xf>
    <xf numFmtId="0" fontId="11" fillId="2" borderId="0" xfId="0" applyFont="1" applyFill="1" applyProtection="1">
      <protection hidden="1"/>
    </xf>
    <xf numFmtId="1" fontId="4" fillId="2" borderId="0" xfId="0" applyNumberFormat="1" applyFont="1" applyFill="1" applyAlignment="1" applyProtection="1">
      <alignment horizontal="center"/>
      <protection hidden="1"/>
    </xf>
    <xf numFmtId="1" fontId="22" fillId="2" borderId="0" xfId="0" applyNumberFormat="1" applyFont="1" applyFill="1" applyAlignment="1" applyProtection="1">
      <alignment horizontal="center"/>
      <protection hidden="1"/>
    </xf>
    <xf numFmtId="1" fontId="23" fillId="2" borderId="0" xfId="0" applyNumberFormat="1" applyFont="1" applyFill="1" applyAlignment="1" applyProtection="1">
      <alignment horizontal="center"/>
      <protection hidden="1"/>
    </xf>
    <xf numFmtId="0" fontId="23" fillId="2" borderId="0" xfId="0" applyFont="1" applyFill="1" applyProtection="1">
      <protection hidden="1"/>
    </xf>
    <xf numFmtId="0" fontId="10" fillId="2" borderId="0" xfId="0" applyFont="1" applyFill="1" applyProtection="1">
      <protection hidden="1"/>
    </xf>
    <xf numFmtId="1" fontId="4" fillId="2" borderId="0" xfId="0" applyNumberFormat="1" applyFont="1" applyFill="1" applyAlignment="1" applyProtection="1">
      <alignment horizontal="left"/>
      <protection hidden="1"/>
    </xf>
    <xf numFmtId="165" fontId="4" fillId="3" borderId="0" xfId="0" applyNumberFormat="1" applyFont="1" applyFill="1" applyAlignment="1" applyProtection="1">
      <alignment horizontal="center"/>
      <protection hidden="1"/>
    </xf>
    <xf numFmtId="0" fontId="3" fillId="2" borderId="0" xfId="0" applyFont="1" applyFill="1" applyProtection="1">
      <protection hidden="1"/>
    </xf>
    <xf numFmtId="164" fontId="4" fillId="2" borderId="0" xfId="0" applyNumberFormat="1" applyFont="1" applyFill="1" applyAlignment="1" applyProtection="1">
      <alignment horizontal="center"/>
      <protection hidden="1"/>
    </xf>
    <xf numFmtId="0" fontId="15" fillId="2" borderId="0" xfId="0" applyFont="1" applyFill="1" applyProtection="1">
      <protection hidden="1"/>
    </xf>
    <xf numFmtId="0" fontId="17" fillId="2" borderId="0" xfId="0" applyFont="1" applyFill="1" applyProtection="1"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21" fillId="2" borderId="0" xfId="0" applyFont="1" applyFill="1" applyProtection="1">
      <protection hidden="1"/>
    </xf>
    <xf numFmtId="0" fontId="12" fillId="2" borderId="0" xfId="0" applyFont="1" applyFill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5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165" fontId="0" fillId="2" borderId="0" xfId="0" applyNumberFormat="1" applyFill="1" applyProtection="1">
      <protection hidden="1"/>
    </xf>
    <xf numFmtId="164" fontId="0" fillId="2" borderId="0" xfId="0" applyNumberFormat="1" applyFill="1" applyProtection="1">
      <protection hidden="1"/>
    </xf>
    <xf numFmtId="165" fontId="20" fillId="2" borderId="0" xfId="0" applyNumberFormat="1" applyFont="1" applyFill="1" applyAlignment="1" applyProtection="1">
      <alignment horizontal="right"/>
      <protection hidden="1"/>
    </xf>
    <xf numFmtId="0" fontId="27" fillId="0" borderId="0" xfId="0" applyFont="1"/>
    <xf numFmtId="0" fontId="28" fillId="2" borderId="0" xfId="0" applyFont="1" applyFill="1" applyProtection="1">
      <protection hidden="1"/>
    </xf>
    <xf numFmtId="169" fontId="0" fillId="3" borderId="0" xfId="0" applyNumberFormat="1" applyFill="1" applyProtection="1">
      <protection hidden="1"/>
    </xf>
    <xf numFmtId="2" fontId="4" fillId="3" borderId="0" xfId="0" applyNumberFormat="1" applyFont="1" applyFill="1" applyAlignment="1" applyProtection="1">
      <alignment horizontal="center"/>
      <protection hidden="1"/>
    </xf>
    <xf numFmtId="165" fontId="0" fillId="2" borderId="0" xfId="0" applyNumberFormat="1" applyFill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2" fontId="0" fillId="2" borderId="0" xfId="0" applyNumberFormat="1" applyFill="1" applyProtection="1">
      <protection hidden="1"/>
    </xf>
    <xf numFmtId="168" fontId="0" fillId="2" borderId="0" xfId="0" applyNumberFormat="1" applyFill="1" applyProtection="1">
      <protection hidden="1"/>
    </xf>
    <xf numFmtId="165" fontId="3" fillId="2" borderId="0" xfId="0" applyNumberFormat="1" applyFont="1" applyFill="1" applyAlignment="1" applyProtection="1">
      <alignment horizontal="center"/>
      <protection hidden="1"/>
    </xf>
    <xf numFmtId="0" fontId="24" fillId="2" borderId="0" xfId="0" applyFont="1" applyFill="1" applyProtection="1">
      <protection hidden="1"/>
    </xf>
    <xf numFmtId="0" fontId="4" fillId="2" borderId="0" xfId="0" applyFont="1" applyFill="1" applyAlignment="1" applyProtection="1">
      <alignment vertical="center"/>
      <protection hidden="1"/>
    </xf>
    <xf numFmtId="167" fontId="4" fillId="2" borderId="0" xfId="0" applyNumberFormat="1" applyFont="1" applyFill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9" fillId="2" borderId="0" xfId="0" applyFont="1" applyFill="1" applyProtection="1">
      <protection hidden="1"/>
    </xf>
    <xf numFmtId="1" fontId="7" fillId="2" borderId="0" xfId="0" applyNumberFormat="1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vertical="top"/>
      <protection hidden="1"/>
    </xf>
    <xf numFmtId="0" fontId="0" fillId="2" borderId="0" xfId="0" applyFill="1" applyAlignment="1" applyProtection="1">
      <alignment vertical="center"/>
      <protection hidden="1"/>
    </xf>
    <xf numFmtId="0" fontId="20" fillId="2" borderId="0" xfId="0" applyFont="1" applyFill="1" applyAlignment="1" applyProtection="1">
      <alignment horizontal="left"/>
      <protection hidden="1"/>
    </xf>
    <xf numFmtId="170" fontId="4" fillId="2" borderId="0" xfId="0" applyNumberFormat="1" applyFont="1" applyFill="1" applyAlignment="1" applyProtection="1">
      <alignment horizontal="center"/>
      <protection hidden="1"/>
    </xf>
    <xf numFmtId="0" fontId="18" fillId="2" borderId="0" xfId="0" applyFont="1" applyFill="1" applyProtection="1">
      <protection hidden="1"/>
    </xf>
    <xf numFmtId="0" fontId="7" fillId="2" borderId="0" xfId="0" applyFont="1" applyFill="1" applyAlignment="1" applyProtection="1">
      <alignment vertical="center"/>
      <protection hidden="1"/>
    </xf>
    <xf numFmtId="165" fontId="11" fillId="2" borderId="0" xfId="0" applyNumberFormat="1" applyFont="1" applyFill="1" applyAlignment="1" applyProtection="1">
      <alignment horizontal="left"/>
      <protection hidden="1"/>
    </xf>
    <xf numFmtId="165" fontId="4" fillId="2" borderId="0" xfId="0" applyNumberFormat="1" applyFont="1" applyFill="1" applyProtection="1">
      <protection hidden="1"/>
    </xf>
    <xf numFmtId="0" fontId="38" fillId="2" borderId="0" xfId="0" applyFont="1" applyFill="1" applyProtection="1">
      <protection hidden="1"/>
    </xf>
    <xf numFmtId="11" fontId="4" fillId="2" borderId="0" xfId="0" applyNumberFormat="1" applyFont="1" applyFill="1" applyAlignment="1" applyProtection="1">
      <alignment horizontal="center"/>
      <protection hidden="1"/>
    </xf>
    <xf numFmtId="165" fontId="11" fillId="2" borderId="0" xfId="0" applyNumberFormat="1" applyFont="1" applyFill="1" applyAlignment="1" applyProtection="1">
      <alignment horizontal="center"/>
      <protection hidden="1"/>
    </xf>
    <xf numFmtId="165" fontId="16" fillId="2" borderId="0" xfId="0" applyNumberFormat="1" applyFont="1" applyFill="1" applyAlignment="1" applyProtection="1">
      <alignment horizontal="center"/>
      <protection hidden="1"/>
    </xf>
    <xf numFmtId="2" fontId="16" fillId="2" borderId="0" xfId="0" applyNumberFormat="1" applyFont="1" applyFill="1" applyAlignment="1" applyProtection="1">
      <alignment horizontal="center"/>
      <protection hidden="1"/>
    </xf>
    <xf numFmtId="2" fontId="16" fillId="2" borderId="0" xfId="0" quotePrefix="1" applyNumberFormat="1" applyFont="1" applyFill="1" applyAlignment="1" applyProtection="1">
      <alignment horizontal="center"/>
      <protection hidden="1"/>
    </xf>
    <xf numFmtId="164" fontId="16" fillId="2" borderId="0" xfId="0" applyNumberFormat="1" applyFont="1" applyFill="1" applyAlignment="1" applyProtection="1">
      <alignment horizontal="center"/>
      <protection hidden="1"/>
    </xf>
    <xf numFmtId="0" fontId="37" fillId="2" borderId="0" xfId="0" applyFont="1" applyFill="1" applyProtection="1">
      <protection hidden="1"/>
    </xf>
    <xf numFmtId="0" fontId="0" fillId="2" borderId="0" xfId="0" quotePrefix="1" applyFill="1" applyAlignment="1" applyProtection="1">
      <alignment horizontal="left"/>
      <protection hidden="1"/>
    </xf>
    <xf numFmtId="0" fontId="0" fillId="2" borderId="0" xfId="0" applyFill="1"/>
    <xf numFmtId="0" fontId="0" fillId="2" borderId="0" xfId="0" applyFill="1" applyAlignment="1" applyProtection="1">
      <alignment vertical="justify"/>
      <protection hidden="1"/>
    </xf>
    <xf numFmtId="2" fontId="4" fillId="2" borderId="0" xfId="0" applyNumberFormat="1" applyFont="1" applyFill="1" applyAlignment="1" applyProtection="1">
      <alignment horizontal="center" vertical="justify"/>
      <protection hidden="1"/>
    </xf>
    <xf numFmtId="2" fontId="4" fillId="2" borderId="0" xfId="0" applyNumberFormat="1" applyFont="1" applyFill="1" applyAlignment="1" applyProtection="1">
      <alignment horizontal="center"/>
      <protection hidden="1"/>
    </xf>
    <xf numFmtId="2" fontId="4" fillId="2" borderId="0" xfId="0" quotePrefix="1" applyNumberFormat="1" applyFont="1" applyFill="1" applyAlignment="1" applyProtection="1">
      <alignment horizontal="center"/>
      <protection hidden="1"/>
    </xf>
    <xf numFmtId="0" fontId="7" fillId="2" borderId="0" xfId="0" applyFont="1" applyFill="1"/>
    <xf numFmtId="165" fontId="11" fillId="2" borderId="0" xfId="0" quotePrefix="1" applyNumberFormat="1" applyFont="1" applyFill="1" applyAlignment="1" applyProtection="1">
      <alignment horizontal="center"/>
      <protection hidden="1"/>
    </xf>
    <xf numFmtId="0" fontId="41" fillId="2" borderId="0" xfId="0" applyFont="1" applyFill="1" applyProtection="1">
      <protection hidden="1"/>
    </xf>
    <xf numFmtId="0" fontId="41" fillId="2" borderId="0" xfId="0" applyFont="1" applyFill="1" applyAlignment="1" applyProtection="1">
      <alignment horizontal="left"/>
      <protection hidden="1"/>
    </xf>
    <xf numFmtId="0" fontId="41" fillId="2" borderId="0" xfId="0" quotePrefix="1" applyFont="1" applyFill="1" applyProtection="1">
      <protection hidden="1"/>
    </xf>
    <xf numFmtId="1" fontId="41" fillId="2" borderId="0" xfId="0" applyNumberFormat="1" applyFont="1" applyFill="1" applyAlignment="1" applyProtection="1">
      <alignment horizontal="left"/>
      <protection hidden="1"/>
    </xf>
    <xf numFmtId="0" fontId="18" fillId="2" borderId="10" xfId="0" applyFont="1" applyFill="1" applyBorder="1" applyAlignment="1" applyProtection="1">
      <alignment horizontal="center"/>
      <protection hidden="1"/>
    </xf>
    <xf numFmtId="0" fontId="18" fillId="2" borderId="8" xfId="0" applyFont="1" applyFill="1" applyBorder="1" applyAlignment="1" applyProtection="1">
      <alignment horizontal="center"/>
      <protection hidden="1"/>
    </xf>
    <xf numFmtId="0" fontId="18" fillId="2" borderId="5" xfId="0" applyFont="1" applyFill="1" applyBorder="1" applyAlignment="1" applyProtection="1">
      <alignment horizontal="center"/>
      <protection hidden="1"/>
    </xf>
    <xf numFmtId="0" fontId="18" fillId="2" borderId="7" xfId="0" applyFont="1" applyFill="1" applyBorder="1" applyAlignment="1" applyProtection="1">
      <alignment horizontal="center"/>
      <protection hidden="1"/>
    </xf>
    <xf numFmtId="0" fontId="18" fillId="2" borderId="2" xfId="0" applyFont="1" applyFill="1" applyBorder="1" applyAlignment="1" applyProtection="1">
      <alignment horizontal="center"/>
      <protection hidden="1"/>
    </xf>
    <xf numFmtId="0" fontId="41" fillId="2" borderId="6" xfId="0" applyFont="1" applyFill="1" applyBorder="1" applyAlignment="1" applyProtection="1">
      <alignment horizontal="center"/>
      <protection hidden="1"/>
    </xf>
    <xf numFmtId="0" fontId="41" fillId="2" borderId="8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8" fillId="2" borderId="0" xfId="0" applyFont="1" applyFill="1" applyAlignment="1" applyProtection="1">
      <alignment horizontal="center"/>
      <protection hidden="1"/>
    </xf>
    <xf numFmtId="0" fontId="41" fillId="2" borderId="0" xfId="0" applyFont="1" applyFill="1" applyAlignment="1" applyProtection="1">
      <alignment horizontal="center"/>
      <protection hidden="1"/>
    </xf>
    <xf numFmtId="0" fontId="41" fillId="2" borderId="6" xfId="0" quotePrefix="1" applyFont="1" applyFill="1" applyBorder="1" applyAlignment="1" applyProtection="1">
      <alignment horizontal="center"/>
      <protection hidden="1"/>
    </xf>
    <xf numFmtId="0" fontId="18" fillId="2" borderId="46" xfId="0" applyFont="1" applyFill="1" applyBorder="1" applyAlignment="1" applyProtection="1">
      <alignment horizontal="center"/>
      <protection hidden="1"/>
    </xf>
    <xf numFmtId="0" fontId="18" fillId="2" borderId="6" xfId="0" applyFont="1" applyFill="1" applyBorder="1" applyAlignment="1" applyProtection="1">
      <alignment horizontal="center"/>
      <protection hidden="1"/>
    </xf>
    <xf numFmtId="0" fontId="41" fillId="2" borderId="4" xfId="0" applyFont="1" applyFill="1" applyBorder="1" applyAlignment="1" applyProtection="1">
      <alignment horizontal="center"/>
      <protection hidden="1"/>
    </xf>
    <xf numFmtId="1" fontId="41" fillId="2" borderId="6" xfId="0" applyNumberFormat="1" applyFont="1" applyFill="1" applyBorder="1" applyAlignment="1" applyProtection="1">
      <alignment horizontal="center"/>
      <protection hidden="1"/>
    </xf>
    <xf numFmtId="1" fontId="41" fillId="2" borderId="8" xfId="0" applyNumberFormat="1" applyFont="1" applyFill="1" applyBorder="1" applyAlignment="1" applyProtection="1">
      <alignment horizontal="center"/>
      <protection hidden="1"/>
    </xf>
    <xf numFmtId="0" fontId="40" fillId="2" borderId="0" xfId="0" applyFont="1" applyFill="1" applyProtection="1">
      <protection hidden="1"/>
    </xf>
    <xf numFmtId="1" fontId="0" fillId="2" borderId="0" xfId="0" applyNumberFormat="1" applyFill="1" applyAlignment="1" applyProtection="1">
      <alignment horizontal="center"/>
      <protection hidden="1"/>
    </xf>
    <xf numFmtId="1" fontId="0" fillId="2" borderId="0" xfId="0" applyNumberFormat="1" applyFill="1" applyProtection="1">
      <protection hidden="1"/>
    </xf>
    <xf numFmtId="164" fontId="0" fillId="2" borderId="0" xfId="0" applyNumberFormat="1" applyFill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15" xfId="0" applyFill="1" applyBorder="1" applyAlignment="1" applyProtection="1">
      <alignment horizontal="center"/>
      <protection hidden="1"/>
    </xf>
    <xf numFmtId="0" fontId="0" fillId="2" borderId="16" xfId="0" applyFill="1" applyBorder="1" applyAlignment="1" applyProtection="1">
      <alignment horizontal="center"/>
      <protection hidden="1"/>
    </xf>
    <xf numFmtId="2" fontId="0" fillId="3" borderId="0" xfId="0" applyNumberFormat="1" applyFill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169" fontId="0" fillId="3" borderId="0" xfId="0" applyNumberForma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right"/>
      <protection hidden="1"/>
    </xf>
    <xf numFmtId="165" fontId="40" fillId="2" borderId="0" xfId="0" applyNumberFormat="1" applyFont="1" applyFill="1" applyAlignment="1" applyProtection="1">
      <alignment horizontal="center"/>
      <protection hidden="1"/>
    </xf>
    <xf numFmtId="0" fontId="42" fillId="2" borderId="0" xfId="0" quotePrefix="1" applyFont="1" applyFill="1" applyProtection="1">
      <protection hidden="1"/>
    </xf>
    <xf numFmtId="0" fontId="43" fillId="2" borderId="0" xfId="0" applyFont="1" applyFill="1" applyProtection="1">
      <protection hidden="1"/>
    </xf>
    <xf numFmtId="165" fontId="40" fillId="2" borderId="0" xfId="0" applyNumberFormat="1" applyFont="1" applyFill="1" applyAlignment="1" applyProtection="1">
      <alignment horizontal="left"/>
      <protection hidden="1"/>
    </xf>
    <xf numFmtId="0" fontId="40" fillId="2" borderId="0" xfId="0" quotePrefix="1" applyFont="1" applyFill="1" applyProtection="1">
      <protection hidden="1"/>
    </xf>
    <xf numFmtId="0" fontId="40" fillId="2" borderId="0" xfId="0" applyFont="1" applyFill="1" applyAlignment="1" applyProtection="1">
      <alignment horizontal="right"/>
      <protection hidden="1"/>
    </xf>
    <xf numFmtId="0" fontId="0" fillId="4" borderId="0" xfId="0" applyFill="1" applyProtection="1">
      <protection hidden="1"/>
    </xf>
    <xf numFmtId="0" fontId="42" fillId="2" borderId="0" xfId="0" applyFont="1" applyFill="1" applyAlignment="1" applyProtection="1">
      <alignment horizontal="center"/>
      <protection hidden="1"/>
    </xf>
    <xf numFmtId="171" fontId="42" fillId="2" borderId="0" xfId="0" quotePrefix="1" applyNumberFormat="1" applyFont="1" applyFill="1" applyAlignment="1" applyProtection="1">
      <alignment horizontal="center"/>
      <protection hidden="1"/>
    </xf>
    <xf numFmtId="171" fontId="41" fillId="2" borderId="0" xfId="0" quotePrefix="1" applyNumberFormat="1" applyFont="1" applyFill="1" applyAlignment="1" applyProtection="1">
      <alignment horizontal="center"/>
      <protection hidden="1"/>
    </xf>
    <xf numFmtId="0" fontId="42" fillId="2" borderId="0" xfId="0" quotePrefix="1" applyFont="1" applyFill="1" applyAlignment="1" applyProtection="1">
      <alignment horizontal="center"/>
      <protection hidden="1"/>
    </xf>
    <xf numFmtId="0" fontId="0" fillId="2" borderId="0" xfId="0" quotePrefix="1" applyFill="1" applyAlignment="1" applyProtection="1">
      <alignment horizontal="center"/>
      <protection hidden="1"/>
    </xf>
    <xf numFmtId="0" fontId="0" fillId="4" borderId="0" xfId="0" applyFill="1"/>
    <xf numFmtId="165" fontId="0" fillId="4" borderId="0" xfId="0" applyNumberFormat="1" applyFill="1" applyAlignment="1" applyProtection="1">
      <alignment horizontal="center"/>
      <protection hidden="1"/>
    </xf>
    <xf numFmtId="165" fontId="0" fillId="2" borderId="0" xfId="0" quotePrefix="1" applyNumberFormat="1" applyFill="1" applyAlignment="1" applyProtection="1">
      <alignment horizontal="center"/>
      <protection hidden="1"/>
    </xf>
    <xf numFmtId="0" fontId="41" fillId="2" borderId="5" xfId="0" applyFont="1" applyFill="1" applyBorder="1" applyAlignment="1" applyProtection="1">
      <alignment horizontal="center"/>
      <protection hidden="1"/>
    </xf>
    <xf numFmtId="0" fontId="3" fillId="2" borderId="0" xfId="0" quotePrefix="1" applyFont="1" applyFill="1" applyProtection="1">
      <protection hidden="1"/>
    </xf>
    <xf numFmtId="0" fontId="0" fillId="2" borderId="0" xfId="0" quotePrefix="1" applyFill="1" applyProtection="1">
      <protection hidden="1"/>
    </xf>
    <xf numFmtId="1" fontId="0" fillId="4" borderId="0" xfId="0" applyNumberFormat="1" applyFill="1" applyAlignment="1">
      <alignment horizontal="center"/>
    </xf>
    <xf numFmtId="0" fontId="41" fillId="2" borderId="2" xfId="0" applyFont="1" applyFill="1" applyBorder="1" applyAlignment="1" applyProtection="1">
      <alignment horizontal="center"/>
      <protection hidden="1"/>
    </xf>
    <xf numFmtId="165" fontId="0" fillId="3" borderId="0" xfId="0" quotePrefix="1" applyNumberFormat="1" applyFill="1" applyAlignment="1" applyProtection="1">
      <alignment horizontal="center"/>
      <protection hidden="1"/>
    </xf>
    <xf numFmtId="1" fontId="0" fillId="2" borderId="0" xfId="0" applyNumberFormat="1" applyFill="1" applyAlignment="1" applyProtection="1">
      <alignment horizontal="left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164" fontId="20" fillId="2" borderId="0" xfId="0" applyNumberFormat="1" applyFont="1" applyFill="1" applyAlignment="1" applyProtection="1">
      <alignment horizontal="left"/>
      <protection hidden="1"/>
    </xf>
    <xf numFmtId="164" fontId="20" fillId="2" borderId="0" xfId="0" applyNumberFormat="1" applyFont="1" applyFill="1" applyAlignment="1" applyProtection="1">
      <alignment horizontal="center"/>
      <protection hidden="1"/>
    </xf>
    <xf numFmtId="165" fontId="0" fillId="3" borderId="0" xfId="0" applyNumberFormat="1" applyFill="1" applyAlignment="1" applyProtection="1">
      <alignment horizontal="center"/>
      <protection hidden="1"/>
    </xf>
    <xf numFmtId="0" fontId="42" fillId="2" borderId="0" xfId="0" applyFont="1" applyFill="1" applyProtection="1">
      <protection hidden="1"/>
    </xf>
    <xf numFmtId="0" fontId="0" fillId="4" borderId="0" xfId="0" applyFill="1" applyAlignment="1">
      <alignment horizontal="center"/>
    </xf>
    <xf numFmtId="164" fontId="40" fillId="2" borderId="0" xfId="0" applyNumberFormat="1" applyFont="1" applyFill="1" applyAlignment="1" applyProtection="1">
      <alignment horizontal="center"/>
      <protection hidden="1"/>
    </xf>
    <xf numFmtId="164" fontId="0" fillId="2" borderId="0" xfId="0" quotePrefix="1" applyNumberFormat="1" applyFill="1" applyAlignment="1" applyProtection="1">
      <alignment horizontal="center"/>
      <protection hidden="1"/>
    </xf>
    <xf numFmtId="164" fontId="45" fillId="2" borderId="0" xfId="0" applyNumberFormat="1" applyFont="1" applyFill="1" applyAlignment="1" applyProtection="1">
      <alignment horizontal="center"/>
      <protection hidden="1"/>
    </xf>
    <xf numFmtId="164" fontId="45" fillId="2" borderId="0" xfId="0" quotePrefix="1" applyNumberFormat="1" applyFont="1" applyFill="1" applyAlignment="1" applyProtection="1">
      <alignment horizontal="center"/>
      <protection hidden="1"/>
    </xf>
    <xf numFmtId="1" fontId="47" fillId="2" borderId="0" xfId="0" applyNumberFormat="1" applyFont="1" applyFill="1" applyAlignment="1" applyProtection="1">
      <alignment horizontal="center"/>
      <protection hidden="1"/>
    </xf>
    <xf numFmtId="164" fontId="40" fillId="2" borderId="0" xfId="0" quotePrefix="1" applyNumberFormat="1" applyFont="1" applyFill="1" applyAlignment="1" applyProtection="1">
      <alignment horizontal="left"/>
      <protection hidden="1"/>
    </xf>
    <xf numFmtId="164" fontId="3" fillId="2" borderId="0" xfId="0" quotePrefix="1" applyNumberFormat="1" applyFont="1" applyFill="1" applyAlignment="1" applyProtection="1">
      <alignment horizontal="center"/>
      <protection hidden="1"/>
    </xf>
    <xf numFmtId="164" fontId="3" fillId="2" borderId="0" xfId="0" quotePrefix="1" applyNumberFormat="1" applyFont="1" applyFill="1" applyAlignment="1" applyProtection="1">
      <alignment horizontal="left"/>
      <protection hidden="1"/>
    </xf>
    <xf numFmtId="164" fontId="42" fillId="2" borderId="0" xfId="0" quotePrefix="1" applyNumberFormat="1" applyFont="1" applyFill="1" applyAlignment="1" applyProtection="1">
      <alignment horizontal="center"/>
      <protection hidden="1"/>
    </xf>
    <xf numFmtId="164" fontId="45" fillId="2" borderId="0" xfId="0" quotePrefix="1" applyNumberFormat="1" applyFont="1" applyFill="1" applyAlignment="1" applyProtection="1">
      <alignment horizontal="left"/>
      <protection hidden="1"/>
    </xf>
    <xf numFmtId="0" fontId="3" fillId="2" borderId="0" xfId="0" applyFont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41" fillId="2" borderId="8" xfId="0" quotePrefix="1" applyFont="1" applyFill="1" applyBorder="1" applyAlignment="1" applyProtection="1">
      <alignment horizontal="center"/>
      <protection hidden="1"/>
    </xf>
    <xf numFmtId="164" fontId="0" fillId="2" borderId="1" xfId="0" applyNumberFormat="1" applyFill="1" applyBorder="1" applyAlignment="1" applyProtection="1">
      <alignment horizontal="center"/>
      <protection hidden="1"/>
    </xf>
    <xf numFmtId="0" fontId="3" fillId="2" borderId="0" xfId="0" quotePrefix="1" applyFont="1" applyFill="1" applyAlignment="1" applyProtection="1">
      <alignment horizontal="left"/>
      <protection hidden="1"/>
    </xf>
    <xf numFmtId="164" fontId="0" fillId="2" borderId="1" xfId="0" quotePrefix="1" applyNumberFormat="1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165" fontId="0" fillId="5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vertical="distributed"/>
      <protection hidden="1"/>
    </xf>
    <xf numFmtId="165" fontId="0" fillId="2" borderId="0" xfId="0" applyNumberFormat="1" applyFill="1" applyAlignment="1" applyProtection="1">
      <alignment horizontal="left"/>
      <protection hidden="1"/>
    </xf>
    <xf numFmtId="165" fontId="44" fillId="2" borderId="0" xfId="0" applyNumberFormat="1" applyFont="1" applyFill="1" applyAlignment="1" applyProtection="1">
      <alignment horizontal="center"/>
      <protection hidden="1"/>
    </xf>
    <xf numFmtId="164" fontId="40" fillId="2" borderId="0" xfId="0" quotePrefix="1" applyNumberFormat="1" applyFont="1" applyFill="1" applyAlignment="1" applyProtection="1">
      <alignment horizontal="center"/>
      <protection hidden="1"/>
    </xf>
    <xf numFmtId="165" fontId="0" fillId="2" borderId="0" xfId="0" quotePrefix="1" applyNumberFormat="1" applyFill="1" applyAlignment="1" applyProtection="1">
      <alignment horizontal="left"/>
      <protection hidden="1"/>
    </xf>
    <xf numFmtId="0" fontId="45" fillId="2" borderId="0" xfId="0" applyFont="1" applyFill="1" applyProtection="1">
      <protection hidden="1"/>
    </xf>
    <xf numFmtId="165" fontId="0" fillId="2" borderId="1" xfId="0" applyNumberFormat="1" applyFill="1" applyBorder="1" applyAlignment="1" applyProtection="1">
      <alignment horizontal="center"/>
      <protection hidden="1"/>
    </xf>
    <xf numFmtId="169" fontId="0" fillId="2" borderId="0" xfId="0" applyNumberFormat="1" applyFill="1" applyAlignment="1" applyProtection="1">
      <alignment horizontal="center"/>
      <protection hidden="1"/>
    </xf>
    <xf numFmtId="0" fontId="0" fillId="2" borderId="0" xfId="0" applyFill="1" applyProtection="1">
      <protection locked="0"/>
    </xf>
    <xf numFmtId="0" fontId="18" fillId="2" borderId="12" xfId="0" applyFont="1" applyFill="1" applyBorder="1" applyAlignment="1" applyProtection="1">
      <alignment horizontal="center"/>
      <protection hidden="1"/>
    </xf>
    <xf numFmtId="169" fontId="4" fillId="2" borderId="0" xfId="0" applyNumberFormat="1" applyFont="1" applyFill="1" applyAlignment="1" applyProtection="1">
      <alignment horizontal="center"/>
      <protection hidden="1"/>
    </xf>
    <xf numFmtId="1" fontId="4" fillId="2" borderId="0" xfId="0" applyNumberFormat="1" applyFont="1" applyFill="1" applyProtection="1">
      <protection hidden="1"/>
    </xf>
    <xf numFmtId="2" fontId="4" fillId="2" borderId="0" xfId="0" applyNumberFormat="1" applyFont="1" applyFill="1" applyAlignment="1" applyProtection="1">
      <alignment horizontal="right"/>
      <protection hidden="1"/>
    </xf>
    <xf numFmtId="164" fontId="4" fillId="2" borderId="0" xfId="0" applyNumberFormat="1" applyFont="1" applyFill="1" applyProtection="1">
      <protection hidden="1"/>
    </xf>
    <xf numFmtId="164" fontId="4" fillId="3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2" borderId="0" xfId="0" applyFont="1" applyFill="1" applyAlignment="1" applyProtection="1">
      <alignment vertical="distributed"/>
      <protection hidden="1"/>
    </xf>
    <xf numFmtId="0" fontId="4" fillId="2" borderId="0" xfId="0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hidden="1"/>
    </xf>
    <xf numFmtId="1" fontId="4" fillId="2" borderId="1" xfId="0" applyNumberFormat="1" applyFont="1" applyFill="1" applyBorder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1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/>
      <protection hidden="1"/>
    </xf>
    <xf numFmtId="164" fontId="3" fillId="2" borderId="0" xfId="0" applyNumberFormat="1" applyFont="1" applyFill="1" applyAlignment="1" applyProtection="1">
      <alignment horizontal="center"/>
      <protection hidden="1"/>
    </xf>
    <xf numFmtId="0" fontId="4" fillId="2" borderId="0" xfId="0" quotePrefix="1" applyFont="1" applyFill="1" applyProtection="1">
      <protection hidden="1"/>
    </xf>
    <xf numFmtId="165" fontId="4" fillId="5" borderId="0" xfId="0" applyNumberFormat="1" applyFont="1" applyFill="1" applyAlignment="1" applyProtection="1">
      <alignment horizontal="center"/>
      <protection hidden="1"/>
    </xf>
    <xf numFmtId="164" fontId="4" fillId="5" borderId="0" xfId="0" applyNumberFormat="1" applyFont="1" applyFill="1" applyAlignment="1" applyProtection="1">
      <alignment horizontal="center"/>
      <protection hidden="1"/>
    </xf>
    <xf numFmtId="0" fontId="4" fillId="2" borderId="0" xfId="0" quotePrefix="1" applyFont="1" applyFill="1" applyAlignment="1" applyProtection="1">
      <alignment horizontal="right"/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4" borderId="0" xfId="0" applyNumberFormat="1" applyFont="1" applyFill="1" applyAlignment="1" applyProtection="1">
      <alignment horizontal="center"/>
      <protection hidden="1"/>
    </xf>
    <xf numFmtId="0" fontId="19" fillId="2" borderId="0" xfId="0" applyFont="1" applyFill="1" applyProtection="1">
      <protection hidden="1"/>
    </xf>
    <xf numFmtId="1" fontId="4" fillId="2" borderId="0" xfId="0" quotePrefix="1" applyNumberFormat="1" applyFont="1" applyFill="1" applyAlignment="1" applyProtection="1">
      <alignment horizontal="left"/>
      <protection hidden="1"/>
    </xf>
    <xf numFmtId="1" fontId="3" fillId="2" borderId="0" xfId="0" applyNumberFormat="1" applyFont="1" applyFill="1" applyAlignment="1" applyProtection="1">
      <alignment horizontal="left"/>
      <protection hidden="1"/>
    </xf>
    <xf numFmtId="165" fontId="4" fillId="2" borderId="0" xfId="0" applyNumberFormat="1" applyFont="1" applyFill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horizontal="center"/>
      <protection hidden="1"/>
    </xf>
    <xf numFmtId="1" fontId="4" fillId="2" borderId="0" xfId="0" applyNumberFormat="1" applyFont="1" applyFill="1" applyAlignment="1" applyProtection="1">
      <alignment horizontal="right"/>
      <protection hidden="1"/>
    </xf>
    <xf numFmtId="165" fontId="4" fillId="2" borderId="0" xfId="0" quotePrefix="1" applyNumberFormat="1" applyFont="1" applyFill="1" applyAlignment="1" applyProtection="1">
      <alignment horizontal="left"/>
      <protection hidden="1"/>
    </xf>
    <xf numFmtId="165" fontId="4" fillId="2" borderId="0" xfId="0" applyNumberFormat="1" applyFont="1" applyFill="1" applyAlignment="1" applyProtection="1">
      <alignment horizontal="left"/>
      <protection hidden="1"/>
    </xf>
    <xf numFmtId="165" fontId="3" fillId="2" borderId="0" xfId="0" applyNumberFormat="1" applyFont="1" applyFill="1" applyProtection="1">
      <protection hidden="1"/>
    </xf>
    <xf numFmtId="1" fontId="4" fillId="2" borderId="0" xfId="0" quotePrefix="1" applyNumberFormat="1" applyFont="1" applyFill="1" applyAlignment="1" applyProtection="1">
      <alignment horizontal="center"/>
      <protection hidden="1"/>
    </xf>
    <xf numFmtId="165" fontId="4" fillId="3" borderId="1" xfId="0" applyNumberFormat="1" applyFont="1" applyFill="1" applyBorder="1" applyAlignment="1" applyProtection="1">
      <alignment horizontal="center"/>
      <protection hidden="1"/>
    </xf>
    <xf numFmtId="0" fontId="4" fillId="2" borderId="0" xfId="0" quotePrefix="1" applyFont="1" applyFill="1" applyAlignment="1" applyProtection="1">
      <alignment horizontal="left"/>
      <protection hidden="1"/>
    </xf>
    <xf numFmtId="0" fontId="3" fillId="0" borderId="0" xfId="0" applyFont="1" applyAlignment="1">
      <alignment horizontal="center"/>
    </xf>
    <xf numFmtId="170" fontId="3" fillId="0" borderId="0" xfId="0" applyNumberFormat="1" applyFont="1" applyAlignment="1">
      <alignment horizontal="center"/>
    </xf>
    <xf numFmtId="164" fontId="0" fillId="2" borderId="0" xfId="0" applyNumberFormat="1" applyFill="1" applyAlignment="1" applyProtection="1">
      <alignment horizontal="left"/>
      <protection hidden="1"/>
    </xf>
    <xf numFmtId="0" fontId="51" fillId="2" borderId="0" xfId="0" applyFont="1" applyFill="1" applyProtection="1">
      <protection hidden="1"/>
    </xf>
    <xf numFmtId="0" fontId="6" fillId="2" borderId="0" xfId="0" applyFont="1" applyFill="1" applyAlignment="1" applyProtection="1">
      <alignment vertical="center"/>
      <protection hidden="1"/>
    </xf>
    <xf numFmtId="15" fontId="0" fillId="2" borderId="0" xfId="0" applyNumberFormat="1" applyFill="1" applyAlignment="1" applyProtection="1">
      <alignment horizontal="left" vertical="center"/>
      <protection hidden="1"/>
    </xf>
    <xf numFmtId="0" fontId="48" fillId="2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left" vertical="center"/>
      <protection hidden="1"/>
    </xf>
    <xf numFmtId="164" fontId="3" fillId="2" borderId="0" xfId="0" applyNumberFormat="1" applyFont="1" applyFill="1" applyAlignment="1" applyProtection="1">
      <alignment horizontal="lef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" borderId="0" xfId="0" applyFill="1" applyAlignment="1" applyProtection="1">
      <alignment horizontal="center" vertical="center"/>
      <protection hidden="1"/>
    </xf>
    <xf numFmtId="165" fontId="0" fillId="3" borderId="0" xfId="0" applyNumberFormat="1" applyFill="1" applyAlignment="1" applyProtection="1">
      <alignment horizontal="center" vertical="center"/>
      <protection hidden="1"/>
    </xf>
    <xf numFmtId="0" fontId="20" fillId="2" borderId="0" xfId="0" applyFont="1" applyFill="1" applyAlignment="1" applyProtection="1">
      <alignment horizontal="right" vertical="center"/>
      <protection hidden="1"/>
    </xf>
    <xf numFmtId="2" fontId="20" fillId="2" borderId="0" xfId="0" applyNumberFormat="1" applyFont="1" applyFill="1" applyAlignment="1" applyProtection="1">
      <alignment horizontal="center" vertical="center"/>
      <protection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34" xfId="0" applyFill="1" applyBorder="1" applyAlignment="1" applyProtection="1">
      <alignment horizontal="center" vertical="center"/>
      <protection hidden="1"/>
    </xf>
    <xf numFmtId="0" fontId="0" fillId="2" borderId="66" xfId="0" applyFill="1" applyBorder="1" applyAlignment="1" applyProtection="1">
      <alignment horizontal="center" vertical="center"/>
      <protection hidden="1"/>
    </xf>
    <xf numFmtId="0" fontId="0" fillId="2" borderId="33" xfId="0" applyFill="1" applyBorder="1" applyAlignment="1" applyProtection="1">
      <alignment horizontal="center" vertical="center"/>
      <protection hidden="1"/>
    </xf>
    <xf numFmtId="165" fontId="0" fillId="0" borderId="35" xfId="0" applyNumberFormat="1" applyBorder="1" applyAlignment="1" applyProtection="1">
      <alignment horizontal="center" vertical="center"/>
      <protection hidden="1"/>
    </xf>
    <xf numFmtId="165" fontId="0" fillId="2" borderId="36" xfId="0" applyNumberFormat="1" applyFill="1" applyBorder="1" applyAlignment="1" applyProtection="1">
      <alignment horizontal="center" vertical="center"/>
      <protection hidden="1"/>
    </xf>
    <xf numFmtId="165" fontId="0" fillId="2" borderId="37" xfId="0" applyNumberFormat="1" applyFill="1" applyBorder="1" applyAlignment="1" applyProtection="1">
      <alignment horizontal="center" vertical="center"/>
      <protection hidden="1"/>
    </xf>
    <xf numFmtId="165" fontId="0" fillId="2" borderId="68" xfId="0" applyNumberFormat="1" applyFill="1" applyBorder="1" applyAlignment="1" applyProtection="1">
      <alignment horizontal="center" vertical="center"/>
      <protection hidden="1"/>
    </xf>
    <xf numFmtId="165" fontId="40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left" vertical="center"/>
      <protection hidden="1"/>
    </xf>
    <xf numFmtId="1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5" fontId="0" fillId="2" borderId="0" xfId="0" applyNumberForma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0" fillId="2" borderId="0" xfId="0" quotePrefix="1" applyFill="1" applyAlignment="1" applyProtection="1">
      <alignment vertical="center"/>
      <protection hidden="1"/>
    </xf>
    <xf numFmtId="165" fontId="0" fillId="4" borderId="0" xfId="0" applyNumberFormat="1" applyFill="1" applyAlignment="1" applyProtection="1">
      <alignment horizontal="center" vertical="center"/>
      <protection hidden="1"/>
    </xf>
    <xf numFmtId="165" fontId="0" fillId="2" borderId="0" xfId="0" quotePrefix="1" applyNumberFormat="1" applyFill="1" applyAlignment="1" applyProtection="1">
      <alignment horizontal="center" vertical="center"/>
      <protection hidden="1"/>
    </xf>
    <xf numFmtId="165" fontId="0" fillId="4" borderId="35" xfId="0" applyNumberFormat="1" applyFill="1" applyBorder="1" applyAlignment="1" applyProtection="1">
      <alignment horizontal="center" vertical="center"/>
      <protection hidden="1"/>
    </xf>
    <xf numFmtId="0" fontId="0" fillId="2" borderId="0" xfId="1" applyFont="1" applyFill="1" applyAlignment="1" applyProtection="1">
      <alignment vertical="center"/>
      <protection hidden="1"/>
    </xf>
    <xf numFmtId="0" fontId="0" fillId="2" borderId="40" xfId="0" applyFill="1" applyBorder="1" applyAlignment="1" applyProtection="1">
      <alignment horizontal="center" vertical="center"/>
      <protection hidden="1"/>
    </xf>
    <xf numFmtId="165" fontId="0" fillId="2" borderId="35" xfId="0" applyNumberForma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vertical="center"/>
      <protection hidden="1"/>
    </xf>
    <xf numFmtId="165" fontId="0" fillId="0" borderId="0" xfId="0" applyNumberFormat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0" fontId="0" fillId="4" borderId="0" xfId="0" applyFill="1" applyAlignment="1" applyProtection="1">
      <alignment vertical="center"/>
      <protection hidden="1"/>
    </xf>
    <xf numFmtId="164" fontId="45" fillId="2" borderId="0" xfId="0" applyNumberFormat="1" applyFont="1" applyFill="1" applyAlignment="1" applyProtection="1">
      <alignment horizontal="center" vertical="center"/>
      <protection hidden="1"/>
    </xf>
    <xf numFmtId="164" fontId="45" fillId="2" borderId="0" xfId="0" quotePrefix="1" applyNumberFormat="1" applyFont="1" applyFill="1" applyAlignment="1" applyProtection="1">
      <alignment horizontal="center" vertical="center"/>
      <protection hidden="1"/>
    </xf>
    <xf numFmtId="0" fontId="45" fillId="2" borderId="0" xfId="0" applyFont="1" applyFill="1" applyAlignment="1" applyProtection="1">
      <alignment vertical="center"/>
      <protection hidden="1"/>
    </xf>
    <xf numFmtId="0" fontId="28" fillId="2" borderId="0" xfId="0" applyFont="1" applyFill="1" applyAlignment="1" applyProtection="1">
      <alignment vertical="center"/>
      <protection hidden="1"/>
    </xf>
    <xf numFmtId="0" fontId="13" fillId="2" borderId="0" xfId="0" applyFont="1" applyFill="1" applyAlignment="1" applyProtection="1">
      <alignment vertical="center"/>
      <protection hidden="1"/>
    </xf>
    <xf numFmtId="0" fontId="4" fillId="2" borderId="0" xfId="0" applyFont="1" applyFill="1" applyAlignment="1" applyProtection="1">
      <alignment horizontal="right" vertical="center"/>
      <protection hidden="1"/>
    </xf>
    <xf numFmtId="2" fontId="4" fillId="3" borderId="0" xfId="0" applyNumberFormat="1" applyFont="1" applyFill="1" applyAlignment="1" applyProtection="1">
      <alignment horizontal="center" vertical="center"/>
      <protection hidden="1"/>
    </xf>
    <xf numFmtId="165" fontId="4" fillId="3" borderId="35" xfId="0" applyNumberFormat="1" applyFont="1" applyFill="1" applyBorder="1" applyAlignment="1" applyProtection="1">
      <alignment horizontal="center" vertical="center"/>
      <protection hidden="1"/>
    </xf>
    <xf numFmtId="1" fontId="4" fillId="2" borderId="0" xfId="0" applyNumberFormat="1" applyFont="1" applyFill="1" applyAlignment="1" applyProtection="1">
      <alignment horizontal="center" vertical="center"/>
      <protection hidden="1"/>
    </xf>
    <xf numFmtId="0" fontId="21" fillId="2" borderId="0" xfId="0" applyFont="1" applyFill="1" applyAlignment="1" applyProtection="1">
      <alignment vertical="center"/>
      <protection hidden="1"/>
    </xf>
    <xf numFmtId="165" fontId="4" fillId="2" borderId="0" xfId="0" applyNumberFormat="1" applyFont="1" applyFill="1" applyAlignment="1" applyProtection="1">
      <alignment vertical="center"/>
      <protection hidden="1"/>
    </xf>
    <xf numFmtId="164" fontId="4" fillId="2" borderId="0" xfId="0" applyNumberFormat="1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165" fontId="0" fillId="3" borderId="35" xfId="0" applyNumberFormat="1" applyFill="1" applyBorder="1" applyAlignment="1" applyProtection="1">
      <alignment horizontal="center" vertical="center"/>
      <protection hidden="1"/>
    </xf>
    <xf numFmtId="165" fontId="0" fillId="2" borderId="23" xfId="0" applyNumberFormat="1" applyFill="1" applyBorder="1" applyAlignment="1" applyProtection="1">
      <alignment horizontal="center" vertical="center"/>
      <protection hidden="1"/>
    </xf>
    <xf numFmtId="165" fontId="0" fillId="2" borderId="39" xfId="0" applyNumberFormat="1" applyFill="1" applyBorder="1" applyAlignment="1" applyProtection="1">
      <alignment horizontal="center" vertical="center"/>
      <protection hidden="1"/>
    </xf>
    <xf numFmtId="165" fontId="0" fillId="2" borderId="16" xfId="0" applyNumberForma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2" fontId="0" fillId="2" borderId="22" xfId="0" applyNumberFormat="1" applyFill="1" applyBorder="1" applyAlignment="1" applyProtection="1">
      <alignment horizontal="center" vertical="center"/>
      <protection hidden="1"/>
    </xf>
    <xf numFmtId="2" fontId="0" fillId="2" borderId="36" xfId="0" applyNumberFormat="1" applyFill="1" applyBorder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center" vertical="center"/>
      <protection hidden="1"/>
    </xf>
    <xf numFmtId="0" fontId="42" fillId="2" borderId="0" xfId="0" applyFont="1" applyFill="1" applyAlignment="1" applyProtection="1">
      <alignment vertical="center"/>
      <protection hidden="1"/>
    </xf>
    <xf numFmtId="2" fontId="4" fillId="3" borderId="1" xfId="0" applyNumberFormat="1" applyFont="1" applyFill="1" applyBorder="1" applyAlignment="1" applyProtection="1">
      <alignment horizontal="center" vertical="center"/>
      <protection hidden="1"/>
    </xf>
    <xf numFmtId="165" fontId="0" fillId="0" borderId="59" xfId="0" applyNumberFormat="1" applyBorder="1" applyAlignment="1" applyProtection="1">
      <alignment horizontal="center" vertical="center"/>
      <protection hidden="1"/>
    </xf>
    <xf numFmtId="2" fontId="0" fillId="0" borderId="59" xfId="0" applyNumberFormat="1" applyBorder="1" applyAlignment="1" applyProtection="1">
      <alignment horizontal="center" vertical="center"/>
      <protection hidden="1"/>
    </xf>
    <xf numFmtId="165" fontId="0" fillId="2" borderId="46" xfId="0" applyNumberFormat="1" applyFill="1" applyBorder="1" applyAlignment="1" applyProtection="1">
      <alignment horizontal="center" vertical="center"/>
      <protection hidden="1"/>
    </xf>
    <xf numFmtId="165" fontId="0" fillId="2" borderId="2" xfId="0" applyNumberFormat="1" applyFill="1" applyBorder="1" applyAlignment="1" applyProtection="1">
      <alignment horizontal="center" vertical="center"/>
      <protection hidden="1"/>
    </xf>
    <xf numFmtId="165" fontId="0" fillId="2" borderId="19" xfId="0" applyNumberFormat="1" applyFill="1" applyBorder="1" applyAlignment="1" applyProtection="1">
      <alignment horizontal="center" vertical="center"/>
      <protection hidden="1"/>
    </xf>
    <xf numFmtId="2" fontId="0" fillId="2" borderId="19" xfId="0" applyNumberFormat="1" applyFill="1" applyBorder="1" applyAlignment="1" applyProtection="1">
      <alignment horizontal="center" vertical="center"/>
      <protection hidden="1"/>
    </xf>
    <xf numFmtId="2" fontId="0" fillId="0" borderId="18" xfId="0" applyNumberFormat="1" applyBorder="1" applyAlignment="1" applyProtection="1">
      <alignment horizontal="center" vertical="center"/>
      <protection hidden="1"/>
    </xf>
    <xf numFmtId="165" fontId="0" fillId="2" borderId="53" xfId="0" applyNumberFormat="1" applyFill="1" applyBorder="1" applyAlignment="1" applyProtection="1">
      <alignment horizontal="center" vertical="center"/>
      <protection hidden="1"/>
    </xf>
    <xf numFmtId="165" fontId="0" fillId="2" borderId="5" xfId="0" applyNumberFormat="1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vertical="center"/>
      <protection hidden="1"/>
    </xf>
    <xf numFmtId="1" fontId="0" fillId="2" borderId="19" xfId="0" applyNumberFormat="1" applyFill="1" applyBorder="1" applyAlignment="1" applyProtection="1">
      <alignment horizontal="center" vertical="center"/>
      <protection hidden="1"/>
    </xf>
    <xf numFmtId="165" fontId="3" fillId="2" borderId="0" xfId="0" applyNumberFormat="1" applyFont="1" applyFill="1" applyAlignment="1" applyProtection="1">
      <alignment horizontal="center" vertical="center"/>
      <protection hidden="1"/>
    </xf>
    <xf numFmtId="1" fontId="3" fillId="2" borderId="0" xfId="0" applyNumberFormat="1" applyFont="1" applyFill="1" applyAlignment="1" applyProtection="1">
      <alignment horizontal="center" vertical="center"/>
      <protection hidden="1"/>
    </xf>
    <xf numFmtId="2" fontId="0" fillId="2" borderId="17" xfId="0" applyNumberFormat="1" applyFill="1" applyBorder="1" applyAlignment="1" applyProtection="1">
      <alignment horizontal="center" vertical="center"/>
      <protection hidden="1"/>
    </xf>
    <xf numFmtId="165" fontId="0" fillId="2" borderId="34" xfId="0" applyNumberFormat="1" applyFill="1" applyBorder="1" applyAlignment="1" applyProtection="1">
      <alignment horizontal="center" vertical="center"/>
      <protection hidden="1"/>
    </xf>
    <xf numFmtId="165" fontId="0" fillId="2" borderId="66" xfId="0" applyNumberFormat="1" applyFill="1" applyBorder="1" applyAlignment="1" applyProtection="1">
      <alignment horizontal="center" vertical="center"/>
      <protection hidden="1"/>
    </xf>
    <xf numFmtId="165" fontId="0" fillId="2" borderId="33" xfId="0" applyNumberFormat="1" applyFill="1" applyBorder="1" applyAlignment="1" applyProtection="1">
      <alignment horizontal="center" vertical="center"/>
      <protection hidden="1"/>
    </xf>
    <xf numFmtId="165" fontId="0" fillId="2" borderId="20" xfId="0" applyNumberFormat="1" applyFill="1" applyBorder="1" applyAlignment="1" applyProtection="1">
      <alignment horizontal="center" vertical="center"/>
      <protection hidden="1"/>
    </xf>
    <xf numFmtId="0" fontId="0" fillId="2" borderId="23" xfId="0" applyFill="1" applyBorder="1" applyAlignment="1" applyProtection="1">
      <alignment horizontal="center" vertical="center"/>
      <protection hidden="1"/>
    </xf>
    <xf numFmtId="1" fontId="0" fillId="2" borderId="23" xfId="0" applyNumberFormat="1" applyFill="1" applyBorder="1" applyAlignment="1" applyProtection="1">
      <alignment horizontal="center"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0" fillId="2" borderId="19" xfId="0" applyFill="1" applyBorder="1" applyAlignment="1" applyProtection="1">
      <alignment horizontal="right" vertical="center"/>
      <protection hidden="1"/>
    </xf>
    <xf numFmtId="165" fontId="0" fillId="0" borderId="29" xfId="0" applyNumberFormat="1" applyBorder="1" applyAlignment="1" applyProtection="1">
      <alignment horizontal="center" vertical="center"/>
      <protection hidden="1"/>
    </xf>
    <xf numFmtId="2" fontId="0" fillId="2" borderId="18" xfId="0" applyNumberFormat="1" applyFill="1" applyBorder="1" applyAlignment="1" applyProtection="1">
      <alignment horizontal="center" vertical="center"/>
      <protection hidden="1"/>
    </xf>
    <xf numFmtId="165" fontId="0" fillId="2" borderId="11" xfId="0" applyNumberFormat="1" applyFill="1" applyBorder="1" applyAlignment="1" applyProtection="1">
      <alignment horizontal="center" vertical="center"/>
      <protection hidden="1"/>
    </xf>
    <xf numFmtId="165" fontId="0" fillId="3" borderId="11" xfId="0" applyNumberFormat="1" applyFill="1" applyBorder="1" applyAlignment="1" applyProtection="1">
      <alignment horizontal="center" vertical="center"/>
      <protection hidden="1"/>
    </xf>
    <xf numFmtId="0" fontId="45" fillId="2" borderId="0" xfId="0" applyFont="1" applyFill="1" applyAlignment="1" applyProtection="1">
      <alignment horizontal="left" vertical="center"/>
      <protection hidden="1"/>
    </xf>
    <xf numFmtId="2" fontId="0" fillId="3" borderId="0" xfId="0" applyNumberFormat="1" applyFill="1" applyAlignment="1" applyProtection="1">
      <alignment horizontal="center" vertical="center"/>
      <protection hidden="1"/>
    </xf>
    <xf numFmtId="165" fontId="0" fillId="2" borderId="0" xfId="0" applyNumberFormat="1" applyFill="1" applyAlignment="1" applyProtection="1">
      <alignment vertical="center"/>
      <protection hidden="1"/>
    </xf>
    <xf numFmtId="0" fontId="44" fillId="2" borderId="0" xfId="0" applyFont="1" applyFill="1" applyProtection="1">
      <protection hidden="1"/>
    </xf>
    <xf numFmtId="165" fontId="44" fillId="4" borderId="0" xfId="0" applyNumberFormat="1" applyFont="1" applyFill="1" applyAlignment="1" applyProtection="1">
      <alignment horizontal="center"/>
      <protection hidden="1"/>
    </xf>
    <xf numFmtId="0" fontId="44" fillId="4" borderId="0" xfId="0" applyFont="1" applyFill="1"/>
    <xf numFmtId="0" fontId="40" fillId="4" borderId="0" xfId="0" applyFont="1" applyFill="1"/>
    <xf numFmtId="167" fontId="37" fillId="2" borderId="0" xfId="0" applyNumberFormat="1" applyFont="1" applyFill="1" applyProtection="1">
      <protection hidden="1"/>
    </xf>
    <xf numFmtId="0" fontId="4" fillId="4" borderId="0" xfId="0" applyFont="1" applyFill="1" applyAlignment="1" applyProtection="1">
      <alignment horizontal="center"/>
      <protection hidden="1"/>
    </xf>
    <xf numFmtId="165" fontId="0" fillId="2" borderId="0" xfId="0" applyNumberFormat="1" applyFill="1" applyAlignment="1">
      <alignment horizontal="center"/>
    </xf>
    <xf numFmtId="165" fontId="0" fillId="5" borderId="35" xfId="0" applyNumberFormat="1" applyFill="1" applyBorder="1" applyAlignment="1" applyProtection="1">
      <alignment horizontal="center" vertical="center"/>
      <protection hidden="1"/>
    </xf>
    <xf numFmtId="165" fontId="0" fillId="5" borderId="11" xfId="0" applyNumberFormat="1" applyFill="1" applyBorder="1" applyAlignment="1" applyProtection="1">
      <alignment horizontal="center" vertical="center"/>
      <protection hidden="1"/>
    </xf>
    <xf numFmtId="2" fontId="0" fillId="5" borderId="36" xfId="0" applyNumberFormat="1" applyFill="1" applyBorder="1" applyAlignment="1" applyProtection="1">
      <alignment horizontal="center" vertical="center"/>
      <protection hidden="1"/>
    </xf>
    <xf numFmtId="2" fontId="0" fillId="5" borderId="22" xfId="0" applyNumberFormat="1" applyFill="1" applyBorder="1" applyAlignment="1" applyProtection="1">
      <alignment horizontal="center" vertical="center"/>
      <protection hidden="1"/>
    </xf>
    <xf numFmtId="0" fontId="0" fillId="2" borderId="0" xfId="1" quotePrefix="1" applyFont="1" applyFill="1" applyAlignment="1" applyProtection="1">
      <alignment vertical="center"/>
      <protection hidden="1"/>
    </xf>
    <xf numFmtId="0" fontId="0" fillId="2" borderId="31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hidden="1"/>
    </xf>
    <xf numFmtId="11" fontId="0" fillId="2" borderId="0" xfId="0" applyNumberFormat="1" applyFill="1" applyAlignment="1" applyProtection="1">
      <alignment horizontal="center"/>
      <protection hidden="1"/>
    </xf>
    <xf numFmtId="0" fontId="0" fillId="2" borderId="9" xfId="0" applyFill="1" applyBorder="1" applyAlignment="1" applyProtection="1">
      <alignment horizontal="center"/>
      <protection hidden="1"/>
    </xf>
    <xf numFmtId="0" fontId="0" fillId="2" borderId="10" xfId="0" applyFill="1" applyBorder="1" applyProtection="1">
      <protection hidden="1"/>
    </xf>
    <xf numFmtId="164" fontId="0" fillId="3" borderId="10" xfId="0" applyNumberFormat="1" applyFill="1" applyBorder="1" applyAlignment="1" applyProtection="1">
      <alignment horizontal="center"/>
      <protection hidden="1"/>
    </xf>
    <xf numFmtId="164" fontId="0" fillId="2" borderId="10" xfId="0" applyNumberFormat="1" applyFill="1" applyBorder="1" applyAlignment="1" applyProtection="1">
      <alignment horizontal="center"/>
      <protection hidden="1"/>
    </xf>
    <xf numFmtId="0" fontId="48" fillId="2" borderId="0" xfId="0" applyFont="1" applyFill="1" applyProtection="1">
      <protection hidden="1"/>
    </xf>
    <xf numFmtId="165" fontId="0" fillId="2" borderId="0" xfId="0" applyNumberFormat="1" applyFill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165" fontId="0" fillId="2" borderId="0" xfId="0" applyNumberFormat="1" applyFill="1" applyAlignment="1" applyProtection="1">
      <alignment horizontal="right"/>
      <protection hidden="1"/>
    </xf>
    <xf numFmtId="165" fontId="0" fillId="4" borderId="0" xfId="0" applyNumberForma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164" fontId="0" fillId="3" borderId="0" xfId="0" applyNumberFormat="1" applyFill="1" applyAlignment="1" applyProtection="1">
      <alignment horizontal="center"/>
      <protection hidden="1"/>
    </xf>
    <xf numFmtId="1" fontId="0" fillId="2" borderId="1" xfId="0" applyNumberFormat="1" applyFill="1" applyBorder="1" applyAlignment="1" applyProtection="1">
      <alignment horizontal="center"/>
      <protection hidden="1"/>
    </xf>
    <xf numFmtId="0" fontId="0" fillId="2" borderId="17" xfId="0" applyFill="1" applyBorder="1" applyAlignment="1" applyProtection="1">
      <alignment horizontal="center" vertical="center"/>
      <protection hidden="1"/>
    </xf>
    <xf numFmtId="0" fontId="0" fillId="2" borderId="13" xfId="0" applyFill="1" applyBorder="1" applyAlignment="1" applyProtection="1">
      <alignment horizontal="center" vertical="center"/>
      <protection hidden="1"/>
    </xf>
    <xf numFmtId="165" fontId="0" fillId="3" borderId="17" xfId="0" applyNumberFormat="1" applyFill="1" applyBorder="1" applyAlignment="1" applyProtection="1">
      <alignment horizontal="center" vertical="center"/>
      <protection hidden="1"/>
    </xf>
    <xf numFmtId="165" fontId="0" fillId="2" borderId="13" xfId="0" applyNumberFormat="1" applyFill="1" applyBorder="1" applyAlignment="1" applyProtection="1">
      <alignment horizontal="center" vertical="center"/>
      <protection hidden="1"/>
    </xf>
    <xf numFmtId="165" fontId="0" fillId="2" borderId="44" xfId="0" applyNumberFormat="1" applyFill="1" applyBorder="1" applyAlignment="1" applyProtection="1">
      <alignment horizontal="center" vertical="center"/>
      <protection hidden="1"/>
    </xf>
    <xf numFmtId="2" fontId="0" fillId="3" borderId="17" xfId="0" applyNumberFormat="1" applyFill="1" applyBorder="1" applyAlignment="1" applyProtection="1">
      <alignment horizontal="center" vertical="center"/>
      <protection hidden="1"/>
    </xf>
    <xf numFmtId="165" fontId="0" fillId="2" borderId="10" xfId="0" applyNumberFormat="1" applyFill="1" applyBorder="1" applyAlignment="1" applyProtection="1">
      <alignment horizontal="center" vertical="center"/>
      <protection hidden="1"/>
    </xf>
    <xf numFmtId="165" fontId="0" fillId="2" borderId="24" xfId="0" applyNumberFormat="1" applyFill="1" applyBorder="1" applyAlignment="1" applyProtection="1">
      <alignment horizontal="center" vertical="center"/>
      <protection hidden="1"/>
    </xf>
    <xf numFmtId="2" fontId="0" fillId="3" borderId="18" xfId="0" applyNumberFormat="1" applyFill="1" applyBorder="1" applyAlignment="1" applyProtection="1">
      <alignment horizontal="center" vertical="center"/>
      <protection hidden="1"/>
    </xf>
    <xf numFmtId="0" fontId="0" fillId="2" borderId="21" xfId="0" applyFill="1" applyBorder="1" applyAlignment="1" applyProtection="1">
      <alignment horizontal="center" vertical="center"/>
      <protection hidden="1"/>
    </xf>
    <xf numFmtId="165" fontId="0" fillId="2" borderId="48" xfId="0" applyNumberFormat="1" applyFill="1" applyBorder="1" applyAlignment="1" applyProtection="1">
      <alignment horizontal="center" vertical="center"/>
      <protection hidden="1"/>
    </xf>
    <xf numFmtId="2" fontId="0" fillId="3" borderId="21" xfId="0" applyNumberFormat="1" applyFill="1" applyBorder="1" applyAlignment="1" applyProtection="1">
      <alignment horizontal="center" vertical="center"/>
      <protection hidden="1"/>
    </xf>
    <xf numFmtId="165" fontId="0" fillId="2" borderId="45" xfId="0" applyNumberFormat="1" applyFill="1" applyBorder="1" applyAlignment="1" applyProtection="1">
      <alignment horizontal="center" vertical="center"/>
      <protection hidden="1"/>
    </xf>
    <xf numFmtId="0" fontId="0" fillId="2" borderId="25" xfId="0" applyFill="1" applyBorder="1" applyAlignment="1" applyProtection="1">
      <alignment horizontal="center" vertical="center"/>
      <protection hidden="1"/>
    </xf>
    <xf numFmtId="165" fontId="0" fillId="3" borderId="25" xfId="0" applyNumberFormat="1" applyFill="1" applyBorder="1" applyAlignment="1" applyProtection="1">
      <alignment horizontal="center" vertical="center"/>
      <protection hidden="1"/>
    </xf>
    <xf numFmtId="165" fontId="0" fillId="2" borderId="47" xfId="0" applyNumberFormat="1" applyFill="1" applyBorder="1" applyAlignment="1" applyProtection="1">
      <alignment horizontal="center" vertical="center"/>
      <protection hidden="1"/>
    </xf>
    <xf numFmtId="2" fontId="0" fillId="3" borderId="25" xfId="0" applyNumberFormat="1" applyFill="1" applyBorder="1" applyAlignment="1" applyProtection="1">
      <alignment horizontal="center" vertical="center"/>
      <protection hidden="1"/>
    </xf>
    <xf numFmtId="0" fontId="0" fillId="2" borderId="50" xfId="0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 applyProtection="1">
      <alignment horizontal="center" vertical="center"/>
      <protection hidden="1"/>
    </xf>
    <xf numFmtId="165" fontId="0" fillId="2" borderId="19" xfId="0" quotePrefix="1" applyNumberFormat="1" applyFill="1" applyBorder="1" applyAlignment="1" applyProtection="1">
      <alignment horizontal="center" vertical="center"/>
      <protection hidden="1"/>
    </xf>
    <xf numFmtId="165" fontId="0" fillId="2" borderId="20" xfId="0" quotePrefix="1" applyNumberFormat="1" applyFill="1" applyBorder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0" fontId="0" fillId="2" borderId="44" xfId="0" applyFill="1" applyBorder="1" applyAlignment="1" applyProtection="1">
      <alignment horizontal="center" vertical="center"/>
      <protection hidden="1"/>
    </xf>
    <xf numFmtId="0" fontId="0" fillId="2" borderId="67" xfId="0" applyFill="1" applyBorder="1" applyAlignment="1" applyProtection="1">
      <alignment horizontal="center" vertical="center"/>
      <protection hidden="1"/>
    </xf>
    <xf numFmtId="1" fontId="0" fillId="2" borderId="67" xfId="0" applyNumberFormat="1" applyFill="1" applyBorder="1" applyAlignment="1" applyProtection="1">
      <alignment horizontal="center" vertical="center"/>
      <protection hidden="1"/>
    </xf>
    <xf numFmtId="0" fontId="0" fillId="2" borderId="24" xfId="0" applyFill="1" applyBorder="1" applyAlignment="1" applyProtection="1">
      <alignment horizontal="center" vertical="center"/>
      <protection hidden="1"/>
    </xf>
    <xf numFmtId="0" fontId="0" fillId="2" borderId="67" xfId="0" applyFill="1" applyBorder="1" applyAlignment="1" applyProtection="1">
      <alignment vertical="center"/>
      <protection hidden="1"/>
    </xf>
    <xf numFmtId="1" fontId="0" fillId="2" borderId="32" xfId="0" applyNumberFormat="1" applyFill="1" applyBorder="1" applyAlignment="1" applyProtection="1">
      <alignment horizontal="center" vertical="center"/>
      <protection hidden="1"/>
    </xf>
    <xf numFmtId="0" fontId="0" fillId="2" borderId="67" xfId="0" applyFill="1" applyBorder="1" applyAlignment="1" applyProtection="1">
      <alignment horizontal="right" vertical="center"/>
      <protection hidden="1"/>
    </xf>
    <xf numFmtId="165" fontId="0" fillId="2" borderId="67" xfId="0" applyNumberFormat="1" applyFill="1" applyBorder="1" applyAlignment="1" applyProtection="1">
      <alignment horizontal="center" vertical="center"/>
      <protection hidden="1"/>
    </xf>
    <xf numFmtId="165" fontId="0" fillId="2" borderId="32" xfId="0" applyNumberFormat="1" applyFill="1" applyBorder="1" applyAlignment="1" applyProtection="1">
      <alignment horizontal="center" vertical="center"/>
      <protection hidden="1"/>
    </xf>
    <xf numFmtId="0" fontId="0" fillId="2" borderId="26" xfId="0" applyFill="1" applyBorder="1" applyAlignment="1" applyProtection="1">
      <alignment horizontal="center" vertical="center"/>
      <protection hidden="1"/>
    </xf>
    <xf numFmtId="0" fontId="0" fillId="2" borderId="54" xfId="0" applyFill="1" applyBorder="1" applyAlignment="1" applyProtection="1">
      <alignment horizontal="center" vertical="center"/>
      <protection hidden="1"/>
    </xf>
    <xf numFmtId="2" fontId="0" fillId="3" borderId="26" xfId="0" applyNumberFormat="1" applyFill="1" applyBorder="1" applyAlignment="1" applyProtection="1">
      <alignment horizontal="center" vertical="center"/>
      <protection hidden="1"/>
    </xf>
    <xf numFmtId="165" fontId="0" fillId="2" borderId="9" xfId="0" applyNumberFormat="1" applyFill="1" applyBorder="1" applyAlignment="1" applyProtection="1">
      <alignment horizontal="center" vertical="center"/>
      <protection hidden="1"/>
    </xf>
    <xf numFmtId="165" fontId="0" fillId="2" borderId="7" xfId="0" applyNumberFormat="1" applyFill="1" applyBorder="1" applyAlignment="1" applyProtection="1">
      <alignment horizontal="center" vertical="center"/>
      <protection hidden="1"/>
    </xf>
    <xf numFmtId="165" fontId="0" fillId="2" borderId="41" xfId="0" applyNumberFormat="1" applyFill="1" applyBorder="1" applyAlignment="1" applyProtection="1">
      <alignment horizontal="center" vertical="center"/>
      <protection hidden="1"/>
    </xf>
    <xf numFmtId="165" fontId="0" fillId="2" borderId="54" xfId="0" applyNumberFormat="1" applyFill="1" applyBorder="1" applyAlignment="1" applyProtection="1">
      <alignment horizontal="center" vertical="center"/>
      <protection hidden="1"/>
    </xf>
    <xf numFmtId="1" fontId="0" fillId="2" borderId="27" xfId="0" applyNumberFormat="1" applyFill="1" applyBorder="1" applyAlignment="1" applyProtection="1">
      <alignment horizontal="center" vertical="center"/>
      <protection hidden="1"/>
    </xf>
    <xf numFmtId="0" fontId="0" fillId="2" borderId="23" xfId="0" applyFill="1" applyBorder="1" applyAlignment="1" applyProtection="1">
      <alignment horizontal="right" vertical="center"/>
      <protection hidden="1"/>
    </xf>
    <xf numFmtId="165" fontId="0" fillId="2" borderId="27" xfId="0" applyNumberFormat="1" applyFill="1" applyBorder="1" applyAlignment="1" applyProtection="1">
      <alignment horizontal="center" vertical="center"/>
      <protection hidden="1"/>
    </xf>
    <xf numFmtId="0" fontId="0" fillId="2" borderId="28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29" xfId="0" applyFill="1" applyBorder="1" applyAlignment="1" applyProtection="1">
      <alignment horizontal="center" vertical="center"/>
      <protection hidden="1"/>
    </xf>
    <xf numFmtId="1" fontId="0" fillId="2" borderId="30" xfId="0" applyNumberFormat="1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center" vertical="center"/>
      <protection hidden="1"/>
    </xf>
    <xf numFmtId="0" fontId="0" fillId="3" borderId="17" xfId="0" applyFill="1" applyBorder="1" applyAlignment="1" applyProtection="1">
      <alignment horizontal="center" vertical="center"/>
      <protection hidden="1"/>
    </xf>
    <xf numFmtId="165" fontId="0" fillId="2" borderId="49" xfId="0" applyNumberFormat="1" applyFill="1" applyBorder="1" applyAlignment="1" applyProtection="1">
      <alignment horizontal="center"/>
      <protection hidden="1"/>
    </xf>
    <xf numFmtId="165" fontId="0" fillId="2" borderId="21" xfId="0" applyNumberFormat="1" applyFill="1" applyBorder="1" applyAlignment="1" applyProtection="1">
      <alignment horizontal="center"/>
      <protection hidden="1"/>
    </xf>
    <xf numFmtId="165" fontId="0" fillId="2" borderId="9" xfId="0" applyNumberFormat="1" applyFill="1" applyBorder="1" applyAlignment="1" applyProtection="1">
      <alignment horizontal="center"/>
      <protection hidden="1"/>
    </xf>
    <xf numFmtId="165" fontId="0" fillId="2" borderId="41" xfId="0" applyNumberFormat="1" applyFill="1" applyBorder="1" applyAlignment="1" applyProtection="1">
      <alignment horizontal="center"/>
      <protection hidden="1"/>
    </xf>
    <xf numFmtId="165" fontId="0" fillId="2" borderId="50" xfId="0" applyNumberFormat="1" applyFill="1" applyBorder="1" applyAlignment="1" applyProtection="1">
      <alignment horizontal="center"/>
      <protection hidden="1"/>
    </xf>
    <xf numFmtId="165" fontId="0" fillId="2" borderId="18" xfId="0" applyNumberFormat="1" applyFill="1" applyBorder="1" applyAlignment="1" applyProtection="1">
      <alignment horizontal="center"/>
      <protection hidden="1"/>
    </xf>
    <xf numFmtId="165" fontId="0" fillId="2" borderId="34" xfId="0" applyNumberFormat="1" applyFill="1" applyBorder="1" applyAlignment="1" applyProtection="1">
      <alignment horizontal="center"/>
      <protection hidden="1"/>
    </xf>
    <xf numFmtId="165" fontId="0" fillId="2" borderId="33" xfId="0" applyNumberFormat="1" applyFill="1" applyBorder="1" applyAlignment="1" applyProtection="1">
      <alignment horizontal="center"/>
      <protection hidden="1"/>
    </xf>
    <xf numFmtId="165" fontId="0" fillId="2" borderId="42" xfId="0" applyNumberFormat="1" applyFill="1" applyBorder="1" applyAlignment="1" applyProtection="1">
      <alignment horizontal="center"/>
      <protection hidden="1"/>
    </xf>
    <xf numFmtId="165" fontId="0" fillId="2" borderId="8" xfId="0" applyNumberFormat="1" applyFill="1" applyBorder="1" applyAlignment="1" applyProtection="1">
      <alignment horizontal="center"/>
      <protection hidden="1"/>
    </xf>
    <xf numFmtId="165" fontId="0" fillId="2" borderId="43" xfId="0" applyNumberFormat="1" applyFill="1" applyBorder="1" applyAlignment="1" applyProtection="1">
      <alignment horizontal="center"/>
      <protection hidden="1"/>
    </xf>
    <xf numFmtId="165" fontId="0" fillId="2" borderId="40" xfId="0" applyNumberFormat="1" applyFill="1" applyBorder="1" applyAlignment="1" applyProtection="1">
      <alignment horizontal="center"/>
      <protection hidden="1"/>
    </xf>
    <xf numFmtId="0" fontId="0" fillId="2" borderId="18" xfId="0" applyFill="1" applyBorder="1" applyAlignment="1" applyProtection="1">
      <alignment horizontal="center"/>
      <protection hidden="1"/>
    </xf>
    <xf numFmtId="0" fontId="0" fillId="2" borderId="34" xfId="0" applyFill="1" applyBorder="1" applyAlignment="1" applyProtection="1">
      <alignment horizontal="center"/>
      <protection hidden="1"/>
    </xf>
    <xf numFmtId="0" fontId="0" fillId="2" borderId="33" xfId="0" applyFill="1" applyBorder="1" applyAlignment="1" applyProtection="1">
      <alignment horizontal="center"/>
      <protection hidden="1"/>
    </xf>
    <xf numFmtId="165" fontId="0" fillId="2" borderId="38" xfId="0" applyNumberFormat="1" applyFill="1" applyBorder="1" applyAlignment="1" applyProtection="1">
      <alignment horizontal="center" vertical="center"/>
      <protection hidden="1"/>
    </xf>
    <xf numFmtId="165" fontId="0" fillId="4" borderId="38" xfId="0" quotePrefix="1" applyNumberFormat="1" applyFill="1" applyBorder="1" applyAlignment="1" applyProtection="1">
      <alignment horizontal="center" vertical="center"/>
      <protection hidden="1"/>
    </xf>
    <xf numFmtId="165" fontId="0" fillId="4" borderId="0" xfId="0" applyNumberFormat="1" applyFill="1" applyAlignment="1" applyProtection="1">
      <alignment horizontal="left" vertical="center"/>
      <protection hidden="1"/>
    </xf>
    <xf numFmtId="165" fontId="0" fillId="4" borderId="0" xfId="0" quotePrefix="1" applyNumberFormat="1" applyFill="1" applyAlignment="1" applyProtection="1">
      <alignment horizontal="center" vertical="center"/>
      <protection hidden="1"/>
    </xf>
    <xf numFmtId="165" fontId="0" fillId="4" borderId="35" xfId="0" quotePrefix="1" applyNumberFormat="1" applyFill="1" applyBorder="1" applyAlignment="1" applyProtection="1">
      <alignment horizontal="center" vertical="center"/>
      <protection hidden="1"/>
    </xf>
    <xf numFmtId="0" fontId="20" fillId="2" borderId="0" xfId="0" applyFont="1" applyFill="1" applyAlignment="1" applyProtection="1">
      <alignment horizontal="left" vertical="center"/>
      <protection hidden="1"/>
    </xf>
    <xf numFmtId="165" fontId="0" fillId="4" borderId="37" xfId="0" quotePrefix="1" applyNumberFormat="1" applyFill="1" applyBorder="1" applyAlignment="1" applyProtection="1">
      <alignment horizontal="center" vertical="center"/>
      <protection hidden="1"/>
    </xf>
    <xf numFmtId="165" fontId="0" fillId="4" borderId="20" xfId="0" quotePrefix="1" applyNumberFormat="1" applyFill="1" applyBorder="1" applyAlignment="1" applyProtection="1">
      <alignment horizontal="center" vertical="center"/>
      <protection hidden="1"/>
    </xf>
    <xf numFmtId="165" fontId="20" fillId="2" borderId="0" xfId="0" quotePrefix="1" applyNumberFormat="1" applyFont="1" applyFill="1" applyAlignment="1" applyProtection="1">
      <alignment horizontal="left" vertical="center"/>
      <protection hidden="1"/>
    </xf>
    <xf numFmtId="165" fontId="0" fillId="4" borderId="67" xfId="0" quotePrefix="1" applyNumberForma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Alignment="1" applyProtection="1">
      <alignment horizontal="left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0" fillId="2" borderId="52" xfId="0" applyFill="1" applyBorder="1" applyAlignment="1" applyProtection="1">
      <alignment horizontal="center"/>
      <protection hidden="1"/>
    </xf>
    <xf numFmtId="0" fontId="0" fillId="2" borderId="53" xfId="0" applyFill="1" applyBorder="1" applyAlignment="1" applyProtection="1">
      <alignment horizontal="center"/>
      <protection hidden="1"/>
    </xf>
    <xf numFmtId="0" fontId="0" fillId="2" borderId="54" xfId="0" applyFill="1" applyBorder="1" applyAlignment="1" applyProtection="1">
      <alignment horizontal="center"/>
      <protection hidden="1"/>
    </xf>
    <xf numFmtId="0" fontId="53" fillId="2" borderId="0" xfId="0" applyFont="1" applyFill="1" applyProtection="1">
      <protection hidden="1"/>
    </xf>
    <xf numFmtId="164" fontId="44" fillId="2" borderId="0" xfId="0" quotePrefix="1" applyNumberFormat="1" applyFont="1" applyFill="1" applyAlignment="1" applyProtection="1">
      <alignment horizontal="center"/>
      <protection hidden="1"/>
    </xf>
    <xf numFmtId="164" fontId="45" fillId="4" borderId="0" xfId="0" quotePrefix="1" applyNumberFormat="1" applyFont="1" applyFill="1" applyAlignment="1" applyProtection="1">
      <alignment horizontal="center"/>
      <protection hidden="1"/>
    </xf>
    <xf numFmtId="165" fontId="0" fillId="2" borderId="51" xfId="0" applyNumberFormat="1" applyFill="1" applyBorder="1" applyAlignment="1" applyProtection="1">
      <alignment horizontal="center" vertical="center"/>
      <protection hidden="1"/>
    </xf>
    <xf numFmtId="165" fontId="4" fillId="4" borderId="1" xfId="0" applyNumberFormat="1" applyFont="1" applyFill="1" applyBorder="1" applyAlignment="1" applyProtection="1">
      <alignment horizontal="center"/>
      <protection hidden="1"/>
    </xf>
    <xf numFmtId="1" fontId="42" fillId="2" borderId="0" xfId="0" applyNumberFormat="1" applyFont="1" applyFill="1" applyAlignment="1" applyProtection="1">
      <alignment horizontal="left"/>
      <protection hidden="1"/>
    </xf>
    <xf numFmtId="167" fontId="40" fillId="2" borderId="0" xfId="0" quotePrefix="1" applyNumberFormat="1" applyFont="1" applyFill="1" applyAlignment="1" applyProtection="1">
      <alignment horizontal="center"/>
      <protection hidden="1"/>
    </xf>
    <xf numFmtId="167" fontId="0" fillId="2" borderId="0" xfId="0" applyNumberFormat="1" applyFill="1" applyAlignment="1" applyProtection="1">
      <alignment horizontal="center"/>
      <protection hidden="1"/>
    </xf>
    <xf numFmtId="167" fontId="0" fillId="2" borderId="0" xfId="0" quotePrefix="1" applyNumberFormat="1" applyFill="1" applyAlignment="1" applyProtection="1">
      <alignment horizontal="center"/>
      <protection hidden="1"/>
    </xf>
    <xf numFmtId="167" fontId="3" fillId="2" borderId="0" xfId="0" applyNumberFormat="1" applyFont="1" applyFill="1" applyAlignment="1" applyProtection="1">
      <alignment horizontal="center"/>
      <protection hidden="1"/>
    </xf>
    <xf numFmtId="0" fontId="6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165" fontId="3" fillId="4" borderId="0" xfId="0" applyNumberFormat="1" applyFont="1" applyFill="1" applyAlignment="1" applyProtection="1">
      <alignment horizontal="center"/>
      <protection hidden="1"/>
    </xf>
    <xf numFmtId="0" fontId="7" fillId="4" borderId="0" xfId="0" applyFont="1" applyFill="1" applyProtection="1">
      <protection hidden="1"/>
    </xf>
    <xf numFmtId="1" fontId="3" fillId="4" borderId="0" xfId="0" applyNumberFormat="1" applyFont="1" applyFill="1" applyAlignment="1" applyProtection="1">
      <alignment horizontal="left"/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right"/>
      <protection hidden="1"/>
    </xf>
    <xf numFmtId="1" fontId="0" fillId="4" borderId="0" xfId="0" applyNumberFormat="1" applyFill="1" applyAlignment="1" applyProtection="1">
      <alignment horizontal="left"/>
      <protection hidden="1"/>
    </xf>
    <xf numFmtId="0" fontId="0" fillId="4" borderId="0" xfId="0" applyFill="1" applyAlignment="1" applyProtection="1">
      <alignment horizontal="left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2" fontId="0" fillId="2" borderId="0" xfId="0" quotePrefix="1" applyNumberFormat="1" applyFill="1" applyAlignment="1" applyProtection="1">
      <alignment horizontal="center"/>
      <protection hidden="1"/>
    </xf>
    <xf numFmtId="1" fontId="40" fillId="2" borderId="0" xfId="0" applyNumberFormat="1" applyFont="1" applyFill="1" applyAlignment="1" applyProtection="1">
      <alignment horizontal="left"/>
      <protection hidden="1"/>
    </xf>
    <xf numFmtId="1" fontId="40" fillId="2" borderId="0" xfId="0" applyNumberFormat="1" applyFont="1" applyFill="1" applyAlignment="1" applyProtection="1">
      <alignment horizontal="center"/>
      <protection hidden="1"/>
    </xf>
    <xf numFmtId="2" fontId="40" fillId="2" borderId="0" xfId="0" applyNumberFormat="1" applyFont="1" applyFill="1" applyAlignment="1" applyProtection="1">
      <alignment horizontal="center"/>
      <protection hidden="1"/>
    </xf>
    <xf numFmtId="0" fontId="54" fillId="2" borderId="0" xfId="0" applyFont="1" applyFill="1" applyProtection="1"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4" borderId="0" xfId="0" quotePrefix="1" applyFill="1" applyProtection="1">
      <protection hidden="1"/>
    </xf>
    <xf numFmtId="0" fontId="52" fillId="4" borderId="0" xfId="0" applyFont="1" applyFill="1" applyAlignment="1" applyProtection="1">
      <alignment horizontal="center"/>
      <protection hidden="1"/>
    </xf>
    <xf numFmtId="165" fontId="40" fillId="4" borderId="0" xfId="0" applyNumberFormat="1" applyFont="1" applyFill="1" applyAlignment="1" applyProtection="1">
      <alignment horizontal="center"/>
      <protection hidden="1"/>
    </xf>
    <xf numFmtId="164" fontId="0" fillId="5" borderId="0" xfId="0" quotePrefix="1" applyNumberFormat="1" applyFill="1" applyAlignment="1" applyProtection="1">
      <alignment horizontal="center"/>
      <protection hidden="1"/>
    </xf>
    <xf numFmtId="0" fontId="18" fillId="2" borderId="3" xfId="0" applyFont="1" applyFill="1" applyBorder="1" applyAlignment="1" applyProtection="1">
      <alignment horizontal="center"/>
      <protection hidden="1"/>
    </xf>
    <xf numFmtId="0" fontId="41" fillId="2" borderId="3" xfId="0" applyFont="1" applyFill="1" applyBorder="1" applyAlignment="1" applyProtection="1">
      <alignment horizontal="center"/>
      <protection hidden="1"/>
    </xf>
    <xf numFmtId="165" fontId="45" fillId="2" borderId="0" xfId="0" applyNumberFormat="1" applyFont="1" applyFill="1" applyAlignment="1" applyProtection="1">
      <alignment horizontal="center"/>
      <protection hidden="1"/>
    </xf>
    <xf numFmtId="165" fontId="42" fillId="2" borderId="0" xfId="0" applyNumberFormat="1" applyFont="1" applyFill="1" applyAlignment="1" applyProtection="1">
      <alignment horizontal="center"/>
      <protection hidden="1"/>
    </xf>
    <xf numFmtId="0" fontId="4" fillId="4" borderId="0" xfId="0" applyFont="1" applyFill="1" applyProtection="1">
      <protection hidden="1"/>
    </xf>
    <xf numFmtId="165" fontId="45" fillId="2" borderId="0" xfId="0" quotePrefix="1" applyNumberFormat="1" applyFont="1" applyFill="1" applyAlignment="1" applyProtection="1">
      <alignment horizontal="center"/>
      <protection hidden="1"/>
    </xf>
    <xf numFmtId="1" fontId="44" fillId="2" borderId="0" xfId="0" applyNumberFormat="1" applyFont="1" applyFill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left"/>
      <protection hidden="1"/>
    </xf>
    <xf numFmtId="0" fontId="44" fillId="2" borderId="0" xfId="0" applyFont="1" applyFill="1" applyAlignment="1" applyProtection="1">
      <alignment horizontal="right"/>
      <protection hidden="1"/>
    </xf>
    <xf numFmtId="164" fontId="4" fillId="4" borderId="0" xfId="0" applyNumberFormat="1" applyFont="1" applyFill="1" applyAlignment="1" applyProtection="1">
      <alignment horizontal="center"/>
      <protection hidden="1"/>
    </xf>
    <xf numFmtId="1" fontId="0" fillId="2" borderId="0" xfId="0" applyNumberFormat="1" applyFill="1" applyAlignment="1" applyProtection="1">
      <alignment horizontal="right"/>
      <protection hidden="1"/>
    </xf>
    <xf numFmtId="0" fontId="51" fillId="2" borderId="0" xfId="0" applyFont="1" applyFill="1" applyAlignment="1" applyProtection="1">
      <alignment horizontal="center"/>
      <protection hidden="1"/>
    </xf>
    <xf numFmtId="0" fontId="51" fillId="4" borderId="0" xfId="0" applyFont="1" applyFill="1" applyAlignment="1" applyProtection="1">
      <alignment horizontal="center"/>
      <protection hidden="1"/>
    </xf>
    <xf numFmtId="165" fontId="0" fillId="4" borderId="0" xfId="0" quotePrefix="1" applyNumberFormat="1" applyFill="1" applyAlignment="1" applyProtection="1">
      <alignment horizontal="center"/>
      <protection hidden="1"/>
    </xf>
    <xf numFmtId="164" fontId="0" fillId="2" borderId="0" xfId="0" applyNumberFormat="1" applyFill="1" applyAlignment="1" applyProtection="1">
      <alignment horizontal="right"/>
      <protection hidden="1"/>
    </xf>
    <xf numFmtId="164" fontId="0" fillId="2" borderId="0" xfId="0" quotePrefix="1" applyNumberFormat="1" applyFill="1" applyAlignment="1" applyProtection="1">
      <alignment horizontal="left"/>
      <protection hidden="1"/>
    </xf>
    <xf numFmtId="0" fontId="0" fillId="4" borderId="0" xfId="0" applyFill="1" applyAlignment="1" applyProtection="1">
      <alignment horizontal="center"/>
      <protection hidden="1"/>
    </xf>
    <xf numFmtId="1" fontId="0" fillId="2" borderId="0" xfId="0" quotePrefix="1" applyNumberFormat="1" applyFill="1" applyAlignment="1" applyProtection="1">
      <alignment horizontal="center"/>
      <protection hidden="1"/>
    </xf>
    <xf numFmtId="0" fontId="45" fillId="2" borderId="0" xfId="0" quotePrefix="1" applyFont="1" applyFill="1" applyAlignment="1" applyProtection="1">
      <alignment horizontal="left"/>
      <protection hidden="1"/>
    </xf>
    <xf numFmtId="164" fontId="49" fillId="4" borderId="0" xfId="0" applyNumberFormat="1" applyFont="1" applyFill="1" applyAlignment="1">
      <alignment horizontal="center"/>
    </xf>
    <xf numFmtId="0" fontId="45" fillId="2" borderId="0" xfId="0" quotePrefix="1" applyFont="1" applyFill="1" applyProtection="1">
      <protection hidden="1"/>
    </xf>
    <xf numFmtId="164" fontId="41" fillId="4" borderId="0" xfId="0" quotePrefix="1" applyNumberFormat="1" applyFont="1" applyFill="1" applyAlignment="1">
      <alignment horizontal="center"/>
    </xf>
    <xf numFmtId="164" fontId="0" fillId="4" borderId="0" xfId="0" quotePrefix="1" applyNumberFormat="1" applyFill="1" applyAlignment="1" applyProtection="1">
      <alignment horizontal="center"/>
      <protection hidden="1"/>
    </xf>
    <xf numFmtId="2" fontId="44" fillId="2" borderId="0" xfId="0" applyNumberFormat="1" applyFont="1" applyFill="1" applyAlignment="1" applyProtection="1">
      <alignment horizontal="center"/>
      <protection hidden="1"/>
    </xf>
    <xf numFmtId="0" fontId="49" fillId="2" borderId="0" xfId="0" applyFont="1" applyFill="1" applyProtection="1">
      <protection hidden="1"/>
    </xf>
    <xf numFmtId="164" fontId="0" fillId="0" borderId="0" xfId="0" applyNumberFormat="1" applyAlignment="1" applyProtection="1">
      <alignment horizontal="center"/>
      <protection hidden="1"/>
    </xf>
    <xf numFmtId="0" fontId="44" fillId="2" borderId="0" xfId="0" applyFont="1" applyFill="1" applyAlignment="1" applyProtection="1">
      <alignment horizontal="left"/>
      <protection hidden="1"/>
    </xf>
    <xf numFmtId="0" fontId="45" fillId="4" borderId="0" xfId="0" applyFont="1" applyFill="1" applyProtection="1">
      <protection hidden="1"/>
    </xf>
    <xf numFmtId="165" fontId="40" fillId="2" borderId="0" xfId="0" quotePrefix="1" applyNumberFormat="1" applyFont="1" applyFill="1" applyAlignment="1" applyProtection="1">
      <alignment horizontal="center"/>
      <protection hidden="1"/>
    </xf>
    <xf numFmtId="0" fontId="0" fillId="2" borderId="13" xfId="0" quotePrefix="1" applyFill="1" applyBorder="1" applyAlignment="1" applyProtection="1">
      <alignment horizontal="center" vertical="center"/>
      <protection hidden="1"/>
    </xf>
    <xf numFmtId="0" fontId="0" fillId="2" borderId="2" xfId="0" quotePrefix="1" applyFill="1" applyBorder="1" applyAlignment="1" applyProtection="1">
      <alignment horizontal="center" vertical="center"/>
      <protection hidden="1"/>
    </xf>
    <xf numFmtId="0" fontId="4" fillId="2" borderId="0" xfId="51" applyFont="1" applyFill="1" applyProtection="1">
      <protection hidden="1"/>
    </xf>
    <xf numFmtId="172" fontId="0" fillId="4" borderId="0" xfId="0" applyNumberFormat="1" applyFill="1" applyAlignment="1">
      <alignment horizontal="center"/>
    </xf>
    <xf numFmtId="172" fontId="0" fillId="4" borderId="0" xfId="0" applyNumberFormat="1" applyFill="1" applyAlignment="1" applyProtection="1">
      <alignment horizontal="center"/>
      <protection locked="0"/>
    </xf>
    <xf numFmtId="165" fontId="0" fillId="2" borderId="13" xfId="0" quotePrefix="1" applyNumberFormat="1" applyFill="1" applyBorder="1" applyAlignment="1" applyProtection="1">
      <alignment horizontal="center" vertical="center"/>
      <protection hidden="1"/>
    </xf>
    <xf numFmtId="165" fontId="0" fillId="2" borderId="66" xfId="0" quotePrefix="1" applyNumberFormat="1" applyFill="1" applyBorder="1" applyAlignment="1" applyProtection="1">
      <alignment horizontal="center" vertical="center"/>
      <protection hidden="1"/>
    </xf>
    <xf numFmtId="0" fontId="4" fillId="4" borderId="0" xfId="53" applyFill="1"/>
    <xf numFmtId="165" fontId="0" fillId="4" borderId="11" xfId="0" quotePrefix="1" applyNumberForma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Alignment="1" applyProtection="1">
      <alignment vertical="center"/>
      <protection hidden="1"/>
    </xf>
    <xf numFmtId="165" fontId="0" fillId="2" borderId="49" xfId="0" quotePrefix="1" applyNumberFormat="1" applyFill="1" applyBorder="1" applyAlignment="1" applyProtection="1">
      <alignment horizontal="center"/>
      <protection hidden="1"/>
    </xf>
    <xf numFmtId="165" fontId="0" fillId="2" borderId="45" xfId="0" quotePrefix="1" applyNumberFormat="1" applyFill="1" applyBorder="1" applyAlignment="1" applyProtection="1">
      <alignment horizontal="center"/>
      <protection hidden="1"/>
    </xf>
    <xf numFmtId="165" fontId="0" fillId="2" borderId="44" xfId="0" quotePrefix="1" applyNumberFormat="1" applyFill="1" applyBorder="1" applyAlignment="1" applyProtection="1">
      <alignment horizontal="center"/>
      <protection hidden="1"/>
    </xf>
    <xf numFmtId="165" fontId="0" fillId="2" borderId="50" xfId="0" quotePrefix="1" applyNumberFormat="1" applyFill="1" applyBorder="1" applyAlignment="1" applyProtection="1">
      <alignment horizontal="center"/>
      <protection hidden="1"/>
    </xf>
    <xf numFmtId="165" fontId="0" fillId="2" borderId="34" xfId="0" quotePrefix="1" applyNumberFormat="1" applyFill="1" applyBorder="1" applyAlignment="1" applyProtection="1">
      <alignment horizontal="center"/>
      <protection hidden="1"/>
    </xf>
    <xf numFmtId="165" fontId="0" fillId="2" borderId="33" xfId="0" quotePrefix="1" applyNumberFormat="1" applyFill="1" applyBorder="1" applyAlignment="1" applyProtection="1">
      <alignment horizontal="center"/>
      <protection hidden="1"/>
    </xf>
    <xf numFmtId="165" fontId="0" fillId="2" borderId="42" xfId="0" quotePrefix="1" applyNumberFormat="1" applyFill="1" applyBorder="1" applyAlignment="1" applyProtection="1">
      <alignment horizontal="center"/>
      <protection hidden="1"/>
    </xf>
    <xf numFmtId="165" fontId="0" fillId="2" borderId="35" xfId="0" quotePrefix="1" applyNumberFormat="1" applyFill="1" applyBorder="1" applyAlignment="1" applyProtection="1">
      <alignment horizontal="center"/>
      <protection hidden="1"/>
    </xf>
    <xf numFmtId="165" fontId="3" fillId="2" borderId="36" xfId="0" applyNumberFormat="1" applyFont="1" applyFill="1" applyBorder="1" applyAlignment="1" applyProtection="1">
      <alignment horizontal="center"/>
      <protection hidden="1"/>
    </xf>
    <xf numFmtId="165" fontId="3" fillId="2" borderId="15" xfId="0" applyNumberFormat="1" applyFont="1" applyFill="1" applyBorder="1" applyAlignment="1" applyProtection="1">
      <alignment horizontal="center"/>
      <protection hidden="1"/>
    </xf>
    <xf numFmtId="165" fontId="3" fillId="2" borderId="39" xfId="0" applyNumberFormat="1" applyFont="1" applyFill="1" applyBorder="1" applyAlignment="1" applyProtection="1">
      <alignment horizontal="center"/>
      <protection hidden="1"/>
    </xf>
    <xf numFmtId="165" fontId="3" fillId="2" borderId="36" xfId="0" quotePrefix="1" applyNumberFormat="1" applyFont="1" applyFill="1" applyBorder="1" applyAlignment="1" applyProtection="1">
      <alignment horizontal="center"/>
      <protection hidden="1"/>
    </xf>
    <xf numFmtId="165" fontId="3" fillId="2" borderId="37" xfId="0" quotePrefix="1" applyNumberFormat="1" applyFont="1" applyFill="1" applyBorder="1" applyAlignment="1" applyProtection="1">
      <alignment horizontal="center"/>
      <protection hidden="1"/>
    </xf>
    <xf numFmtId="165" fontId="3" fillId="2" borderId="38" xfId="0" quotePrefix="1" applyNumberFormat="1" applyFont="1" applyFill="1" applyBorder="1" applyAlignment="1" applyProtection="1">
      <alignment horizontal="center"/>
      <protection hidden="1"/>
    </xf>
    <xf numFmtId="165" fontId="3" fillId="2" borderId="16" xfId="0" applyNumberFormat="1" applyFont="1" applyFill="1" applyBorder="1" applyAlignment="1" applyProtection="1">
      <alignment horizontal="center"/>
      <protection hidden="1"/>
    </xf>
    <xf numFmtId="165" fontId="3" fillId="2" borderId="37" xfId="0" applyNumberFormat="1" applyFont="1" applyFill="1" applyBorder="1" applyAlignment="1" applyProtection="1">
      <alignment horizontal="center"/>
      <protection hidden="1"/>
    </xf>
    <xf numFmtId="165" fontId="3" fillId="2" borderId="38" xfId="0" applyNumberFormat="1" applyFont="1" applyFill="1" applyBorder="1" applyAlignment="1" applyProtection="1">
      <alignment horizontal="center"/>
      <protection hidden="1"/>
    </xf>
    <xf numFmtId="2" fontId="4" fillId="2" borderId="0" xfId="0" applyNumberFormat="1" applyFont="1" applyFill="1" applyProtection="1">
      <protection hidden="1"/>
    </xf>
    <xf numFmtId="2" fontId="0" fillId="2" borderId="0" xfId="0" quotePrefix="1" applyNumberFormat="1" applyFill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vertical="center"/>
      <protection hidden="1"/>
    </xf>
    <xf numFmtId="2" fontId="0" fillId="4" borderId="0" xfId="0" quotePrefix="1" applyNumberFormat="1" applyFill="1" applyAlignment="1" applyProtection="1">
      <alignment horizontal="center" vertical="center"/>
      <protection hidden="1"/>
    </xf>
    <xf numFmtId="2" fontId="0" fillId="2" borderId="1" xfId="0" quotePrefix="1" applyNumberFormat="1" applyFill="1" applyBorder="1" applyAlignment="1" applyProtection="1">
      <alignment horizontal="center"/>
      <protection hidden="1"/>
    </xf>
    <xf numFmtId="2" fontId="0" fillId="2" borderId="1" xfId="0" applyNumberForma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/>
      <protection hidden="1"/>
    </xf>
    <xf numFmtId="2" fontId="7" fillId="2" borderId="0" xfId="0" applyNumberFormat="1" applyFont="1" applyFill="1" applyAlignment="1" applyProtection="1">
      <alignment horizontal="center"/>
      <protection hidden="1"/>
    </xf>
    <xf numFmtId="2" fontId="0" fillId="4" borderId="1" xfId="0" applyNumberFormat="1" applyFill="1" applyBorder="1" applyAlignment="1" applyProtection="1">
      <alignment horizontal="center"/>
      <protection hidden="1"/>
    </xf>
    <xf numFmtId="2" fontId="13" fillId="2" borderId="0" xfId="0" applyNumberFormat="1" applyFont="1" applyFill="1" applyProtection="1">
      <protection hidden="1"/>
    </xf>
    <xf numFmtId="2" fontId="0" fillId="4" borderId="0" xfId="0" quotePrefix="1" applyNumberFormat="1" applyFill="1" applyAlignment="1" applyProtection="1">
      <alignment horizontal="center"/>
      <protection hidden="1"/>
    </xf>
    <xf numFmtId="2" fontId="0" fillId="4" borderId="1" xfId="0" quotePrefix="1" applyNumberFormat="1" applyFill="1" applyBorder="1" applyAlignment="1" applyProtection="1">
      <alignment horizontal="center"/>
      <protection hidden="1"/>
    </xf>
    <xf numFmtId="172" fontId="4" fillId="2" borderId="0" xfId="0" applyNumberFormat="1" applyFont="1" applyFill="1" applyAlignment="1" applyProtection="1">
      <alignment horizontal="center"/>
      <protection hidden="1"/>
    </xf>
    <xf numFmtId="0" fontId="40" fillId="2" borderId="0" xfId="0" applyFont="1" applyFill="1" applyAlignment="1" applyProtection="1">
      <alignment horizontal="left"/>
      <protection hidden="1"/>
    </xf>
    <xf numFmtId="2" fontId="44" fillId="2" borderId="0" xfId="0" quotePrefix="1" applyNumberFormat="1" applyFont="1" applyFill="1" applyAlignment="1" applyProtection="1">
      <alignment horizontal="center" vertical="center"/>
      <protection hidden="1"/>
    </xf>
    <xf numFmtId="2" fontId="44" fillId="4" borderId="0" xfId="0" quotePrefix="1" applyNumberFormat="1" applyFont="1" applyFill="1" applyAlignment="1" applyProtection="1">
      <alignment horizontal="center"/>
      <protection hidden="1"/>
    </xf>
    <xf numFmtId="165" fontId="42" fillId="4" borderId="0" xfId="0" applyNumberFormat="1" applyFont="1" applyFill="1" applyAlignment="1" applyProtection="1">
      <alignment horizontal="left"/>
      <protection hidden="1"/>
    </xf>
    <xf numFmtId="0" fontId="45" fillId="2" borderId="0" xfId="0" applyFont="1" applyFill="1" applyAlignment="1" applyProtection="1">
      <alignment horizontal="left"/>
      <protection hidden="1"/>
    </xf>
    <xf numFmtId="165" fontId="44" fillId="2" borderId="0" xfId="0" quotePrefix="1" applyNumberFormat="1" applyFont="1" applyFill="1" applyAlignment="1" applyProtection="1">
      <alignment horizontal="center"/>
      <protection hidden="1"/>
    </xf>
    <xf numFmtId="165" fontId="40" fillId="4" borderId="0" xfId="0" quotePrefix="1" applyNumberFormat="1" applyFont="1" applyFill="1" applyAlignment="1" applyProtection="1">
      <alignment horizontal="center"/>
      <protection hidden="1"/>
    </xf>
    <xf numFmtId="0" fontId="41" fillId="2" borderId="7" xfId="0" applyFont="1" applyFill="1" applyBorder="1" applyAlignment="1" applyProtection="1">
      <alignment horizontal="center"/>
      <protection hidden="1"/>
    </xf>
    <xf numFmtId="164" fontId="0" fillId="4" borderId="0" xfId="0" applyNumberFormat="1" applyFill="1"/>
    <xf numFmtId="164" fontId="0" fillId="4" borderId="0" xfId="0" applyNumberFormat="1" applyFill="1" applyAlignment="1">
      <alignment horizontal="right"/>
    </xf>
    <xf numFmtId="164" fontId="0" fillId="4" borderId="0" xfId="0" quotePrefix="1" applyNumberFormat="1" applyFill="1" applyAlignment="1">
      <alignment horizontal="left"/>
    </xf>
    <xf numFmtId="164" fontId="0" fillId="4" borderId="0" xfId="55" applyNumberFormat="1" applyFont="1" applyFill="1" applyAlignment="1">
      <alignment horizontal="right"/>
    </xf>
    <xf numFmtId="0" fontId="0" fillId="2" borderId="0" xfId="55" applyFont="1" applyFill="1" applyProtection="1">
      <protection hidden="1"/>
    </xf>
    <xf numFmtId="164" fontId="0" fillId="4" borderId="0" xfId="55" applyNumberFormat="1" applyFont="1" applyFill="1"/>
    <xf numFmtId="1" fontId="0" fillId="4" borderId="0" xfId="55" applyNumberFormat="1" applyFont="1" applyFill="1" applyAlignment="1">
      <alignment horizontal="center"/>
    </xf>
    <xf numFmtId="164" fontId="0" fillId="4" borderId="0" xfId="55" quotePrefix="1" applyNumberFormat="1" applyFont="1" applyFill="1" applyAlignment="1">
      <alignment horizontal="left"/>
    </xf>
    <xf numFmtId="0" fontId="0" fillId="4" borderId="0" xfId="55" applyFont="1" applyFill="1"/>
    <xf numFmtId="164" fontId="75" fillId="4" borderId="0" xfId="0" applyNumberFormat="1" applyFont="1" applyFill="1"/>
    <xf numFmtId="1" fontId="0" fillId="4" borderId="0" xfId="0" applyNumberFormat="1" applyFill="1" applyProtection="1">
      <protection hidden="1"/>
    </xf>
    <xf numFmtId="1" fontId="0" fillId="4" borderId="0" xfId="0" quotePrefix="1" applyNumberFormat="1" applyFill="1" applyAlignment="1" applyProtection="1">
      <alignment horizontal="center"/>
      <protection hidden="1"/>
    </xf>
    <xf numFmtId="0" fontId="41" fillId="4" borderId="8" xfId="0" applyFont="1" applyFill="1" applyBorder="1" applyAlignment="1" applyProtection="1">
      <alignment horizontal="center"/>
      <protection hidden="1"/>
    </xf>
    <xf numFmtId="0" fontId="41" fillId="4" borderId="0" xfId="0" applyFont="1" applyFill="1" applyProtection="1">
      <protection hidden="1"/>
    </xf>
    <xf numFmtId="0" fontId="4" fillId="5" borderId="0" xfId="0" applyFont="1" applyFill="1" applyAlignment="1" applyProtection="1">
      <alignment horizontal="center"/>
      <protection hidden="1"/>
    </xf>
    <xf numFmtId="164" fontId="4" fillId="4" borderId="0" xfId="55" quotePrefix="1" applyNumberFormat="1" applyFont="1" applyFill="1" applyAlignment="1">
      <alignment horizontal="left"/>
    </xf>
    <xf numFmtId="0" fontId="0" fillId="2" borderId="10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55" xfId="0" applyFill="1" applyBorder="1" applyProtection="1">
      <protection hidden="1"/>
    </xf>
    <xf numFmtId="0" fontId="0" fillId="2" borderId="12" xfId="0" applyFill="1" applyBorder="1" applyProtection="1">
      <protection hidden="1"/>
    </xf>
    <xf numFmtId="0" fontId="4" fillId="3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165" fontId="0" fillId="2" borderId="0" xfId="0" applyNumberFormat="1" applyFill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18" fillId="2" borderId="13" xfId="0" applyFont="1" applyFill="1" applyBorder="1" applyAlignment="1" applyProtection="1">
      <alignment horizontal="center"/>
      <protection hidden="1"/>
    </xf>
    <xf numFmtId="0" fontId="18" fillId="2" borderId="12" xfId="0" applyFon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2" borderId="58" xfId="0" applyFill="1" applyBorder="1" applyAlignment="1" applyProtection="1">
      <alignment horizontal="center" vertical="center" wrapText="1"/>
      <protection hidden="1"/>
    </xf>
    <xf numFmtId="0" fontId="0" fillId="2" borderId="16" xfId="0" applyFill="1" applyBorder="1" applyAlignment="1" applyProtection="1">
      <alignment horizontal="center" vertical="center" wrapText="1"/>
      <protection hidden="1"/>
    </xf>
    <xf numFmtId="0" fontId="0" fillId="2" borderId="28" xfId="0" applyFill="1" applyBorder="1" applyAlignment="1" applyProtection="1">
      <alignment horizontal="center" vertical="center" wrapText="1"/>
      <protection hidden="1"/>
    </xf>
    <xf numFmtId="0" fontId="0" fillId="2" borderId="39" xfId="0" applyFill="1" applyBorder="1" applyAlignment="1" applyProtection="1">
      <alignment horizontal="center" vertical="center" wrapText="1"/>
      <protection hidden="1"/>
    </xf>
    <xf numFmtId="0" fontId="0" fillId="2" borderId="61" xfId="0" applyFill="1" applyBorder="1" applyAlignment="1" applyProtection="1">
      <alignment horizontal="center" vertical="center" wrapText="1"/>
      <protection hidden="1"/>
    </xf>
    <xf numFmtId="0" fontId="0" fillId="2" borderId="14" xfId="0" applyFill="1" applyBorder="1" applyAlignment="1" applyProtection="1">
      <alignment vertical="center" wrapText="1"/>
      <protection hidden="1"/>
    </xf>
    <xf numFmtId="0" fontId="0" fillId="2" borderId="28" xfId="0" applyFill="1" applyBorder="1" applyAlignment="1" applyProtection="1">
      <alignment horizontal="center" vertical="center"/>
      <protection hidden="1"/>
    </xf>
    <xf numFmtId="0" fontId="0" fillId="2" borderId="39" xfId="0" applyFill="1" applyBorder="1" applyAlignment="1" applyProtection="1">
      <alignment vertical="center"/>
      <protection hidden="1"/>
    </xf>
    <xf numFmtId="0" fontId="0" fillId="2" borderId="31" xfId="0" applyFill="1" applyBorder="1" applyAlignment="1" applyProtection="1">
      <alignment horizontal="center" vertical="center" wrapText="1"/>
      <protection hidden="1"/>
    </xf>
    <xf numFmtId="0" fontId="0" fillId="2" borderId="22" xfId="0" applyFill="1" applyBorder="1" applyAlignment="1" applyProtection="1">
      <alignment vertical="center" wrapText="1"/>
      <protection hidden="1"/>
    </xf>
    <xf numFmtId="0" fontId="0" fillId="2" borderId="32" xfId="0" applyFill="1" applyBorder="1" applyAlignment="1" applyProtection="1">
      <alignment horizontal="center" vertical="center" wrapText="1"/>
      <protection hidden="1"/>
    </xf>
    <xf numFmtId="0" fontId="0" fillId="2" borderId="27" xfId="0" applyFill="1" applyBorder="1" applyAlignment="1" applyProtection="1">
      <alignment horizontal="center" vertical="center" wrapText="1"/>
      <protection hidden="1"/>
    </xf>
    <xf numFmtId="0" fontId="0" fillId="2" borderId="14" xfId="0" applyFill="1" applyBorder="1" applyAlignment="1" applyProtection="1">
      <alignment horizontal="center" vertical="center" wrapText="1"/>
      <protection hidden="1"/>
    </xf>
    <xf numFmtId="0" fontId="0" fillId="2" borderId="62" xfId="0" applyFill="1" applyBorder="1" applyAlignment="1" applyProtection="1">
      <alignment horizontal="center" vertical="center" wrapText="1"/>
      <protection hidden="1"/>
    </xf>
    <xf numFmtId="0" fontId="0" fillId="2" borderId="15" xfId="0" applyFill="1" applyBorder="1" applyAlignment="1" applyProtection="1">
      <alignment vertical="center" wrapText="1"/>
      <protection hidden="1"/>
    </xf>
    <xf numFmtId="0" fontId="0" fillId="2" borderId="19" xfId="0" applyFill="1" applyBorder="1" applyAlignment="1" applyProtection="1">
      <alignment vertical="center"/>
      <protection hidden="1"/>
    </xf>
    <xf numFmtId="0" fontId="0" fillId="2" borderId="19" xfId="0" applyFill="1" applyBorder="1" applyAlignment="1" applyProtection="1">
      <alignment horizontal="center" vertical="center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0" fontId="3" fillId="2" borderId="19" xfId="0" applyFont="1" applyFill="1" applyBorder="1" applyAlignment="1" applyProtection="1">
      <alignment horizontal="center"/>
      <protection hidden="1"/>
    </xf>
    <xf numFmtId="0" fontId="3" fillId="2" borderId="20" xfId="0" applyFont="1" applyFill="1" applyBorder="1" applyAlignment="1" applyProtection="1">
      <alignment horizontal="center"/>
      <protection hidden="1"/>
    </xf>
    <xf numFmtId="0" fontId="0" fillId="2" borderId="31" xfId="0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 applyProtection="1">
      <alignment vertical="center"/>
      <protection hidden="1"/>
    </xf>
    <xf numFmtId="0" fontId="0" fillId="2" borderId="56" xfId="0" applyFill="1" applyBorder="1" applyAlignment="1" applyProtection="1">
      <alignment horizontal="center"/>
      <protection hidden="1"/>
    </xf>
    <xf numFmtId="0" fontId="0" fillId="2" borderId="57" xfId="0" applyFill="1" applyBorder="1" applyAlignment="1" applyProtection="1">
      <alignment horizontal="center"/>
      <protection hidden="1"/>
    </xf>
    <xf numFmtId="0" fontId="0" fillId="2" borderId="60" xfId="0" applyFill="1" applyBorder="1" applyAlignment="1" applyProtection="1">
      <alignment horizontal="center"/>
      <protection hidden="1"/>
    </xf>
    <xf numFmtId="0" fontId="0" fillId="2" borderId="56" xfId="0" applyFill="1" applyBorder="1" applyAlignment="1" applyProtection="1">
      <alignment horizontal="center" vertical="center"/>
      <protection hidden="1"/>
    </xf>
    <xf numFmtId="0" fontId="0" fillId="2" borderId="57" xfId="0" applyFill="1" applyBorder="1" applyAlignment="1" applyProtection="1">
      <alignment horizontal="center" vertical="center"/>
      <protection hidden="1"/>
    </xf>
    <xf numFmtId="0" fontId="0" fillId="2" borderId="60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hidden="1"/>
    </xf>
    <xf numFmtId="0" fontId="0" fillId="2" borderId="63" xfId="0" applyFill="1" applyBorder="1" applyAlignment="1" applyProtection="1">
      <alignment horizontal="center" vertical="center" wrapText="1"/>
      <protection hidden="1"/>
    </xf>
    <xf numFmtId="0" fontId="0" fillId="2" borderId="64" xfId="0" applyFill="1" applyBorder="1" applyAlignment="1" applyProtection="1">
      <alignment vertical="center"/>
      <protection hidden="1"/>
    </xf>
    <xf numFmtId="0" fontId="0" fillId="2" borderId="65" xfId="0" applyFill="1" applyBorder="1" applyAlignment="1" applyProtection="1">
      <alignment vertical="center"/>
      <protection hidden="1"/>
    </xf>
    <xf numFmtId="0" fontId="0" fillId="2" borderId="29" xfId="0" applyFill="1" applyBorder="1" applyAlignment="1" applyProtection="1">
      <alignment horizontal="center" vertical="center" wrapText="1"/>
      <protection hidden="1"/>
    </xf>
    <xf numFmtId="0" fontId="0" fillId="2" borderId="22" xfId="0" applyFill="1" applyBorder="1" applyAlignment="1" applyProtection="1">
      <alignment horizontal="center" vertical="center" wrapText="1"/>
      <protection hidden="1"/>
    </xf>
    <xf numFmtId="0" fontId="0" fillId="2" borderId="68" xfId="0" applyFill="1" applyBorder="1" applyAlignment="1" applyProtection="1">
      <alignment horizontal="center" vertical="center"/>
      <protection hidden="1"/>
    </xf>
    <xf numFmtId="0" fontId="0" fillId="2" borderId="48" xfId="0" applyFill="1" applyBorder="1" applyAlignment="1" applyProtection="1">
      <alignment horizontal="center" vertical="center"/>
      <protection hidden="1"/>
    </xf>
    <xf numFmtId="0" fontId="0" fillId="2" borderId="29" xfId="0" applyFill="1" applyBorder="1" applyAlignment="1" applyProtection="1">
      <alignment vertical="center"/>
      <protection hidden="1"/>
    </xf>
    <xf numFmtId="0" fontId="0" fillId="2" borderId="52" xfId="0" applyFill="1" applyBorder="1" applyAlignment="1" applyProtection="1">
      <alignment horizontal="center" vertical="center" wrapText="1"/>
      <protection hidden="1"/>
    </xf>
    <xf numFmtId="0" fontId="15" fillId="2" borderId="32" xfId="0" applyFont="1" applyFill="1" applyBorder="1" applyAlignment="1" applyProtection="1">
      <alignment horizontal="center" vertical="center" wrapText="1"/>
      <protection hidden="1"/>
    </xf>
    <xf numFmtId="0" fontId="15" fillId="2" borderId="30" xfId="0" applyFont="1" applyFill="1" applyBorder="1" applyAlignment="1" applyProtection="1">
      <alignment vertical="center"/>
      <protection hidden="1"/>
    </xf>
    <xf numFmtId="0" fontId="15" fillId="2" borderId="27" xfId="0" applyFont="1" applyFill="1" applyBorder="1" applyAlignment="1" applyProtection="1">
      <alignment vertical="center"/>
      <protection hidden="1"/>
    </xf>
    <xf numFmtId="0" fontId="0" fillId="2" borderId="54" xfId="0" applyFill="1" applyBorder="1" applyAlignment="1" applyProtection="1">
      <alignment vertical="center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2" borderId="64" xfId="0" applyFill="1" applyBorder="1" applyAlignment="1" applyProtection="1">
      <alignment horizontal="center" vertical="center" wrapText="1"/>
      <protection hidden="1"/>
    </xf>
    <xf numFmtId="0" fontId="0" fillId="2" borderId="65" xfId="0" applyFill="1" applyBorder="1" applyAlignment="1" applyProtection="1">
      <alignment horizontal="center" vertical="center" wrapText="1"/>
      <protection hidden="1"/>
    </xf>
    <xf numFmtId="0" fontId="15" fillId="2" borderId="62" xfId="0" applyFont="1" applyFill="1" applyBorder="1" applyAlignment="1" applyProtection="1">
      <alignment horizontal="center" vertical="center" wrapText="1"/>
      <protection hidden="1"/>
    </xf>
    <xf numFmtId="0" fontId="15" fillId="2" borderId="53" xfId="0" applyFont="1" applyFill="1" applyBorder="1" applyAlignment="1" applyProtection="1">
      <alignment vertical="center"/>
      <protection hidden="1"/>
    </xf>
    <xf numFmtId="0" fontId="15" fillId="2" borderId="15" xfId="0" applyFont="1" applyFill="1" applyBorder="1" applyAlignment="1" applyProtection="1">
      <alignment vertical="center"/>
      <protection hidden="1"/>
    </xf>
    <xf numFmtId="0" fontId="0" fillId="2" borderId="53" xfId="0" applyFill="1" applyBorder="1" applyAlignment="1" applyProtection="1">
      <alignment vertical="center"/>
      <protection hidden="1"/>
    </xf>
    <xf numFmtId="0" fontId="0" fillId="2" borderId="15" xfId="0" applyFill="1" applyBorder="1" applyAlignment="1" applyProtection="1">
      <alignment vertical="center"/>
      <protection hidden="1"/>
    </xf>
    <xf numFmtId="0" fontId="0" fillId="2" borderId="30" xfId="0" applyFill="1" applyBorder="1" applyAlignment="1" applyProtection="1">
      <alignment vertical="center"/>
      <protection hidden="1"/>
    </xf>
    <xf numFmtId="0" fontId="0" fillId="2" borderId="27" xfId="0" applyFill="1" applyBorder="1" applyAlignment="1" applyProtection="1">
      <alignment vertical="center"/>
      <protection hidden="1"/>
    </xf>
    <xf numFmtId="0" fontId="0" fillId="2" borderId="54" xfId="0" applyFill="1" applyBorder="1" applyAlignment="1" applyProtection="1">
      <alignment horizontal="center" vertical="center" wrapText="1"/>
      <protection hidden="1"/>
    </xf>
    <xf numFmtId="0" fontId="0" fillId="2" borderId="15" xfId="0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vertical="center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63" xfId="0" applyFont="1" applyFill="1" applyBorder="1" applyAlignment="1" applyProtection="1">
      <alignment horizontal="center" vertical="center" wrapText="1"/>
      <protection hidden="1"/>
    </xf>
    <xf numFmtId="0" fontId="4" fillId="2" borderId="64" xfId="0" applyFont="1" applyFill="1" applyBorder="1" applyAlignment="1" applyProtection="1">
      <alignment vertical="center"/>
      <protection hidden="1"/>
    </xf>
    <xf numFmtId="0" fontId="4" fillId="2" borderId="65" xfId="0" applyFont="1" applyFill="1" applyBorder="1" applyAlignment="1" applyProtection="1">
      <alignment vertical="center"/>
      <protection hidden="1"/>
    </xf>
    <xf numFmtId="165" fontId="0" fillId="2" borderId="63" xfId="0" applyNumberFormat="1" applyFill="1" applyBorder="1" applyAlignment="1" applyProtection="1">
      <alignment horizontal="center" vertical="center" wrapText="1"/>
      <protection hidden="1"/>
    </xf>
    <xf numFmtId="165" fontId="0" fillId="2" borderId="64" xfId="0" applyNumberFormat="1" applyFill="1" applyBorder="1" applyAlignment="1" applyProtection="1">
      <alignment vertical="center"/>
      <protection hidden="1"/>
    </xf>
    <xf numFmtId="165" fontId="0" fillId="2" borderId="65" xfId="0" applyNumberFormat="1" applyFill="1" applyBorder="1" applyAlignment="1" applyProtection="1">
      <alignment vertical="center"/>
      <protection hidden="1"/>
    </xf>
    <xf numFmtId="1" fontId="0" fillId="2" borderId="0" xfId="0" applyNumberFormat="1" applyFill="1" applyAlignment="1" applyProtection="1">
      <alignment horizontal="center"/>
      <protection hidden="1"/>
    </xf>
    <xf numFmtId="1" fontId="4" fillId="2" borderId="0" xfId="0" applyNumberFormat="1" applyFont="1" applyFill="1" applyAlignment="1" applyProtection="1">
      <alignment horizontal="center"/>
      <protection hidden="1"/>
    </xf>
    <xf numFmtId="1" fontId="4" fillId="2" borderId="0" xfId="0" applyNumberFormat="1" applyFont="1" applyFill="1" applyProtection="1">
      <protection hidden="1"/>
    </xf>
    <xf numFmtId="1" fontId="0" fillId="2" borderId="0" xfId="0" applyNumberFormat="1" applyFill="1" applyProtection="1">
      <protection hidden="1"/>
    </xf>
    <xf numFmtId="0" fontId="4" fillId="0" borderId="0" xfId="0" applyFont="1"/>
    <xf numFmtId="0" fontId="0" fillId="0" borderId="19" xfId="0" applyBorder="1"/>
    <xf numFmtId="0" fontId="0" fillId="0" borderId="20" xfId="0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ont="1" applyFill="1" applyBorder="1" applyAlignment="1">
      <alignment horizontal="center"/>
    </xf>
    <xf numFmtId="2" fontId="0" fillId="0" borderId="0" xfId="0" applyNumberFormat="1" applyFont="1" applyFill="1" applyBorder="1"/>
    <xf numFmtId="0" fontId="0" fillId="0" borderId="0" xfId="0" quotePrefix="1" applyFont="1" applyFill="1" applyBorder="1"/>
    <xf numFmtId="165" fontId="0" fillId="0" borderId="0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1" fontId="0" fillId="0" borderId="0" xfId="0" applyNumberFormat="1" applyFont="1" applyFill="1" applyBorder="1" applyAlignment="1">
      <alignment horizontal="left"/>
    </xf>
    <xf numFmtId="1" fontId="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9" fontId="0" fillId="0" borderId="0" xfId="0" applyNumberFormat="1" applyFont="1" applyFill="1" applyBorder="1"/>
    <xf numFmtId="165" fontId="0" fillId="0" borderId="0" xfId="0" quotePrefix="1" applyNumberFormat="1" applyFont="1" applyFill="1" applyBorder="1" applyAlignment="1" applyProtection="1">
      <alignment horizontal="center"/>
      <protection hidden="1"/>
    </xf>
    <xf numFmtId="164" fontId="0" fillId="0" borderId="0" xfId="0" quotePrefix="1" applyNumberFormat="1" applyFont="1" applyFill="1" applyBorder="1" applyAlignment="1">
      <alignment horizontal="center"/>
    </xf>
    <xf numFmtId="169" fontId="0" fillId="0" borderId="0" xfId="0" applyNumberFormat="1" applyFont="1" applyFill="1" applyBorder="1" applyProtection="1">
      <protection hidden="1"/>
    </xf>
    <xf numFmtId="0" fontId="32" fillId="0" borderId="0" xfId="0" applyFont="1" applyFill="1" applyBorder="1"/>
    <xf numFmtId="0" fontId="0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 vertical="center" readingOrder="1"/>
    </xf>
    <xf numFmtId="165" fontId="0" fillId="0" borderId="0" xfId="0" quotePrefix="1" applyNumberFormat="1" applyFont="1" applyFill="1" applyBorder="1" applyAlignment="1">
      <alignment horizontal="left"/>
    </xf>
    <xf numFmtId="164" fontId="0" fillId="0" borderId="0" xfId="0" applyNumberFormat="1" applyFont="1" applyFill="1" applyBorder="1"/>
    <xf numFmtId="1" fontId="0" fillId="0" borderId="0" xfId="0" applyNumberFormat="1" applyFont="1" applyFill="1" applyBorder="1"/>
    <xf numFmtId="2" fontId="0" fillId="0" borderId="0" xfId="0" quotePrefix="1" applyNumberFormat="1" applyFont="1" applyFill="1" applyBorder="1"/>
    <xf numFmtId="0" fontId="0" fillId="0" borderId="0" xfId="0" quotePrefix="1" applyFont="1" applyFill="1" applyBorder="1" applyAlignment="1">
      <alignment horizontal="left"/>
    </xf>
    <xf numFmtId="0" fontId="8" fillId="0" borderId="0" xfId="0" applyFont="1" applyFill="1" applyBorder="1" applyProtection="1">
      <protection hidden="1"/>
    </xf>
    <xf numFmtId="166" fontId="0" fillId="0" borderId="0" xfId="0" quotePrefix="1" applyNumberFormat="1" applyFont="1" applyFill="1" applyBorder="1" applyAlignment="1">
      <alignment horizontal="center"/>
    </xf>
    <xf numFmtId="0" fontId="0" fillId="0" borderId="0" xfId="55" applyFont="1" applyFill="1" applyBorder="1" applyAlignment="1">
      <alignment horizontal="right"/>
    </xf>
    <xf numFmtId="0" fontId="0" fillId="0" borderId="0" xfId="55" applyFont="1" applyFill="1" applyBorder="1" applyAlignment="1">
      <alignment horizontal="center"/>
    </xf>
    <xf numFmtId="0" fontId="0" fillId="0" borderId="0" xfId="55" applyFont="1" applyFill="1" applyBorder="1"/>
    <xf numFmtId="0" fontId="39" fillId="0" borderId="0" xfId="55" applyFont="1" applyFill="1" applyBorder="1"/>
    <xf numFmtId="0" fontId="0" fillId="0" borderId="0" xfId="0" quotePrefix="1" applyFont="1" applyFill="1" applyBorder="1" applyAlignment="1">
      <alignment horizontal="center"/>
    </xf>
    <xf numFmtId="1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53" applyFont="1" applyFill="1" applyBorder="1"/>
    <xf numFmtId="0" fontId="0" fillId="0" borderId="0" xfId="0" applyFont="1" applyFill="1" applyBorder="1" applyProtection="1">
      <protection hidden="1"/>
    </xf>
    <xf numFmtId="164" fontId="0" fillId="0" borderId="0" xfId="0" quotePrefix="1" applyNumberFormat="1" applyFont="1" applyFill="1" applyBorder="1"/>
    <xf numFmtId="167" fontId="0" fillId="0" borderId="0" xfId="0" applyNumberFormat="1" applyFont="1" applyFill="1" applyBorder="1"/>
    <xf numFmtId="0" fontId="0" fillId="0" borderId="0" xfId="0" applyFont="1" applyFill="1" applyBorder="1" applyAlignment="1">
      <alignment vertical="justify"/>
    </xf>
    <xf numFmtId="2" fontId="0" fillId="0" borderId="0" xfId="0" applyNumberFormat="1" applyFont="1" applyFill="1" applyBorder="1" applyAlignment="1">
      <alignment horizontal="right"/>
    </xf>
    <xf numFmtId="2" fontId="0" fillId="0" borderId="0" xfId="0" quotePrefix="1" applyNumberFormat="1" applyFont="1" applyFill="1" applyBorder="1" applyAlignment="1">
      <alignment horizontal="center"/>
    </xf>
    <xf numFmtId="165" fontId="0" fillId="0" borderId="0" xfId="0" quotePrefix="1" applyNumberFormat="1" applyFont="1" applyFill="1" applyBorder="1"/>
    <xf numFmtId="2" fontId="0" fillId="0" borderId="0" xfId="0" applyNumberFormat="1" applyFont="1" applyFill="1" applyBorder="1" applyAlignment="1">
      <alignment horizontal="left"/>
    </xf>
    <xf numFmtId="168" fontId="0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 applyProtection="1">
      <alignment horizontal="center"/>
      <protection hidden="1"/>
    </xf>
    <xf numFmtId="164" fontId="0" fillId="0" borderId="0" xfId="0" applyNumberFormat="1" applyFont="1" applyFill="1" applyBorder="1" applyProtection="1">
      <protection hidden="1"/>
    </xf>
    <xf numFmtId="164" fontId="0" fillId="0" borderId="0" xfId="0" quotePrefix="1" applyNumberFormat="1" applyFont="1" applyFill="1" applyBorder="1" applyProtection="1">
      <protection hidden="1"/>
    </xf>
    <xf numFmtId="0" fontId="0" fillId="0" borderId="0" xfId="0" applyFont="1" applyFill="1" applyBorder="1" applyProtection="1">
      <protection locked="0"/>
    </xf>
    <xf numFmtId="0" fontId="39" fillId="0" borderId="0" xfId="0" applyFont="1" applyFill="1" applyBorder="1" applyAlignment="1" applyProtection="1">
      <alignment horizontal="right"/>
      <protection locked="0"/>
    </xf>
    <xf numFmtId="2" fontId="39" fillId="0" borderId="0" xfId="0" applyNumberFormat="1" applyFont="1" applyFill="1" applyBorder="1" applyAlignment="1" applyProtection="1">
      <alignment horizontal="center"/>
      <protection locked="0"/>
    </xf>
    <xf numFmtId="1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2" fontId="0" fillId="0" borderId="0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164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right"/>
      <protection locked="0"/>
    </xf>
    <xf numFmtId="172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72" fontId="0" fillId="0" borderId="0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Font="1" applyFill="1" applyBorder="1" applyAlignment="1" applyProtection="1">
      <alignment horizontal="left"/>
      <protection locked="0"/>
    </xf>
    <xf numFmtId="172" fontId="0" fillId="0" borderId="0" xfId="0" applyNumberFormat="1" applyFont="1" applyFill="1" applyBorder="1"/>
    <xf numFmtId="0" fontId="0" fillId="0" borderId="0" xfId="53" applyFont="1" applyFill="1" applyBorder="1" applyProtection="1">
      <protection locked="0"/>
    </xf>
    <xf numFmtId="0" fontId="51" fillId="0" borderId="0" xfId="0" applyFont="1" applyFill="1" applyBorder="1"/>
    <xf numFmtId="167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vertical="distributed"/>
      <protection hidden="1"/>
    </xf>
    <xf numFmtId="1" fontId="0" fillId="0" borderId="0" xfId="0" applyNumberFormat="1" applyFont="1" applyFill="1" applyBorder="1" applyAlignment="1" applyProtection="1">
      <alignment horizontal="left"/>
      <protection hidden="1"/>
    </xf>
    <xf numFmtId="165" fontId="39" fillId="0" borderId="0" xfId="0" applyNumberFormat="1" applyFont="1" applyFill="1" applyBorder="1" applyAlignment="1">
      <alignment horizontal="right"/>
    </xf>
    <xf numFmtId="2" fontId="39" fillId="0" borderId="0" xfId="0" applyNumberFormat="1" applyFont="1" applyFill="1" applyBorder="1" applyAlignment="1">
      <alignment horizontal="center"/>
    </xf>
    <xf numFmtId="2" fontId="0" fillId="0" borderId="0" xfId="0" quotePrefix="1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>
      <alignment horizontal="left"/>
    </xf>
    <xf numFmtId="0" fontId="0" fillId="0" borderId="0" xfId="0" quotePrefix="1" applyFont="1" applyFill="1" applyBorder="1" applyAlignment="1">
      <alignment horizontal="right"/>
    </xf>
    <xf numFmtId="0" fontId="0" fillId="0" borderId="0" xfId="0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Border="1" applyAlignment="1" applyProtection="1">
      <alignment vertical="center"/>
      <protection hidden="1"/>
    </xf>
    <xf numFmtId="0" fontId="39" fillId="0" borderId="0" xfId="0" applyFont="1" applyFill="1" applyBorder="1" applyAlignment="1" applyProtection="1">
      <alignment horizontal="right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5" fontId="0" fillId="0" borderId="0" xfId="0" applyNumberFormat="1" applyFont="1" applyFill="1" applyBorder="1" applyProtection="1">
      <protection hidden="1"/>
    </xf>
    <xf numFmtId="0" fontId="0" fillId="0" borderId="0" xfId="0" quotePrefix="1" applyFont="1" applyFill="1" applyBorder="1" applyAlignment="1" applyProtection="1">
      <alignment horizontal="center"/>
      <protection hidden="1"/>
    </xf>
    <xf numFmtId="1" fontId="0" fillId="0" borderId="0" xfId="0" quotePrefix="1" applyNumberFormat="1" applyFont="1" applyFill="1" applyBorder="1" applyAlignment="1" applyProtection="1">
      <alignment horizontal="center"/>
      <protection hidden="1"/>
    </xf>
    <xf numFmtId="0" fontId="77" fillId="0" borderId="0" xfId="0" applyFont="1" applyFill="1" applyBorder="1"/>
    <xf numFmtId="0" fontId="39" fillId="0" borderId="0" xfId="51" applyFont="1" applyFill="1" applyBorder="1"/>
    <xf numFmtId="169" fontId="0" fillId="0" borderId="0" xfId="0" quotePrefix="1" applyNumberFormat="1" applyFont="1" applyFill="1" applyBorder="1"/>
    <xf numFmtId="169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ont="1" applyFill="1" applyBorder="1" applyAlignment="1" applyProtection="1">
      <alignment horizontal="center"/>
      <protection locked="0"/>
    </xf>
    <xf numFmtId="165" fontId="0" fillId="0" borderId="0" xfId="0" quotePrefix="1" applyNumberFormat="1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Alignment="1" applyProtection="1">
      <alignment horizontal="center"/>
      <protection hidden="1"/>
    </xf>
  </cellXfs>
  <cellStyles count="111">
    <cellStyle name="20% - Accent1 2" xfId="4" xr:uid="{00000000-0005-0000-0000-000000000000}"/>
    <cellStyle name="20% - Accent1 3" xfId="58" xr:uid="{5317F79A-722E-4A37-84FD-5A5CAF1187B9}"/>
    <cellStyle name="20% - Accent2 2" xfId="5" xr:uid="{00000000-0005-0000-0000-000001000000}"/>
    <cellStyle name="20% - Accent2 3" xfId="59" xr:uid="{1CAD6FF7-42AB-485B-A79E-859578B1FF94}"/>
    <cellStyle name="20% - Accent3 2" xfId="6" xr:uid="{00000000-0005-0000-0000-000002000000}"/>
    <cellStyle name="20% - Accent3 3" xfId="60" xr:uid="{5E193655-184F-457A-8A65-D364FB019B54}"/>
    <cellStyle name="20% - Accent4 2" xfId="7" xr:uid="{00000000-0005-0000-0000-000003000000}"/>
    <cellStyle name="20% - Accent4 3" xfId="61" xr:uid="{C2F8FB5E-44C2-4008-90C6-B61DAD056280}"/>
    <cellStyle name="20% - Accent5 2" xfId="8" xr:uid="{00000000-0005-0000-0000-000004000000}"/>
    <cellStyle name="20% - Accent5 3" xfId="62" xr:uid="{02AE5389-7BF0-463C-B785-830DAB3DE8C6}"/>
    <cellStyle name="20% - Accent6 2" xfId="9" xr:uid="{00000000-0005-0000-0000-000005000000}"/>
    <cellStyle name="20% - Accent6 3" xfId="63" xr:uid="{8605FF18-DFAE-4EC0-838F-7A17FEE988B0}"/>
    <cellStyle name="40% - Accent1 2" xfId="10" xr:uid="{00000000-0005-0000-0000-000006000000}"/>
    <cellStyle name="40% - Accent1 3" xfId="64" xr:uid="{976598B5-7870-47D5-8EC5-B775B98882A9}"/>
    <cellStyle name="40% - Accent2 2" xfId="11" xr:uid="{00000000-0005-0000-0000-000007000000}"/>
    <cellStyle name="40% - Accent2 3" xfId="65" xr:uid="{A2CFFA9E-3252-4672-A6FB-F1EE665D0AAB}"/>
    <cellStyle name="40% - Accent3 2" xfId="12" xr:uid="{00000000-0005-0000-0000-000008000000}"/>
    <cellStyle name="40% - Accent3 3" xfId="66" xr:uid="{ACC30AE2-1A3B-4125-8649-B03E8B9BC5CD}"/>
    <cellStyle name="40% - Accent4 2" xfId="13" xr:uid="{00000000-0005-0000-0000-000009000000}"/>
    <cellStyle name="40% - Accent4 3" xfId="67" xr:uid="{7A287315-1457-4C9C-BFA2-B52E61978C14}"/>
    <cellStyle name="40% - Accent5 2" xfId="14" xr:uid="{00000000-0005-0000-0000-00000A000000}"/>
    <cellStyle name="40% - Accent5 3" xfId="68" xr:uid="{C6FFBC2C-A2A1-4BEB-A09D-97EC1E8457E4}"/>
    <cellStyle name="40% - Accent6 2" xfId="15" xr:uid="{00000000-0005-0000-0000-00000B000000}"/>
    <cellStyle name="40% - Accent6 3" xfId="69" xr:uid="{09735E2B-260D-4511-A677-B03E403F30B7}"/>
    <cellStyle name="60% - Accent1 2" xfId="16" xr:uid="{00000000-0005-0000-0000-00000C000000}"/>
    <cellStyle name="60% - Accent1 3" xfId="70" xr:uid="{BB9D92D4-8B06-451C-8BD1-D9FEE3F357DC}"/>
    <cellStyle name="60% - Accent2 2" xfId="17" xr:uid="{00000000-0005-0000-0000-00000D000000}"/>
    <cellStyle name="60% - Accent2 3" xfId="71" xr:uid="{F8B14EEB-447D-4257-9D07-2D9B17B3F2DB}"/>
    <cellStyle name="60% - Accent3 2" xfId="18" xr:uid="{00000000-0005-0000-0000-00000E000000}"/>
    <cellStyle name="60% - Accent3 3" xfId="72" xr:uid="{6D2DA5C3-E2BB-4616-8A91-ACE84738B043}"/>
    <cellStyle name="60% - Accent4 2" xfId="19" xr:uid="{00000000-0005-0000-0000-00000F000000}"/>
    <cellStyle name="60% - Accent4 3" xfId="73" xr:uid="{A2A89B74-7E2E-461E-BF21-2FBBAD94FCD3}"/>
    <cellStyle name="60% - Accent5 2" xfId="20" xr:uid="{00000000-0005-0000-0000-000010000000}"/>
    <cellStyle name="60% - Accent5 3" xfId="74" xr:uid="{2FC7E87B-95C2-4312-8482-23562ED514B3}"/>
    <cellStyle name="60% - Accent6 2" xfId="21" xr:uid="{00000000-0005-0000-0000-000011000000}"/>
    <cellStyle name="60% - Accent6 3" xfId="75" xr:uid="{A9CF1D87-F162-429B-A2A0-DC1E1848C1AF}"/>
    <cellStyle name="Accent1 2" xfId="22" xr:uid="{00000000-0005-0000-0000-000012000000}"/>
    <cellStyle name="Accent1 3" xfId="76" xr:uid="{7413FAD3-214F-4EE1-98B0-3F5738519A5E}"/>
    <cellStyle name="Accent2 2" xfId="23" xr:uid="{00000000-0005-0000-0000-000013000000}"/>
    <cellStyle name="Accent2 3" xfId="77" xr:uid="{AE4CA0C1-ABCC-4D63-9F92-4F4B29A84306}"/>
    <cellStyle name="Accent3 2" xfId="24" xr:uid="{00000000-0005-0000-0000-000014000000}"/>
    <cellStyle name="Accent3 3" xfId="78" xr:uid="{C2CE95D1-AD84-4FDB-BC6D-D98349588446}"/>
    <cellStyle name="Accent4 2" xfId="25" xr:uid="{00000000-0005-0000-0000-000015000000}"/>
    <cellStyle name="Accent4 3" xfId="79" xr:uid="{C1BCEC18-9CC3-41AC-8D1E-A689722D8371}"/>
    <cellStyle name="Accent5 2" xfId="26" xr:uid="{00000000-0005-0000-0000-000016000000}"/>
    <cellStyle name="Accent5 3" xfId="80" xr:uid="{05056F97-8C09-41CE-BC98-8909C7E9C923}"/>
    <cellStyle name="Accent6 2" xfId="27" xr:uid="{00000000-0005-0000-0000-000017000000}"/>
    <cellStyle name="Accent6 3" xfId="81" xr:uid="{3D03F763-6213-4E6C-954F-54AE65D0E50B}"/>
    <cellStyle name="Bad 2" xfId="28" xr:uid="{00000000-0005-0000-0000-000018000000}"/>
    <cellStyle name="Bad 3" xfId="82" xr:uid="{B3A379C3-9D17-4288-B841-15D11834B9B8}"/>
    <cellStyle name="Calculation 2" xfId="29" xr:uid="{00000000-0005-0000-0000-000019000000}"/>
    <cellStyle name="Calculation 3" xfId="83" xr:uid="{3AB937CA-EF1E-4CF7-8335-0E934207C088}"/>
    <cellStyle name="Check Cell 2" xfId="30" xr:uid="{00000000-0005-0000-0000-00001A000000}"/>
    <cellStyle name="Check Cell 3" xfId="84" xr:uid="{A7FF725A-313C-4F17-822E-DD271A98B527}"/>
    <cellStyle name="Explanatory Text 2" xfId="31" xr:uid="{00000000-0005-0000-0000-00001B000000}"/>
    <cellStyle name="Explanatory Text 3" xfId="85" xr:uid="{E2A11BD2-ACE3-44B6-8601-4ABA6612F1D4}"/>
    <cellStyle name="Good 2" xfId="32" xr:uid="{00000000-0005-0000-0000-00001C000000}"/>
    <cellStyle name="Good 3" xfId="86" xr:uid="{BB349420-10CA-43F2-AC4E-7D9B639055FC}"/>
    <cellStyle name="Heading 1 2" xfId="33" xr:uid="{00000000-0005-0000-0000-00001D000000}"/>
    <cellStyle name="Heading 1 3" xfId="87" xr:uid="{0BBAB21D-27F5-4490-AC48-F720AC3201BC}"/>
    <cellStyle name="Heading 2 2" xfId="34" xr:uid="{00000000-0005-0000-0000-00001E000000}"/>
    <cellStyle name="Heading 2 3" xfId="88" xr:uid="{AC42B3BD-1A14-486A-B4D6-33BCC48AE6B5}"/>
    <cellStyle name="Heading 3 2" xfId="35" xr:uid="{00000000-0005-0000-0000-00001F000000}"/>
    <cellStyle name="Heading 3 3" xfId="89" xr:uid="{90CDF95B-2DA0-46C8-8B8A-04A526C65B8D}"/>
    <cellStyle name="Heading 4 2" xfId="36" xr:uid="{00000000-0005-0000-0000-000020000000}"/>
    <cellStyle name="Heading 4 3" xfId="90" xr:uid="{9529970D-9FA3-4C7E-88F6-300F101E3177}"/>
    <cellStyle name="Input 2" xfId="37" xr:uid="{00000000-0005-0000-0000-000021000000}"/>
    <cellStyle name="Input 3" xfId="91" xr:uid="{501B2433-7004-47FC-A4B9-1A749D6580C7}"/>
    <cellStyle name="Linked Cell 2" xfId="38" xr:uid="{00000000-0005-0000-0000-000022000000}"/>
    <cellStyle name="Linked Cell 3" xfId="92" xr:uid="{54F21EAB-7ABC-45E9-B120-8849E0EB3978}"/>
    <cellStyle name="Neutral 2" xfId="39" xr:uid="{00000000-0005-0000-0000-000023000000}"/>
    <cellStyle name="Neutral 3" xfId="93" xr:uid="{945593BB-EC62-4E49-BF3B-C9D4C503911F}"/>
    <cellStyle name="Normal" xfId="0" builtinId="0"/>
    <cellStyle name="Normal 10" xfId="55" xr:uid="{4EB2A681-AEAD-4B2E-9EE5-77E0602A7D8E}"/>
    <cellStyle name="Normal 2" xfId="2" xr:uid="{00000000-0005-0000-0000-000025000000}"/>
    <cellStyle name="Normal 2 2" xfId="46" xr:uid="{00000000-0005-0000-0000-000026000000}"/>
    <cellStyle name="Normal 2 3" xfId="53" xr:uid="{00000000-0005-0000-0000-000027000000}"/>
    <cellStyle name="Normal 2 4" xfId="99" xr:uid="{467BAAA2-4C4D-4159-962B-1D49E263D01A}"/>
    <cellStyle name="Normal 3" xfId="1" xr:uid="{00000000-0005-0000-0000-000028000000}"/>
    <cellStyle name="Normal 3 2" xfId="3" xr:uid="{00000000-0005-0000-0000-000029000000}"/>
    <cellStyle name="Normal 3 2 2" xfId="48" xr:uid="{00000000-0005-0000-0000-00002A000000}"/>
    <cellStyle name="Normal 3 3" xfId="47" xr:uid="{00000000-0005-0000-0000-00002B000000}"/>
    <cellStyle name="Normal 3 4" xfId="49" xr:uid="{00000000-0005-0000-0000-00002C000000}"/>
    <cellStyle name="Normal 3 4 2" xfId="50" xr:uid="{00000000-0005-0000-0000-00002D000000}"/>
    <cellStyle name="Normal 3 5" xfId="45" xr:uid="{00000000-0005-0000-0000-00002E000000}"/>
    <cellStyle name="Normal 4" xfId="52" xr:uid="{00000000-0005-0000-0000-00002F000000}"/>
    <cellStyle name="Normal 5" xfId="51" xr:uid="{00000000-0005-0000-0000-000030000000}"/>
    <cellStyle name="Normal 5 2" xfId="54" xr:uid="{00000000-0005-0000-0000-000031000000}"/>
    <cellStyle name="Normal 6" xfId="57" xr:uid="{2FB86713-9E34-4CBF-B59E-D256F8062D88}"/>
    <cellStyle name="Normal 7" xfId="100" xr:uid="{75F8E233-3C8C-4EFD-A9E4-C677CF9F6B91}"/>
    <cellStyle name="Normal 7 2" xfId="102" xr:uid="{7D44EF29-D186-47A0-AD38-3A68D348FD0D}"/>
    <cellStyle name="Normal 7 2 2" xfId="104" xr:uid="{8B45B225-CA1A-4AC2-83D3-C29C548E348E}"/>
    <cellStyle name="Normal 7 2 2 2" xfId="109" xr:uid="{FF9B8F36-56FF-44AF-8035-8E59E519854C}"/>
    <cellStyle name="Normal 7 2 3" xfId="107" xr:uid="{CCC9DE0D-E255-4E26-90E3-3F9AB670FD9A}"/>
    <cellStyle name="Normal 7 3" xfId="103" xr:uid="{2F5A29E4-4AAB-4B89-9A94-0D8AA5D1334A}"/>
    <cellStyle name="Normal 7 3 2" xfId="108" xr:uid="{F03D1E36-3838-4E63-9F35-834982FC8C41}"/>
    <cellStyle name="Normal 7 4" xfId="106" xr:uid="{CF26D189-E756-4680-98C6-C7C571B81982}"/>
    <cellStyle name="Normal 8" xfId="56" xr:uid="{B0CEBA61-A034-40BE-A2B4-FE8B05C8B2E9}"/>
    <cellStyle name="Normal 8 2" xfId="101" xr:uid="{D81FF2DA-4716-483F-B54E-7B3C64C73432}"/>
    <cellStyle name="Normal 9" xfId="105" xr:uid="{4B2824DF-4E85-4A5E-A9F2-04E2AABAD23F}"/>
    <cellStyle name="Normal 9 2" xfId="110" xr:uid="{7C895115-E517-4BD4-A6F4-5262F3714BAF}"/>
    <cellStyle name="Note 2" xfId="40" xr:uid="{00000000-0005-0000-0000-000032000000}"/>
    <cellStyle name="Note 3" xfId="94" xr:uid="{692A8A76-9D96-4D0F-86B2-5B0C1E02AE45}"/>
    <cellStyle name="Output 2" xfId="41" xr:uid="{00000000-0005-0000-0000-000033000000}"/>
    <cellStyle name="Output 3" xfId="95" xr:uid="{94ECE7E9-EA15-4598-990E-203DB2550234}"/>
    <cellStyle name="Title 2" xfId="42" xr:uid="{00000000-0005-0000-0000-000034000000}"/>
    <cellStyle name="Title 3" xfId="96" xr:uid="{08E135C5-9077-4DC6-8925-38751B2599E6}"/>
    <cellStyle name="Total 2" xfId="43" xr:uid="{00000000-0005-0000-0000-000035000000}"/>
    <cellStyle name="Total 3" xfId="97" xr:uid="{271EC490-FC73-4CEC-9941-64ED8F4D6027}"/>
    <cellStyle name="Warning Text 2" xfId="44" xr:uid="{00000000-0005-0000-0000-000036000000}"/>
    <cellStyle name="Warning Text 3" xfId="98" xr:uid="{B2E02394-C660-46F8-B0E3-37FF4B075AEF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CCFFFF"/>
      <color rgb="FF0000FF"/>
      <color rgb="FFFF33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20</xdr:row>
      <xdr:rowOff>57150</xdr:rowOff>
    </xdr:from>
    <xdr:to>
      <xdr:col>5</xdr:col>
      <xdr:colOff>352425</xdr:colOff>
      <xdr:row>22</xdr:row>
      <xdr:rowOff>0</xdr:rowOff>
    </xdr:to>
    <xdr:sp macro="" textlink="">
      <xdr:nvSpPr>
        <xdr:cNvPr id="404562" name="Rectangle 1">
          <a:extLst>
            <a:ext uri="{FF2B5EF4-FFF2-40B4-BE49-F238E27FC236}">
              <a16:creationId xmlns:a16="http://schemas.microsoft.com/office/drawing/2014/main" id="{00000000-0008-0000-0200-0000522C0600}"/>
            </a:ext>
          </a:extLst>
        </xdr:cNvPr>
        <xdr:cNvSpPr>
          <a:spLocks noChangeArrowheads="1"/>
        </xdr:cNvSpPr>
      </xdr:nvSpPr>
      <xdr:spPr bwMode="auto">
        <a:xfrm>
          <a:off x="2581275" y="3771900"/>
          <a:ext cx="971550" cy="371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685800</xdr:colOff>
      <xdr:row>13</xdr:row>
      <xdr:rowOff>152400</xdr:rowOff>
    </xdr:from>
    <xdr:to>
      <xdr:col>4</xdr:col>
      <xdr:colOff>800100</xdr:colOff>
      <xdr:row>20</xdr:row>
      <xdr:rowOff>57150</xdr:rowOff>
    </xdr:to>
    <xdr:sp macro="" textlink="">
      <xdr:nvSpPr>
        <xdr:cNvPr id="404563" name="Rectangle 2">
          <a:extLst>
            <a:ext uri="{FF2B5EF4-FFF2-40B4-BE49-F238E27FC236}">
              <a16:creationId xmlns:a16="http://schemas.microsoft.com/office/drawing/2014/main" id="{00000000-0008-0000-0200-0000532C0600}"/>
            </a:ext>
          </a:extLst>
        </xdr:cNvPr>
        <xdr:cNvSpPr>
          <a:spLocks noChangeArrowheads="1"/>
        </xdr:cNvSpPr>
      </xdr:nvSpPr>
      <xdr:spPr bwMode="auto">
        <a:xfrm>
          <a:off x="3000375" y="2419350"/>
          <a:ext cx="114300" cy="1352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266700</xdr:colOff>
      <xdr:row>22</xdr:row>
      <xdr:rowOff>114300</xdr:rowOff>
    </xdr:from>
    <xdr:to>
      <xdr:col>4</xdr:col>
      <xdr:colOff>266700</xdr:colOff>
      <xdr:row>24</xdr:row>
      <xdr:rowOff>57150</xdr:rowOff>
    </xdr:to>
    <xdr:sp macro="" textlink="">
      <xdr:nvSpPr>
        <xdr:cNvPr id="404564" name="Line 3">
          <a:extLst>
            <a:ext uri="{FF2B5EF4-FFF2-40B4-BE49-F238E27FC236}">
              <a16:creationId xmlns:a16="http://schemas.microsoft.com/office/drawing/2014/main" id="{00000000-0008-0000-0200-0000542C0600}"/>
            </a:ext>
          </a:extLst>
        </xdr:cNvPr>
        <xdr:cNvSpPr>
          <a:spLocks noChangeShapeType="1"/>
        </xdr:cNvSpPr>
      </xdr:nvSpPr>
      <xdr:spPr bwMode="auto">
        <a:xfrm>
          <a:off x="2581275" y="4257675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352425</xdr:colOff>
      <xdr:row>22</xdr:row>
      <xdr:rowOff>104775</xdr:rowOff>
    </xdr:from>
    <xdr:to>
      <xdr:col>5</xdr:col>
      <xdr:colOff>352425</xdr:colOff>
      <xdr:row>24</xdr:row>
      <xdr:rowOff>66675</xdr:rowOff>
    </xdr:to>
    <xdr:sp macro="" textlink="">
      <xdr:nvSpPr>
        <xdr:cNvPr id="404565" name="Line 4">
          <a:extLst>
            <a:ext uri="{FF2B5EF4-FFF2-40B4-BE49-F238E27FC236}">
              <a16:creationId xmlns:a16="http://schemas.microsoft.com/office/drawing/2014/main" id="{00000000-0008-0000-0200-0000552C0600}"/>
            </a:ext>
          </a:extLst>
        </xdr:cNvPr>
        <xdr:cNvSpPr>
          <a:spLocks noChangeShapeType="1"/>
        </xdr:cNvSpPr>
      </xdr:nvSpPr>
      <xdr:spPr bwMode="auto">
        <a:xfrm>
          <a:off x="3552825" y="4248150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24</xdr:row>
      <xdr:rowOff>0</xdr:rowOff>
    </xdr:from>
    <xdr:to>
      <xdr:col>5</xdr:col>
      <xdr:colOff>390525</xdr:colOff>
      <xdr:row>24</xdr:row>
      <xdr:rowOff>0</xdr:rowOff>
    </xdr:to>
    <xdr:sp macro="" textlink="">
      <xdr:nvSpPr>
        <xdr:cNvPr id="404566" name="Line 5">
          <a:extLst>
            <a:ext uri="{FF2B5EF4-FFF2-40B4-BE49-F238E27FC236}">
              <a16:creationId xmlns:a16="http://schemas.microsoft.com/office/drawing/2014/main" id="{00000000-0008-0000-0200-0000562C0600}"/>
            </a:ext>
          </a:extLst>
        </xdr:cNvPr>
        <xdr:cNvSpPr>
          <a:spLocks noChangeShapeType="1"/>
        </xdr:cNvSpPr>
      </xdr:nvSpPr>
      <xdr:spPr bwMode="auto">
        <a:xfrm>
          <a:off x="2543175" y="457200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</xdr:colOff>
      <xdr:row>10</xdr:row>
      <xdr:rowOff>228600</xdr:rowOff>
    </xdr:from>
    <xdr:to>
      <xdr:col>4</xdr:col>
      <xdr:colOff>19050</xdr:colOff>
      <xdr:row>12</xdr:row>
      <xdr:rowOff>47625</xdr:rowOff>
    </xdr:to>
    <xdr:sp macro="" textlink="">
      <xdr:nvSpPr>
        <xdr:cNvPr id="404567" name="Line 8">
          <a:extLst>
            <a:ext uri="{FF2B5EF4-FFF2-40B4-BE49-F238E27FC236}">
              <a16:creationId xmlns:a16="http://schemas.microsoft.com/office/drawing/2014/main" id="{00000000-0008-0000-0200-0000572C0600}"/>
            </a:ext>
          </a:extLst>
        </xdr:cNvPr>
        <xdr:cNvSpPr>
          <a:spLocks noChangeShapeType="1"/>
        </xdr:cNvSpPr>
      </xdr:nvSpPr>
      <xdr:spPr bwMode="auto">
        <a:xfrm flipV="1">
          <a:off x="2333625" y="1905000"/>
          <a:ext cx="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333375</xdr:colOff>
      <xdr:row>13</xdr:row>
      <xdr:rowOff>0</xdr:rowOff>
    </xdr:from>
    <xdr:to>
      <xdr:col>3</xdr:col>
      <xdr:colOff>504825</xdr:colOff>
      <xdr:row>13</xdr:row>
      <xdr:rowOff>0</xdr:rowOff>
    </xdr:to>
    <xdr:sp macro="" textlink="">
      <xdr:nvSpPr>
        <xdr:cNvPr id="404568" name="Line 10">
          <a:extLst>
            <a:ext uri="{FF2B5EF4-FFF2-40B4-BE49-F238E27FC236}">
              <a16:creationId xmlns:a16="http://schemas.microsoft.com/office/drawing/2014/main" id="{00000000-0008-0000-0200-0000582C0600}"/>
            </a:ext>
          </a:extLst>
        </xdr:cNvPr>
        <xdr:cNvSpPr>
          <a:spLocks noChangeShapeType="1"/>
        </xdr:cNvSpPr>
      </xdr:nvSpPr>
      <xdr:spPr bwMode="auto">
        <a:xfrm flipH="1">
          <a:off x="1914525" y="22669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333375</xdr:colOff>
      <xdr:row>13</xdr:row>
      <xdr:rowOff>161925</xdr:rowOff>
    </xdr:from>
    <xdr:to>
      <xdr:col>3</xdr:col>
      <xdr:colOff>504825</xdr:colOff>
      <xdr:row>13</xdr:row>
      <xdr:rowOff>161925</xdr:rowOff>
    </xdr:to>
    <xdr:sp macro="" textlink="">
      <xdr:nvSpPr>
        <xdr:cNvPr id="404569" name="Line 11">
          <a:extLst>
            <a:ext uri="{FF2B5EF4-FFF2-40B4-BE49-F238E27FC236}">
              <a16:creationId xmlns:a16="http://schemas.microsoft.com/office/drawing/2014/main" id="{00000000-0008-0000-0200-0000592C0600}"/>
            </a:ext>
          </a:extLst>
        </xdr:cNvPr>
        <xdr:cNvSpPr>
          <a:spLocks noChangeShapeType="1"/>
        </xdr:cNvSpPr>
      </xdr:nvSpPr>
      <xdr:spPr bwMode="auto">
        <a:xfrm flipH="1">
          <a:off x="1914525" y="24288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304800</xdr:colOff>
      <xdr:row>22</xdr:row>
      <xdr:rowOff>0</xdr:rowOff>
    </xdr:from>
    <xdr:to>
      <xdr:col>4</xdr:col>
      <xdr:colOff>180975</xdr:colOff>
      <xdr:row>22</xdr:row>
      <xdr:rowOff>0</xdr:rowOff>
    </xdr:to>
    <xdr:sp macro="" textlink="">
      <xdr:nvSpPr>
        <xdr:cNvPr id="404570" name="Line 15">
          <a:extLst>
            <a:ext uri="{FF2B5EF4-FFF2-40B4-BE49-F238E27FC236}">
              <a16:creationId xmlns:a16="http://schemas.microsoft.com/office/drawing/2014/main" id="{00000000-0008-0000-0200-00005A2C0600}"/>
            </a:ext>
          </a:extLst>
        </xdr:cNvPr>
        <xdr:cNvSpPr>
          <a:spLocks noChangeShapeType="1"/>
        </xdr:cNvSpPr>
      </xdr:nvSpPr>
      <xdr:spPr bwMode="auto">
        <a:xfrm flipH="1">
          <a:off x="1885950" y="414337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304800</xdr:colOff>
      <xdr:row>20</xdr:row>
      <xdr:rowOff>57150</xdr:rowOff>
    </xdr:from>
    <xdr:to>
      <xdr:col>4</xdr:col>
      <xdr:colOff>200025</xdr:colOff>
      <xdr:row>20</xdr:row>
      <xdr:rowOff>57150</xdr:rowOff>
    </xdr:to>
    <xdr:sp macro="" textlink="">
      <xdr:nvSpPr>
        <xdr:cNvPr id="404571" name="Line 16">
          <a:extLst>
            <a:ext uri="{FF2B5EF4-FFF2-40B4-BE49-F238E27FC236}">
              <a16:creationId xmlns:a16="http://schemas.microsoft.com/office/drawing/2014/main" id="{00000000-0008-0000-0200-00005B2C0600}"/>
            </a:ext>
          </a:extLst>
        </xdr:cNvPr>
        <xdr:cNvSpPr>
          <a:spLocks noChangeShapeType="1"/>
        </xdr:cNvSpPr>
      </xdr:nvSpPr>
      <xdr:spPr bwMode="auto">
        <a:xfrm flipH="1">
          <a:off x="1885950" y="3771900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19</xdr:row>
      <xdr:rowOff>0</xdr:rowOff>
    </xdr:from>
    <xdr:to>
      <xdr:col>4</xdr:col>
      <xdr:colOff>704850</xdr:colOff>
      <xdr:row>19</xdr:row>
      <xdr:rowOff>0</xdr:rowOff>
    </xdr:to>
    <xdr:sp macro="" textlink="">
      <xdr:nvSpPr>
        <xdr:cNvPr id="404572" name="Line 19">
          <a:extLst>
            <a:ext uri="{FF2B5EF4-FFF2-40B4-BE49-F238E27FC236}">
              <a16:creationId xmlns:a16="http://schemas.microsoft.com/office/drawing/2014/main" id="{00000000-0008-0000-0200-00005C2C0600}"/>
            </a:ext>
          </a:extLst>
        </xdr:cNvPr>
        <xdr:cNvSpPr>
          <a:spLocks noChangeShapeType="1"/>
        </xdr:cNvSpPr>
      </xdr:nvSpPr>
      <xdr:spPr bwMode="auto">
        <a:xfrm>
          <a:off x="2752725" y="344805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781050</xdr:colOff>
      <xdr:row>19</xdr:row>
      <xdr:rowOff>0</xdr:rowOff>
    </xdr:from>
    <xdr:to>
      <xdr:col>5</xdr:col>
      <xdr:colOff>247650</xdr:colOff>
      <xdr:row>19</xdr:row>
      <xdr:rowOff>0</xdr:rowOff>
    </xdr:to>
    <xdr:sp macro="" textlink="">
      <xdr:nvSpPr>
        <xdr:cNvPr id="404573" name="Line 20">
          <a:extLst>
            <a:ext uri="{FF2B5EF4-FFF2-40B4-BE49-F238E27FC236}">
              <a16:creationId xmlns:a16="http://schemas.microsoft.com/office/drawing/2014/main" id="{00000000-0008-0000-0200-00005D2C0600}"/>
            </a:ext>
          </a:extLst>
        </xdr:cNvPr>
        <xdr:cNvSpPr>
          <a:spLocks noChangeShapeType="1"/>
        </xdr:cNvSpPr>
      </xdr:nvSpPr>
      <xdr:spPr bwMode="auto">
        <a:xfrm>
          <a:off x="3095625" y="344805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</xdr:colOff>
      <xdr:row>13</xdr:row>
      <xdr:rowOff>76200</xdr:rowOff>
    </xdr:from>
    <xdr:to>
      <xdr:col>6</xdr:col>
      <xdr:colOff>447675</xdr:colOff>
      <xdr:row>13</xdr:row>
      <xdr:rowOff>76200</xdr:rowOff>
    </xdr:to>
    <xdr:sp macro="" textlink="">
      <xdr:nvSpPr>
        <xdr:cNvPr id="404574" name="Line 23">
          <a:extLst>
            <a:ext uri="{FF2B5EF4-FFF2-40B4-BE49-F238E27FC236}">
              <a16:creationId xmlns:a16="http://schemas.microsoft.com/office/drawing/2014/main" id="{00000000-0008-0000-0200-00005E2C0600}"/>
            </a:ext>
          </a:extLst>
        </xdr:cNvPr>
        <xdr:cNvSpPr>
          <a:spLocks noChangeShapeType="1"/>
        </xdr:cNvSpPr>
      </xdr:nvSpPr>
      <xdr:spPr bwMode="auto">
        <a:xfrm>
          <a:off x="4133850" y="2343150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438150</xdr:colOff>
      <xdr:row>21</xdr:row>
      <xdr:rowOff>47625</xdr:rowOff>
    </xdr:from>
    <xdr:to>
      <xdr:col>6</xdr:col>
      <xdr:colOff>476250</xdr:colOff>
      <xdr:row>21</xdr:row>
      <xdr:rowOff>47625</xdr:rowOff>
    </xdr:to>
    <xdr:sp macro="" textlink="">
      <xdr:nvSpPr>
        <xdr:cNvPr id="404575" name="Line 24">
          <a:extLst>
            <a:ext uri="{FF2B5EF4-FFF2-40B4-BE49-F238E27FC236}">
              <a16:creationId xmlns:a16="http://schemas.microsoft.com/office/drawing/2014/main" id="{00000000-0008-0000-0200-00005F2C0600}"/>
            </a:ext>
          </a:extLst>
        </xdr:cNvPr>
        <xdr:cNvSpPr>
          <a:spLocks noChangeShapeType="1"/>
        </xdr:cNvSpPr>
      </xdr:nvSpPr>
      <xdr:spPr bwMode="auto">
        <a:xfrm>
          <a:off x="3638550" y="39243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13</xdr:row>
      <xdr:rowOff>38100</xdr:rowOff>
    </xdr:from>
    <xdr:to>
      <xdr:col>6</xdr:col>
      <xdr:colOff>381000</xdr:colOff>
      <xdr:row>21</xdr:row>
      <xdr:rowOff>85725</xdr:rowOff>
    </xdr:to>
    <xdr:sp macro="" textlink="">
      <xdr:nvSpPr>
        <xdr:cNvPr id="404576" name="Line 25">
          <a:extLst>
            <a:ext uri="{FF2B5EF4-FFF2-40B4-BE49-F238E27FC236}">
              <a16:creationId xmlns:a16="http://schemas.microsoft.com/office/drawing/2014/main" id="{00000000-0008-0000-0200-0000602C0600}"/>
            </a:ext>
          </a:extLst>
        </xdr:cNvPr>
        <xdr:cNvSpPr>
          <a:spLocks noChangeShapeType="1"/>
        </xdr:cNvSpPr>
      </xdr:nvSpPr>
      <xdr:spPr bwMode="auto">
        <a:xfrm>
          <a:off x="4457700" y="2305050"/>
          <a:ext cx="0" cy="1657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17</xdr:row>
      <xdr:rowOff>171450</xdr:rowOff>
    </xdr:from>
    <xdr:to>
      <xdr:col>5</xdr:col>
      <xdr:colOff>752475</xdr:colOff>
      <xdr:row>17</xdr:row>
      <xdr:rowOff>171450</xdr:rowOff>
    </xdr:to>
    <xdr:sp macro="" textlink="">
      <xdr:nvSpPr>
        <xdr:cNvPr id="404577" name="Line 28">
          <a:extLst>
            <a:ext uri="{FF2B5EF4-FFF2-40B4-BE49-F238E27FC236}">
              <a16:creationId xmlns:a16="http://schemas.microsoft.com/office/drawing/2014/main" id="{00000000-0008-0000-0200-0000612C0600}"/>
            </a:ext>
          </a:extLst>
        </xdr:cNvPr>
        <xdr:cNvSpPr>
          <a:spLocks noChangeShapeType="1"/>
        </xdr:cNvSpPr>
      </xdr:nvSpPr>
      <xdr:spPr bwMode="auto">
        <a:xfrm>
          <a:off x="2505075" y="3190875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16</xdr:row>
      <xdr:rowOff>19050</xdr:rowOff>
    </xdr:from>
    <xdr:to>
      <xdr:col>5</xdr:col>
      <xdr:colOff>419100</xdr:colOff>
      <xdr:row>16</xdr:row>
      <xdr:rowOff>19050</xdr:rowOff>
    </xdr:to>
    <xdr:sp macro="" textlink="">
      <xdr:nvSpPr>
        <xdr:cNvPr id="404578" name="Line 29">
          <a:extLst>
            <a:ext uri="{FF2B5EF4-FFF2-40B4-BE49-F238E27FC236}">
              <a16:creationId xmlns:a16="http://schemas.microsoft.com/office/drawing/2014/main" id="{00000000-0008-0000-0200-0000622C0600}"/>
            </a:ext>
          </a:extLst>
        </xdr:cNvPr>
        <xdr:cNvSpPr>
          <a:spLocks noChangeShapeType="1"/>
        </xdr:cNvSpPr>
      </xdr:nvSpPr>
      <xdr:spPr bwMode="auto">
        <a:xfrm>
          <a:off x="2505075" y="2876550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714375</xdr:colOff>
      <xdr:row>17</xdr:row>
      <xdr:rowOff>142875</xdr:rowOff>
    </xdr:from>
    <xdr:to>
      <xdr:col>5</xdr:col>
      <xdr:colOff>714375</xdr:colOff>
      <xdr:row>21</xdr:row>
      <xdr:rowOff>76200</xdr:rowOff>
    </xdr:to>
    <xdr:sp macro="" textlink="">
      <xdr:nvSpPr>
        <xdr:cNvPr id="404579" name="Line 30">
          <a:extLst>
            <a:ext uri="{FF2B5EF4-FFF2-40B4-BE49-F238E27FC236}">
              <a16:creationId xmlns:a16="http://schemas.microsoft.com/office/drawing/2014/main" id="{00000000-0008-0000-0200-0000632C0600}"/>
            </a:ext>
          </a:extLst>
        </xdr:cNvPr>
        <xdr:cNvSpPr>
          <a:spLocks noChangeShapeType="1"/>
        </xdr:cNvSpPr>
      </xdr:nvSpPr>
      <xdr:spPr bwMode="auto">
        <a:xfrm>
          <a:off x="3914775" y="3162300"/>
          <a:ext cx="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361950</xdr:colOff>
      <xdr:row>15</xdr:row>
      <xdr:rowOff>142875</xdr:rowOff>
    </xdr:from>
    <xdr:to>
      <xdr:col>5</xdr:col>
      <xdr:colOff>361950</xdr:colOff>
      <xdr:row>18</xdr:row>
      <xdr:rowOff>9525</xdr:rowOff>
    </xdr:to>
    <xdr:sp macro="" textlink="">
      <xdr:nvSpPr>
        <xdr:cNvPr id="404580" name="Line 31">
          <a:extLst>
            <a:ext uri="{FF2B5EF4-FFF2-40B4-BE49-F238E27FC236}">
              <a16:creationId xmlns:a16="http://schemas.microsoft.com/office/drawing/2014/main" id="{00000000-0008-0000-0200-0000642C0600}"/>
            </a:ext>
          </a:extLst>
        </xdr:cNvPr>
        <xdr:cNvSpPr>
          <a:spLocks noChangeShapeType="1"/>
        </xdr:cNvSpPr>
      </xdr:nvSpPr>
      <xdr:spPr bwMode="auto">
        <a:xfrm flipV="1">
          <a:off x="3562350" y="2838450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762000</xdr:colOff>
      <xdr:row>24</xdr:row>
      <xdr:rowOff>47625</xdr:rowOff>
    </xdr:from>
    <xdr:to>
      <xdr:col>4</xdr:col>
      <xdr:colOff>762000</xdr:colOff>
      <xdr:row>25</xdr:row>
      <xdr:rowOff>95250</xdr:rowOff>
    </xdr:to>
    <xdr:sp macro="" textlink="">
      <xdr:nvSpPr>
        <xdr:cNvPr id="404581" name="Line 34">
          <a:extLst>
            <a:ext uri="{FF2B5EF4-FFF2-40B4-BE49-F238E27FC236}">
              <a16:creationId xmlns:a16="http://schemas.microsoft.com/office/drawing/2014/main" id="{00000000-0008-0000-0200-0000652C0600}"/>
            </a:ext>
          </a:extLst>
        </xdr:cNvPr>
        <xdr:cNvSpPr>
          <a:spLocks noChangeShapeType="1"/>
        </xdr:cNvSpPr>
      </xdr:nvSpPr>
      <xdr:spPr bwMode="auto">
        <a:xfrm>
          <a:off x="3076575" y="46196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762000</xdr:colOff>
      <xdr:row>8</xdr:row>
      <xdr:rowOff>38100</xdr:rowOff>
    </xdr:from>
    <xdr:to>
      <xdr:col>4</xdr:col>
      <xdr:colOff>762000</xdr:colOff>
      <xdr:row>9</xdr:row>
      <xdr:rowOff>152400</xdr:rowOff>
    </xdr:to>
    <xdr:sp macro="" textlink="">
      <xdr:nvSpPr>
        <xdr:cNvPr id="404582" name="Line 35">
          <a:extLst>
            <a:ext uri="{FF2B5EF4-FFF2-40B4-BE49-F238E27FC236}">
              <a16:creationId xmlns:a16="http://schemas.microsoft.com/office/drawing/2014/main" id="{00000000-0008-0000-0200-0000662C0600}"/>
            </a:ext>
          </a:extLst>
        </xdr:cNvPr>
        <xdr:cNvSpPr>
          <a:spLocks noChangeShapeType="1"/>
        </xdr:cNvSpPr>
      </xdr:nvSpPr>
      <xdr:spPr bwMode="auto">
        <a:xfrm flipV="1">
          <a:off x="3076575" y="1390650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114300</xdr:colOff>
      <xdr:row>22</xdr:row>
      <xdr:rowOff>0</xdr:rowOff>
    </xdr:from>
    <xdr:to>
      <xdr:col>7</xdr:col>
      <xdr:colOff>342900</xdr:colOff>
      <xdr:row>22</xdr:row>
      <xdr:rowOff>0</xdr:rowOff>
    </xdr:to>
    <xdr:sp macro="" textlink="">
      <xdr:nvSpPr>
        <xdr:cNvPr id="404583" name="Line 36">
          <a:extLst>
            <a:ext uri="{FF2B5EF4-FFF2-40B4-BE49-F238E27FC236}">
              <a16:creationId xmlns:a16="http://schemas.microsoft.com/office/drawing/2014/main" id="{00000000-0008-0000-0200-0000672C0600}"/>
            </a:ext>
          </a:extLst>
        </xdr:cNvPr>
        <xdr:cNvSpPr>
          <a:spLocks noChangeShapeType="1"/>
        </xdr:cNvSpPr>
      </xdr:nvSpPr>
      <xdr:spPr bwMode="auto">
        <a:xfrm>
          <a:off x="4800600" y="4143375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133350</xdr:colOff>
      <xdr:row>17</xdr:row>
      <xdr:rowOff>171450</xdr:rowOff>
    </xdr:from>
    <xdr:to>
      <xdr:col>7</xdr:col>
      <xdr:colOff>295275</xdr:colOff>
      <xdr:row>17</xdr:row>
      <xdr:rowOff>171450</xdr:rowOff>
    </xdr:to>
    <xdr:sp macro="" textlink="">
      <xdr:nvSpPr>
        <xdr:cNvPr id="404584" name="Line 37">
          <a:extLst>
            <a:ext uri="{FF2B5EF4-FFF2-40B4-BE49-F238E27FC236}">
              <a16:creationId xmlns:a16="http://schemas.microsoft.com/office/drawing/2014/main" id="{00000000-0008-0000-0200-0000682C0600}"/>
            </a:ext>
          </a:extLst>
        </xdr:cNvPr>
        <xdr:cNvSpPr>
          <a:spLocks noChangeShapeType="1"/>
        </xdr:cNvSpPr>
      </xdr:nvSpPr>
      <xdr:spPr bwMode="auto">
        <a:xfrm>
          <a:off x="4819650" y="31908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238125</xdr:colOff>
      <xdr:row>17</xdr:row>
      <xdr:rowOff>133350</xdr:rowOff>
    </xdr:from>
    <xdr:to>
      <xdr:col>7</xdr:col>
      <xdr:colOff>238125</xdr:colOff>
      <xdr:row>22</xdr:row>
      <xdr:rowOff>38100</xdr:rowOff>
    </xdr:to>
    <xdr:sp macro="" textlink="">
      <xdr:nvSpPr>
        <xdr:cNvPr id="404585" name="Line 38">
          <a:extLst>
            <a:ext uri="{FF2B5EF4-FFF2-40B4-BE49-F238E27FC236}">
              <a16:creationId xmlns:a16="http://schemas.microsoft.com/office/drawing/2014/main" id="{00000000-0008-0000-0200-0000692C0600}"/>
            </a:ext>
          </a:extLst>
        </xdr:cNvPr>
        <xdr:cNvSpPr>
          <a:spLocks noChangeShapeType="1"/>
        </xdr:cNvSpPr>
      </xdr:nvSpPr>
      <xdr:spPr bwMode="auto">
        <a:xfrm>
          <a:off x="4924425" y="3152775"/>
          <a:ext cx="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809625</xdr:colOff>
      <xdr:row>14</xdr:row>
      <xdr:rowOff>85725</xdr:rowOff>
    </xdr:from>
    <xdr:to>
      <xdr:col>5</xdr:col>
      <xdr:colOff>342900</xdr:colOff>
      <xdr:row>14</xdr:row>
      <xdr:rowOff>85725</xdr:rowOff>
    </xdr:to>
    <xdr:sp macro="" textlink="">
      <xdr:nvSpPr>
        <xdr:cNvPr id="404586" name="Line 41">
          <a:extLst>
            <a:ext uri="{FF2B5EF4-FFF2-40B4-BE49-F238E27FC236}">
              <a16:creationId xmlns:a16="http://schemas.microsoft.com/office/drawing/2014/main" id="{00000000-0008-0000-0200-00006A2C0600}"/>
            </a:ext>
          </a:extLst>
        </xdr:cNvPr>
        <xdr:cNvSpPr>
          <a:spLocks noChangeShapeType="1"/>
        </xdr:cNvSpPr>
      </xdr:nvSpPr>
      <xdr:spPr bwMode="auto">
        <a:xfrm flipH="1">
          <a:off x="3124200" y="261937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21</xdr:row>
      <xdr:rowOff>180975</xdr:rowOff>
    </xdr:from>
    <xdr:to>
      <xdr:col>6</xdr:col>
      <xdr:colOff>47625</xdr:colOff>
      <xdr:row>23</xdr:row>
      <xdr:rowOff>114300</xdr:rowOff>
    </xdr:to>
    <xdr:sp macro="" textlink="">
      <xdr:nvSpPr>
        <xdr:cNvPr id="404587" name="Line 42">
          <a:extLst>
            <a:ext uri="{FF2B5EF4-FFF2-40B4-BE49-F238E27FC236}">
              <a16:creationId xmlns:a16="http://schemas.microsoft.com/office/drawing/2014/main" id="{00000000-0008-0000-0200-00006B2C0600}"/>
            </a:ext>
          </a:extLst>
        </xdr:cNvPr>
        <xdr:cNvSpPr>
          <a:spLocks noChangeShapeType="1"/>
        </xdr:cNvSpPr>
      </xdr:nvSpPr>
      <xdr:spPr bwMode="auto">
        <a:xfrm flipH="1" flipV="1">
          <a:off x="3581400" y="4057650"/>
          <a:ext cx="5429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</xdr:colOff>
      <xdr:row>13</xdr:row>
      <xdr:rowOff>0</xdr:rowOff>
    </xdr:from>
    <xdr:to>
      <xdr:col>5</xdr:col>
      <xdr:colOff>581025</xdr:colOff>
      <xdr:row>13</xdr:row>
      <xdr:rowOff>152400</xdr:rowOff>
    </xdr:to>
    <xdr:sp macro="" textlink="">
      <xdr:nvSpPr>
        <xdr:cNvPr id="404588" name="Rectangle 43">
          <a:extLst>
            <a:ext uri="{FF2B5EF4-FFF2-40B4-BE49-F238E27FC236}">
              <a16:creationId xmlns:a16="http://schemas.microsoft.com/office/drawing/2014/main" id="{00000000-0008-0000-0200-00006C2C0600}"/>
            </a:ext>
          </a:extLst>
        </xdr:cNvPr>
        <xdr:cNvSpPr>
          <a:spLocks noChangeArrowheads="1"/>
        </xdr:cNvSpPr>
      </xdr:nvSpPr>
      <xdr:spPr bwMode="auto">
        <a:xfrm>
          <a:off x="2333625" y="2266950"/>
          <a:ext cx="14478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10</xdr:row>
      <xdr:rowOff>247650</xdr:rowOff>
    </xdr:from>
    <xdr:to>
      <xdr:col>5</xdr:col>
      <xdr:colOff>581025</xdr:colOff>
      <xdr:row>12</xdr:row>
      <xdr:rowOff>66675</xdr:rowOff>
    </xdr:to>
    <xdr:sp macro="" textlink="">
      <xdr:nvSpPr>
        <xdr:cNvPr id="404589" name="Line 44">
          <a:extLst>
            <a:ext uri="{FF2B5EF4-FFF2-40B4-BE49-F238E27FC236}">
              <a16:creationId xmlns:a16="http://schemas.microsoft.com/office/drawing/2014/main" id="{00000000-0008-0000-0200-00006D2C0600}"/>
            </a:ext>
          </a:extLst>
        </xdr:cNvPr>
        <xdr:cNvSpPr>
          <a:spLocks noChangeShapeType="1"/>
        </xdr:cNvSpPr>
      </xdr:nvSpPr>
      <xdr:spPr bwMode="auto">
        <a:xfrm flipV="1">
          <a:off x="3781425" y="1924050"/>
          <a:ext cx="0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657225</xdr:colOff>
      <xdr:row>11</xdr:row>
      <xdr:rowOff>19050</xdr:rowOff>
    </xdr:from>
    <xdr:to>
      <xdr:col>5</xdr:col>
      <xdr:colOff>619125</xdr:colOff>
      <xdr:row>11</xdr:row>
      <xdr:rowOff>19050</xdr:rowOff>
    </xdr:to>
    <xdr:sp macro="" textlink="">
      <xdr:nvSpPr>
        <xdr:cNvPr id="404590" name="Line 45">
          <a:extLst>
            <a:ext uri="{FF2B5EF4-FFF2-40B4-BE49-F238E27FC236}">
              <a16:creationId xmlns:a16="http://schemas.microsoft.com/office/drawing/2014/main" id="{00000000-0008-0000-0200-00006E2C0600}"/>
            </a:ext>
          </a:extLst>
        </xdr:cNvPr>
        <xdr:cNvSpPr>
          <a:spLocks noChangeShapeType="1"/>
        </xdr:cNvSpPr>
      </xdr:nvSpPr>
      <xdr:spPr bwMode="auto">
        <a:xfrm>
          <a:off x="2238375" y="19621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590550</xdr:colOff>
      <xdr:row>11</xdr:row>
      <xdr:rowOff>104775</xdr:rowOff>
    </xdr:from>
    <xdr:to>
      <xdr:col>6</xdr:col>
      <xdr:colOff>561975</xdr:colOff>
      <xdr:row>13</xdr:row>
      <xdr:rowOff>38100</xdr:rowOff>
    </xdr:to>
    <xdr:sp macro="" textlink="">
      <xdr:nvSpPr>
        <xdr:cNvPr id="404591" name="Line 47">
          <a:extLst>
            <a:ext uri="{FF2B5EF4-FFF2-40B4-BE49-F238E27FC236}">
              <a16:creationId xmlns:a16="http://schemas.microsoft.com/office/drawing/2014/main" id="{00000000-0008-0000-0200-00006F2C0600}"/>
            </a:ext>
          </a:extLst>
        </xdr:cNvPr>
        <xdr:cNvSpPr>
          <a:spLocks noChangeShapeType="1"/>
        </xdr:cNvSpPr>
      </xdr:nvSpPr>
      <xdr:spPr bwMode="auto">
        <a:xfrm flipH="1">
          <a:off x="3790950" y="2047875"/>
          <a:ext cx="84772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13</xdr:row>
      <xdr:rowOff>0</xdr:rowOff>
    </xdr:from>
    <xdr:to>
      <xdr:col>3</xdr:col>
      <xdr:colOff>133350</xdr:colOff>
      <xdr:row>13</xdr:row>
      <xdr:rowOff>0</xdr:rowOff>
    </xdr:to>
    <xdr:sp macro="" textlink="">
      <xdr:nvSpPr>
        <xdr:cNvPr id="404592" name="Line 48">
          <a:extLst>
            <a:ext uri="{FF2B5EF4-FFF2-40B4-BE49-F238E27FC236}">
              <a16:creationId xmlns:a16="http://schemas.microsoft.com/office/drawing/2014/main" id="{00000000-0008-0000-0200-0000702C0600}"/>
            </a:ext>
          </a:extLst>
        </xdr:cNvPr>
        <xdr:cNvSpPr>
          <a:spLocks noChangeShapeType="1"/>
        </xdr:cNvSpPr>
      </xdr:nvSpPr>
      <xdr:spPr bwMode="auto">
        <a:xfrm flipH="1">
          <a:off x="1485900" y="226695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22</xdr:row>
      <xdr:rowOff>0</xdr:rowOff>
    </xdr:from>
    <xdr:to>
      <xdr:col>3</xdr:col>
      <xdr:colOff>123825</xdr:colOff>
      <xdr:row>22</xdr:row>
      <xdr:rowOff>0</xdr:rowOff>
    </xdr:to>
    <xdr:sp macro="" textlink="">
      <xdr:nvSpPr>
        <xdr:cNvPr id="404593" name="Line 49">
          <a:extLst>
            <a:ext uri="{FF2B5EF4-FFF2-40B4-BE49-F238E27FC236}">
              <a16:creationId xmlns:a16="http://schemas.microsoft.com/office/drawing/2014/main" id="{00000000-0008-0000-0200-0000712C0600}"/>
            </a:ext>
          </a:extLst>
        </xdr:cNvPr>
        <xdr:cNvSpPr>
          <a:spLocks noChangeShapeType="1"/>
        </xdr:cNvSpPr>
      </xdr:nvSpPr>
      <xdr:spPr bwMode="auto">
        <a:xfrm flipH="1">
          <a:off x="1485900" y="4143375"/>
          <a:ext cx="219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12</xdr:row>
      <xdr:rowOff>133350</xdr:rowOff>
    </xdr:from>
    <xdr:to>
      <xdr:col>3</xdr:col>
      <xdr:colOff>0</xdr:colOff>
      <xdr:row>22</xdr:row>
      <xdr:rowOff>38100</xdr:rowOff>
    </xdr:to>
    <xdr:sp macro="" textlink="">
      <xdr:nvSpPr>
        <xdr:cNvPr id="404594" name="Line 50">
          <a:extLst>
            <a:ext uri="{FF2B5EF4-FFF2-40B4-BE49-F238E27FC236}">
              <a16:creationId xmlns:a16="http://schemas.microsoft.com/office/drawing/2014/main" id="{00000000-0008-0000-0200-0000722C0600}"/>
            </a:ext>
          </a:extLst>
        </xdr:cNvPr>
        <xdr:cNvSpPr>
          <a:spLocks noChangeShapeType="1"/>
        </xdr:cNvSpPr>
      </xdr:nvSpPr>
      <xdr:spPr bwMode="auto">
        <a:xfrm>
          <a:off x="1581150" y="2238375"/>
          <a:ext cx="0" cy="1943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390525</xdr:colOff>
      <xdr:row>12</xdr:row>
      <xdr:rowOff>123825</xdr:rowOff>
    </xdr:from>
    <xdr:to>
      <xdr:col>3</xdr:col>
      <xdr:colOff>390525</xdr:colOff>
      <xdr:row>22</xdr:row>
      <xdr:rowOff>47625</xdr:rowOff>
    </xdr:to>
    <xdr:sp macro="" textlink="">
      <xdr:nvSpPr>
        <xdr:cNvPr id="404595" name="Line 71">
          <a:extLst>
            <a:ext uri="{FF2B5EF4-FFF2-40B4-BE49-F238E27FC236}">
              <a16:creationId xmlns:a16="http://schemas.microsoft.com/office/drawing/2014/main" id="{00000000-0008-0000-0200-0000732C0600}"/>
            </a:ext>
          </a:extLst>
        </xdr:cNvPr>
        <xdr:cNvSpPr>
          <a:spLocks noChangeShapeType="1"/>
        </xdr:cNvSpPr>
      </xdr:nvSpPr>
      <xdr:spPr bwMode="auto">
        <a:xfrm>
          <a:off x="1971675" y="2228850"/>
          <a:ext cx="0" cy="1962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742950</xdr:colOff>
      <xdr:row>11</xdr:row>
      <xdr:rowOff>152400</xdr:rowOff>
    </xdr:from>
    <xdr:to>
      <xdr:col>4</xdr:col>
      <xdr:colOff>742950</xdr:colOff>
      <xdr:row>14</xdr:row>
      <xdr:rowOff>0</xdr:rowOff>
    </xdr:to>
    <xdr:sp macro="" textlink="">
      <xdr:nvSpPr>
        <xdr:cNvPr id="404596" name="Line 72">
          <a:extLst>
            <a:ext uri="{FF2B5EF4-FFF2-40B4-BE49-F238E27FC236}">
              <a16:creationId xmlns:a16="http://schemas.microsoft.com/office/drawing/2014/main" id="{00000000-0008-0000-0200-0000742C0600}"/>
            </a:ext>
          </a:extLst>
        </xdr:cNvPr>
        <xdr:cNvSpPr>
          <a:spLocks noChangeShapeType="1"/>
        </xdr:cNvSpPr>
      </xdr:nvSpPr>
      <xdr:spPr bwMode="auto">
        <a:xfrm>
          <a:off x="3057525" y="2095500"/>
          <a:ext cx="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742950</xdr:colOff>
      <xdr:row>14</xdr:row>
      <xdr:rowOff>76200</xdr:rowOff>
    </xdr:from>
    <xdr:to>
      <xdr:col>4</xdr:col>
      <xdr:colOff>742950</xdr:colOff>
      <xdr:row>14</xdr:row>
      <xdr:rowOff>152400</xdr:rowOff>
    </xdr:to>
    <xdr:sp macro="" textlink="">
      <xdr:nvSpPr>
        <xdr:cNvPr id="404597" name="Line 73">
          <a:extLst>
            <a:ext uri="{FF2B5EF4-FFF2-40B4-BE49-F238E27FC236}">
              <a16:creationId xmlns:a16="http://schemas.microsoft.com/office/drawing/2014/main" id="{00000000-0008-0000-0200-0000752C0600}"/>
            </a:ext>
          </a:extLst>
        </xdr:cNvPr>
        <xdr:cNvSpPr>
          <a:spLocks noChangeShapeType="1"/>
        </xdr:cNvSpPr>
      </xdr:nvSpPr>
      <xdr:spPr bwMode="auto">
        <a:xfrm>
          <a:off x="3057525" y="2609850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742950</xdr:colOff>
      <xdr:row>15</xdr:row>
      <xdr:rowOff>76200</xdr:rowOff>
    </xdr:from>
    <xdr:to>
      <xdr:col>4</xdr:col>
      <xdr:colOff>742950</xdr:colOff>
      <xdr:row>18</xdr:row>
      <xdr:rowOff>38100</xdr:rowOff>
    </xdr:to>
    <xdr:sp macro="" textlink="">
      <xdr:nvSpPr>
        <xdr:cNvPr id="404598" name="Line 74">
          <a:extLst>
            <a:ext uri="{FF2B5EF4-FFF2-40B4-BE49-F238E27FC236}">
              <a16:creationId xmlns:a16="http://schemas.microsoft.com/office/drawing/2014/main" id="{00000000-0008-0000-0200-0000762C0600}"/>
            </a:ext>
          </a:extLst>
        </xdr:cNvPr>
        <xdr:cNvSpPr>
          <a:spLocks noChangeShapeType="1"/>
        </xdr:cNvSpPr>
      </xdr:nvSpPr>
      <xdr:spPr bwMode="auto">
        <a:xfrm>
          <a:off x="3057525" y="2771775"/>
          <a:ext cx="0" cy="552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742950</xdr:colOff>
      <xdr:row>19</xdr:row>
      <xdr:rowOff>0</xdr:rowOff>
    </xdr:from>
    <xdr:to>
      <xdr:col>4</xdr:col>
      <xdr:colOff>742950</xdr:colOff>
      <xdr:row>19</xdr:row>
      <xdr:rowOff>76200</xdr:rowOff>
    </xdr:to>
    <xdr:sp macro="" textlink="">
      <xdr:nvSpPr>
        <xdr:cNvPr id="404599" name="Line 75">
          <a:extLst>
            <a:ext uri="{FF2B5EF4-FFF2-40B4-BE49-F238E27FC236}">
              <a16:creationId xmlns:a16="http://schemas.microsoft.com/office/drawing/2014/main" id="{00000000-0008-0000-0200-0000772C0600}"/>
            </a:ext>
          </a:extLst>
        </xdr:cNvPr>
        <xdr:cNvSpPr>
          <a:spLocks noChangeShapeType="1"/>
        </xdr:cNvSpPr>
      </xdr:nvSpPr>
      <xdr:spPr bwMode="auto">
        <a:xfrm>
          <a:off x="3057525" y="3448050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742950</xdr:colOff>
      <xdr:row>19</xdr:row>
      <xdr:rowOff>190500</xdr:rowOff>
    </xdr:from>
    <xdr:to>
      <xdr:col>4</xdr:col>
      <xdr:colOff>742950</xdr:colOff>
      <xdr:row>23</xdr:row>
      <xdr:rowOff>19050</xdr:rowOff>
    </xdr:to>
    <xdr:sp macro="" textlink="">
      <xdr:nvSpPr>
        <xdr:cNvPr id="404600" name="Line 76">
          <a:extLst>
            <a:ext uri="{FF2B5EF4-FFF2-40B4-BE49-F238E27FC236}">
              <a16:creationId xmlns:a16="http://schemas.microsoft.com/office/drawing/2014/main" id="{00000000-0008-0000-0200-0000782C0600}"/>
            </a:ext>
          </a:extLst>
        </xdr:cNvPr>
        <xdr:cNvSpPr>
          <a:spLocks noChangeShapeType="1"/>
        </xdr:cNvSpPr>
      </xdr:nvSpPr>
      <xdr:spPr bwMode="auto">
        <a:xfrm>
          <a:off x="3057525" y="3638550"/>
          <a:ext cx="0" cy="685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324541" name="Line 2">
          <a:extLst>
            <a:ext uri="{FF2B5EF4-FFF2-40B4-BE49-F238E27FC236}">
              <a16:creationId xmlns:a16="http://schemas.microsoft.com/office/drawing/2014/main" id="{00000000-0008-0000-0E00-0000BDF30400}"/>
            </a:ext>
          </a:extLst>
        </xdr:cNvPr>
        <xdr:cNvSpPr>
          <a:spLocks noChangeShapeType="1"/>
        </xdr:cNvSpPr>
      </xdr:nvSpPr>
      <xdr:spPr bwMode="auto">
        <a:xfrm>
          <a:off x="3914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0</xdr:row>
      <xdr:rowOff>0</xdr:rowOff>
    </xdr:from>
    <xdr:to>
      <xdr:col>6</xdr:col>
      <xdr:colOff>533400</xdr:colOff>
      <xdr:row>0</xdr:row>
      <xdr:rowOff>0</xdr:rowOff>
    </xdr:to>
    <xdr:sp macro="" textlink="">
      <xdr:nvSpPr>
        <xdr:cNvPr id="324546" name="Line 9">
          <a:extLst>
            <a:ext uri="{FF2B5EF4-FFF2-40B4-BE49-F238E27FC236}">
              <a16:creationId xmlns:a16="http://schemas.microsoft.com/office/drawing/2014/main" id="{00000000-0008-0000-0E00-0000C2F30400}"/>
            </a:ext>
          </a:extLst>
        </xdr:cNvPr>
        <xdr:cNvSpPr>
          <a:spLocks noChangeShapeType="1"/>
        </xdr:cNvSpPr>
      </xdr:nvSpPr>
      <xdr:spPr bwMode="auto">
        <a:xfrm>
          <a:off x="4448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4553" name="Line 17">
          <a:extLst>
            <a:ext uri="{FF2B5EF4-FFF2-40B4-BE49-F238E27FC236}">
              <a16:creationId xmlns:a16="http://schemas.microsoft.com/office/drawing/2014/main" id="{00000000-0008-0000-0E00-0000C9F30400}"/>
            </a:ext>
          </a:extLst>
        </xdr:cNvPr>
        <xdr:cNvSpPr>
          <a:spLocks noChangeShapeType="1"/>
        </xdr:cNvSpPr>
      </xdr:nvSpPr>
      <xdr:spPr bwMode="auto">
        <a:xfrm flipV="1">
          <a:off x="2552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0</xdr:row>
      <xdr:rowOff>0</xdr:rowOff>
    </xdr:from>
    <xdr:to>
      <xdr:col>4</xdr:col>
      <xdr:colOff>638175</xdr:colOff>
      <xdr:row>0</xdr:row>
      <xdr:rowOff>0</xdr:rowOff>
    </xdr:to>
    <xdr:sp macro="" textlink="">
      <xdr:nvSpPr>
        <xdr:cNvPr id="324554" name="Line 18">
          <a:extLst>
            <a:ext uri="{FF2B5EF4-FFF2-40B4-BE49-F238E27FC236}">
              <a16:creationId xmlns:a16="http://schemas.microsoft.com/office/drawing/2014/main" id="{00000000-0008-0000-0E00-0000CAF30400}"/>
            </a:ext>
          </a:extLst>
        </xdr:cNvPr>
        <xdr:cNvSpPr>
          <a:spLocks noChangeShapeType="1"/>
        </xdr:cNvSpPr>
      </xdr:nvSpPr>
      <xdr:spPr bwMode="auto">
        <a:xfrm flipV="1">
          <a:off x="3190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24562" name="Line 28">
          <a:extLst>
            <a:ext uri="{FF2B5EF4-FFF2-40B4-BE49-F238E27FC236}">
              <a16:creationId xmlns:a16="http://schemas.microsoft.com/office/drawing/2014/main" id="{00000000-0008-0000-0E00-0000D2F30400}"/>
            </a:ext>
          </a:extLst>
        </xdr:cNvPr>
        <xdr:cNvSpPr>
          <a:spLocks noChangeShapeType="1"/>
        </xdr:cNvSpPr>
      </xdr:nvSpPr>
      <xdr:spPr bwMode="auto">
        <a:xfrm>
          <a:off x="3190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4563" name="Line 29">
          <a:extLst>
            <a:ext uri="{FF2B5EF4-FFF2-40B4-BE49-F238E27FC236}">
              <a16:creationId xmlns:a16="http://schemas.microsoft.com/office/drawing/2014/main" id="{00000000-0008-0000-0E00-0000D3F30400}"/>
            </a:ext>
          </a:extLst>
        </xdr:cNvPr>
        <xdr:cNvSpPr>
          <a:spLocks noChangeShapeType="1"/>
        </xdr:cNvSpPr>
      </xdr:nvSpPr>
      <xdr:spPr bwMode="auto">
        <a:xfrm>
          <a:off x="2552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24564" name="Line 30">
          <a:extLst>
            <a:ext uri="{FF2B5EF4-FFF2-40B4-BE49-F238E27FC236}">
              <a16:creationId xmlns:a16="http://schemas.microsoft.com/office/drawing/2014/main" id="{00000000-0008-0000-0E00-0000D4F30400}"/>
            </a:ext>
          </a:extLst>
        </xdr:cNvPr>
        <xdr:cNvSpPr>
          <a:spLocks noChangeShapeType="1"/>
        </xdr:cNvSpPr>
      </xdr:nvSpPr>
      <xdr:spPr bwMode="auto">
        <a:xfrm>
          <a:off x="3190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4565" name="Line 31">
          <a:extLst>
            <a:ext uri="{FF2B5EF4-FFF2-40B4-BE49-F238E27FC236}">
              <a16:creationId xmlns:a16="http://schemas.microsoft.com/office/drawing/2014/main" id="{00000000-0008-0000-0E00-0000D5F30400}"/>
            </a:ext>
          </a:extLst>
        </xdr:cNvPr>
        <xdr:cNvSpPr>
          <a:spLocks noChangeShapeType="1"/>
        </xdr:cNvSpPr>
      </xdr:nvSpPr>
      <xdr:spPr bwMode="auto">
        <a:xfrm>
          <a:off x="2552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590550</xdr:colOff>
      <xdr:row>0</xdr:row>
      <xdr:rowOff>0</xdr:rowOff>
    </xdr:from>
    <xdr:to>
      <xdr:col>5</xdr:col>
      <xdr:colOff>590550</xdr:colOff>
      <xdr:row>0</xdr:row>
      <xdr:rowOff>0</xdr:rowOff>
    </xdr:to>
    <xdr:sp macro="" textlink="">
      <xdr:nvSpPr>
        <xdr:cNvPr id="324573" name="Line 43">
          <a:extLst>
            <a:ext uri="{FF2B5EF4-FFF2-40B4-BE49-F238E27FC236}">
              <a16:creationId xmlns:a16="http://schemas.microsoft.com/office/drawing/2014/main" id="{00000000-0008-0000-0E00-0000DDF30400}"/>
            </a:ext>
          </a:extLst>
        </xdr:cNvPr>
        <xdr:cNvSpPr>
          <a:spLocks noChangeShapeType="1"/>
        </xdr:cNvSpPr>
      </xdr:nvSpPr>
      <xdr:spPr bwMode="auto">
        <a:xfrm>
          <a:off x="3781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121</xdr:row>
      <xdr:rowOff>28575</xdr:rowOff>
    </xdr:from>
    <xdr:to>
      <xdr:col>3</xdr:col>
      <xdr:colOff>19050</xdr:colOff>
      <xdr:row>121</xdr:row>
      <xdr:rowOff>28575</xdr:rowOff>
    </xdr:to>
    <xdr:sp macro="" textlink="">
      <xdr:nvSpPr>
        <xdr:cNvPr id="370820" name="Line 2207">
          <a:extLst>
            <a:ext uri="{FF2B5EF4-FFF2-40B4-BE49-F238E27FC236}">
              <a16:creationId xmlns:a16="http://schemas.microsoft.com/office/drawing/2014/main" id="{00000000-0008-0000-0F00-000084A80500}"/>
            </a:ext>
          </a:extLst>
        </xdr:cNvPr>
        <xdr:cNvSpPr>
          <a:spLocks noChangeShapeType="1"/>
        </xdr:cNvSpPr>
      </xdr:nvSpPr>
      <xdr:spPr bwMode="auto">
        <a:xfrm>
          <a:off x="1190625" y="1659255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121</xdr:row>
      <xdr:rowOff>28575</xdr:rowOff>
    </xdr:from>
    <xdr:to>
      <xdr:col>3</xdr:col>
      <xdr:colOff>704850</xdr:colOff>
      <xdr:row>121</xdr:row>
      <xdr:rowOff>28575</xdr:rowOff>
    </xdr:to>
    <xdr:sp macro="" textlink="">
      <xdr:nvSpPr>
        <xdr:cNvPr id="370821" name="Line 2208">
          <a:extLst>
            <a:ext uri="{FF2B5EF4-FFF2-40B4-BE49-F238E27FC236}">
              <a16:creationId xmlns:a16="http://schemas.microsoft.com/office/drawing/2014/main" id="{00000000-0008-0000-0F00-000085A80500}"/>
            </a:ext>
          </a:extLst>
        </xdr:cNvPr>
        <xdr:cNvSpPr>
          <a:spLocks noChangeShapeType="1"/>
        </xdr:cNvSpPr>
      </xdr:nvSpPr>
      <xdr:spPr bwMode="auto">
        <a:xfrm>
          <a:off x="1743075" y="165925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124</xdr:row>
      <xdr:rowOff>28575</xdr:rowOff>
    </xdr:from>
    <xdr:to>
      <xdr:col>3</xdr:col>
      <xdr:colOff>19050</xdr:colOff>
      <xdr:row>124</xdr:row>
      <xdr:rowOff>28575</xdr:rowOff>
    </xdr:to>
    <xdr:sp macro="" textlink="">
      <xdr:nvSpPr>
        <xdr:cNvPr id="370822" name="Line 2209">
          <a:extLst>
            <a:ext uri="{FF2B5EF4-FFF2-40B4-BE49-F238E27FC236}">
              <a16:creationId xmlns:a16="http://schemas.microsoft.com/office/drawing/2014/main" id="{00000000-0008-0000-0F00-000086A80500}"/>
            </a:ext>
          </a:extLst>
        </xdr:cNvPr>
        <xdr:cNvSpPr>
          <a:spLocks noChangeShapeType="1"/>
        </xdr:cNvSpPr>
      </xdr:nvSpPr>
      <xdr:spPr bwMode="auto">
        <a:xfrm>
          <a:off x="1190625" y="172878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124</xdr:row>
      <xdr:rowOff>28575</xdr:rowOff>
    </xdr:from>
    <xdr:to>
      <xdr:col>3</xdr:col>
      <xdr:colOff>704850</xdr:colOff>
      <xdr:row>124</xdr:row>
      <xdr:rowOff>28575</xdr:rowOff>
    </xdr:to>
    <xdr:sp macro="" textlink="">
      <xdr:nvSpPr>
        <xdr:cNvPr id="370823" name="Line 2210">
          <a:extLst>
            <a:ext uri="{FF2B5EF4-FFF2-40B4-BE49-F238E27FC236}">
              <a16:creationId xmlns:a16="http://schemas.microsoft.com/office/drawing/2014/main" id="{00000000-0008-0000-0F00-000087A80500}"/>
            </a:ext>
          </a:extLst>
        </xdr:cNvPr>
        <xdr:cNvSpPr>
          <a:spLocks noChangeShapeType="1"/>
        </xdr:cNvSpPr>
      </xdr:nvSpPr>
      <xdr:spPr bwMode="auto">
        <a:xfrm>
          <a:off x="1743075" y="1728787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128</xdr:row>
      <xdr:rowOff>47625</xdr:rowOff>
    </xdr:from>
    <xdr:to>
      <xdr:col>3</xdr:col>
      <xdr:colOff>57150</xdr:colOff>
      <xdr:row>128</xdr:row>
      <xdr:rowOff>47625</xdr:rowOff>
    </xdr:to>
    <xdr:sp macro="" textlink="">
      <xdr:nvSpPr>
        <xdr:cNvPr id="370824" name="Line 2211">
          <a:extLst>
            <a:ext uri="{FF2B5EF4-FFF2-40B4-BE49-F238E27FC236}">
              <a16:creationId xmlns:a16="http://schemas.microsoft.com/office/drawing/2014/main" id="{00000000-0008-0000-0F00-000088A80500}"/>
            </a:ext>
          </a:extLst>
        </xdr:cNvPr>
        <xdr:cNvSpPr>
          <a:spLocks noChangeShapeType="1"/>
        </xdr:cNvSpPr>
      </xdr:nvSpPr>
      <xdr:spPr bwMode="auto">
        <a:xfrm>
          <a:off x="1181100" y="18164175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128</xdr:row>
      <xdr:rowOff>47625</xdr:rowOff>
    </xdr:from>
    <xdr:to>
      <xdr:col>3</xdr:col>
      <xdr:colOff>628650</xdr:colOff>
      <xdr:row>128</xdr:row>
      <xdr:rowOff>47625</xdr:rowOff>
    </xdr:to>
    <xdr:sp macro="" textlink="">
      <xdr:nvSpPr>
        <xdr:cNvPr id="370825" name="Line 2212">
          <a:extLst>
            <a:ext uri="{FF2B5EF4-FFF2-40B4-BE49-F238E27FC236}">
              <a16:creationId xmlns:a16="http://schemas.microsoft.com/office/drawing/2014/main" id="{00000000-0008-0000-0F00-000089A80500}"/>
            </a:ext>
          </a:extLst>
        </xdr:cNvPr>
        <xdr:cNvSpPr>
          <a:spLocks noChangeShapeType="1"/>
        </xdr:cNvSpPr>
      </xdr:nvSpPr>
      <xdr:spPr bwMode="auto">
        <a:xfrm>
          <a:off x="1819275" y="1816417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131</xdr:row>
      <xdr:rowOff>28575</xdr:rowOff>
    </xdr:from>
    <xdr:to>
      <xdr:col>3</xdr:col>
      <xdr:colOff>0</xdr:colOff>
      <xdr:row>131</xdr:row>
      <xdr:rowOff>28575</xdr:rowOff>
    </xdr:to>
    <xdr:sp macro="" textlink="">
      <xdr:nvSpPr>
        <xdr:cNvPr id="370826" name="Line 2215">
          <a:extLst>
            <a:ext uri="{FF2B5EF4-FFF2-40B4-BE49-F238E27FC236}">
              <a16:creationId xmlns:a16="http://schemas.microsoft.com/office/drawing/2014/main" id="{00000000-0008-0000-0F00-00008AA80500}"/>
            </a:ext>
          </a:extLst>
        </xdr:cNvPr>
        <xdr:cNvSpPr>
          <a:spLocks noChangeShapeType="1"/>
        </xdr:cNvSpPr>
      </xdr:nvSpPr>
      <xdr:spPr bwMode="auto">
        <a:xfrm>
          <a:off x="1200150" y="18840450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131</xdr:row>
      <xdr:rowOff>28575</xdr:rowOff>
    </xdr:from>
    <xdr:to>
      <xdr:col>3</xdr:col>
      <xdr:colOff>638175</xdr:colOff>
      <xdr:row>131</xdr:row>
      <xdr:rowOff>28575</xdr:rowOff>
    </xdr:to>
    <xdr:sp macro="" textlink="">
      <xdr:nvSpPr>
        <xdr:cNvPr id="370827" name="Line 2216">
          <a:extLst>
            <a:ext uri="{FF2B5EF4-FFF2-40B4-BE49-F238E27FC236}">
              <a16:creationId xmlns:a16="http://schemas.microsoft.com/office/drawing/2014/main" id="{00000000-0008-0000-0F00-00008BA80500}"/>
            </a:ext>
          </a:extLst>
        </xdr:cNvPr>
        <xdr:cNvSpPr>
          <a:spLocks noChangeShapeType="1"/>
        </xdr:cNvSpPr>
      </xdr:nvSpPr>
      <xdr:spPr bwMode="auto">
        <a:xfrm>
          <a:off x="1790700" y="1884045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136</xdr:row>
      <xdr:rowOff>28575</xdr:rowOff>
    </xdr:from>
    <xdr:to>
      <xdr:col>3</xdr:col>
      <xdr:colOff>19050</xdr:colOff>
      <xdr:row>136</xdr:row>
      <xdr:rowOff>28575</xdr:rowOff>
    </xdr:to>
    <xdr:sp macro="" textlink="">
      <xdr:nvSpPr>
        <xdr:cNvPr id="100951" name="Line 848">
          <a:extLst>
            <a:ext uri="{FF2B5EF4-FFF2-40B4-BE49-F238E27FC236}">
              <a16:creationId xmlns:a16="http://schemas.microsoft.com/office/drawing/2014/main" id="{00000000-0008-0000-1000-0000578A0100}"/>
            </a:ext>
          </a:extLst>
        </xdr:cNvPr>
        <xdr:cNvSpPr>
          <a:spLocks noChangeShapeType="1"/>
        </xdr:cNvSpPr>
      </xdr:nvSpPr>
      <xdr:spPr bwMode="auto">
        <a:xfrm>
          <a:off x="1200150" y="2023110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136</xdr:row>
      <xdr:rowOff>28575</xdr:rowOff>
    </xdr:from>
    <xdr:to>
      <xdr:col>3</xdr:col>
      <xdr:colOff>704850</xdr:colOff>
      <xdr:row>136</xdr:row>
      <xdr:rowOff>28575</xdr:rowOff>
    </xdr:to>
    <xdr:sp macro="" textlink="">
      <xdr:nvSpPr>
        <xdr:cNvPr id="100952" name="Line 849">
          <a:extLst>
            <a:ext uri="{FF2B5EF4-FFF2-40B4-BE49-F238E27FC236}">
              <a16:creationId xmlns:a16="http://schemas.microsoft.com/office/drawing/2014/main" id="{00000000-0008-0000-1000-0000588A0100}"/>
            </a:ext>
          </a:extLst>
        </xdr:cNvPr>
        <xdr:cNvSpPr>
          <a:spLocks noChangeShapeType="1"/>
        </xdr:cNvSpPr>
      </xdr:nvSpPr>
      <xdr:spPr bwMode="auto">
        <a:xfrm>
          <a:off x="1752600" y="2023110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141</xdr:row>
      <xdr:rowOff>47625</xdr:rowOff>
    </xdr:from>
    <xdr:to>
      <xdr:col>3</xdr:col>
      <xdr:colOff>57150</xdr:colOff>
      <xdr:row>141</xdr:row>
      <xdr:rowOff>47625</xdr:rowOff>
    </xdr:to>
    <xdr:sp macro="" textlink="">
      <xdr:nvSpPr>
        <xdr:cNvPr id="100953" name="Line 850">
          <a:extLst>
            <a:ext uri="{FF2B5EF4-FFF2-40B4-BE49-F238E27FC236}">
              <a16:creationId xmlns:a16="http://schemas.microsoft.com/office/drawing/2014/main" id="{00000000-0008-0000-1000-0000598A0100}"/>
            </a:ext>
          </a:extLst>
        </xdr:cNvPr>
        <xdr:cNvSpPr>
          <a:spLocks noChangeShapeType="1"/>
        </xdr:cNvSpPr>
      </xdr:nvSpPr>
      <xdr:spPr bwMode="auto">
        <a:xfrm>
          <a:off x="1190625" y="21269325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141</xdr:row>
      <xdr:rowOff>47625</xdr:rowOff>
    </xdr:from>
    <xdr:to>
      <xdr:col>3</xdr:col>
      <xdr:colOff>628650</xdr:colOff>
      <xdr:row>141</xdr:row>
      <xdr:rowOff>47625</xdr:rowOff>
    </xdr:to>
    <xdr:sp macro="" textlink="">
      <xdr:nvSpPr>
        <xdr:cNvPr id="100954" name="Line 851">
          <a:extLst>
            <a:ext uri="{FF2B5EF4-FFF2-40B4-BE49-F238E27FC236}">
              <a16:creationId xmlns:a16="http://schemas.microsoft.com/office/drawing/2014/main" id="{00000000-0008-0000-1000-00005A8A0100}"/>
            </a:ext>
          </a:extLst>
        </xdr:cNvPr>
        <xdr:cNvSpPr>
          <a:spLocks noChangeShapeType="1"/>
        </xdr:cNvSpPr>
      </xdr:nvSpPr>
      <xdr:spPr bwMode="auto">
        <a:xfrm>
          <a:off x="1828800" y="212693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144</xdr:row>
      <xdr:rowOff>28575</xdr:rowOff>
    </xdr:from>
    <xdr:to>
      <xdr:col>3</xdr:col>
      <xdr:colOff>0</xdr:colOff>
      <xdr:row>144</xdr:row>
      <xdr:rowOff>28575</xdr:rowOff>
    </xdr:to>
    <xdr:sp macro="" textlink="">
      <xdr:nvSpPr>
        <xdr:cNvPr id="100955" name="Line 852">
          <a:extLst>
            <a:ext uri="{FF2B5EF4-FFF2-40B4-BE49-F238E27FC236}">
              <a16:creationId xmlns:a16="http://schemas.microsoft.com/office/drawing/2014/main" id="{00000000-0008-0000-1000-00005B8A0100}"/>
            </a:ext>
          </a:extLst>
        </xdr:cNvPr>
        <xdr:cNvSpPr>
          <a:spLocks noChangeShapeType="1"/>
        </xdr:cNvSpPr>
      </xdr:nvSpPr>
      <xdr:spPr bwMode="auto">
        <a:xfrm>
          <a:off x="1209675" y="21945600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144</xdr:row>
      <xdr:rowOff>28575</xdr:rowOff>
    </xdr:from>
    <xdr:to>
      <xdr:col>3</xdr:col>
      <xdr:colOff>638175</xdr:colOff>
      <xdr:row>144</xdr:row>
      <xdr:rowOff>28575</xdr:rowOff>
    </xdr:to>
    <xdr:sp macro="" textlink="">
      <xdr:nvSpPr>
        <xdr:cNvPr id="100956" name="Line 853">
          <a:extLst>
            <a:ext uri="{FF2B5EF4-FFF2-40B4-BE49-F238E27FC236}">
              <a16:creationId xmlns:a16="http://schemas.microsoft.com/office/drawing/2014/main" id="{00000000-0008-0000-1000-00005C8A0100}"/>
            </a:ext>
          </a:extLst>
        </xdr:cNvPr>
        <xdr:cNvSpPr>
          <a:spLocks noChangeShapeType="1"/>
        </xdr:cNvSpPr>
      </xdr:nvSpPr>
      <xdr:spPr bwMode="auto">
        <a:xfrm>
          <a:off x="1800225" y="2194560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45</xdr:row>
      <xdr:rowOff>28575</xdr:rowOff>
    </xdr:from>
    <xdr:to>
      <xdr:col>3</xdr:col>
      <xdr:colOff>19050</xdr:colOff>
      <xdr:row>45</xdr:row>
      <xdr:rowOff>28575</xdr:rowOff>
    </xdr:to>
    <xdr:sp macro="" textlink="">
      <xdr:nvSpPr>
        <xdr:cNvPr id="2" name="Line 1599">
          <a:extLst>
            <a:ext uri="{FF2B5EF4-FFF2-40B4-BE49-F238E27FC236}">
              <a16:creationId xmlns:a16="http://schemas.microsoft.com/office/drawing/2014/main" id="{D935679E-F349-4738-9384-3697B55E6F80}"/>
            </a:ext>
          </a:extLst>
        </xdr:cNvPr>
        <xdr:cNvSpPr>
          <a:spLocks noChangeShapeType="1"/>
        </xdr:cNvSpPr>
      </xdr:nvSpPr>
      <xdr:spPr bwMode="auto">
        <a:xfrm>
          <a:off x="1190625" y="1253490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45</xdr:row>
      <xdr:rowOff>28575</xdr:rowOff>
    </xdr:from>
    <xdr:to>
      <xdr:col>3</xdr:col>
      <xdr:colOff>704850</xdr:colOff>
      <xdr:row>45</xdr:row>
      <xdr:rowOff>28575</xdr:rowOff>
    </xdr:to>
    <xdr:sp macro="" textlink="">
      <xdr:nvSpPr>
        <xdr:cNvPr id="3" name="Line 1600">
          <a:extLst>
            <a:ext uri="{FF2B5EF4-FFF2-40B4-BE49-F238E27FC236}">
              <a16:creationId xmlns:a16="http://schemas.microsoft.com/office/drawing/2014/main" id="{6B9B0424-21B4-4546-B43D-359F992E104F}"/>
            </a:ext>
          </a:extLst>
        </xdr:cNvPr>
        <xdr:cNvSpPr>
          <a:spLocks noChangeShapeType="1"/>
        </xdr:cNvSpPr>
      </xdr:nvSpPr>
      <xdr:spPr bwMode="auto">
        <a:xfrm>
          <a:off x="1762125" y="1253490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49</xdr:row>
      <xdr:rowOff>47625</xdr:rowOff>
    </xdr:from>
    <xdr:to>
      <xdr:col>3</xdr:col>
      <xdr:colOff>57150</xdr:colOff>
      <xdr:row>49</xdr:row>
      <xdr:rowOff>47625</xdr:rowOff>
    </xdr:to>
    <xdr:sp macro="" textlink="">
      <xdr:nvSpPr>
        <xdr:cNvPr id="4" name="Line 1603">
          <a:extLst>
            <a:ext uri="{FF2B5EF4-FFF2-40B4-BE49-F238E27FC236}">
              <a16:creationId xmlns:a16="http://schemas.microsoft.com/office/drawing/2014/main" id="{013C5445-423F-4DB6-B90F-AAA4B96897C2}"/>
            </a:ext>
          </a:extLst>
        </xdr:cNvPr>
        <xdr:cNvSpPr>
          <a:spLocks noChangeShapeType="1"/>
        </xdr:cNvSpPr>
      </xdr:nvSpPr>
      <xdr:spPr bwMode="auto">
        <a:xfrm>
          <a:off x="1181100" y="134112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49</xdr:row>
      <xdr:rowOff>47625</xdr:rowOff>
    </xdr:from>
    <xdr:to>
      <xdr:col>3</xdr:col>
      <xdr:colOff>628650</xdr:colOff>
      <xdr:row>49</xdr:row>
      <xdr:rowOff>47625</xdr:rowOff>
    </xdr:to>
    <xdr:sp macro="" textlink="">
      <xdr:nvSpPr>
        <xdr:cNvPr id="5" name="Line 1604">
          <a:extLst>
            <a:ext uri="{FF2B5EF4-FFF2-40B4-BE49-F238E27FC236}">
              <a16:creationId xmlns:a16="http://schemas.microsoft.com/office/drawing/2014/main" id="{E192D215-A430-4856-A358-268D2AE2956E}"/>
            </a:ext>
          </a:extLst>
        </xdr:cNvPr>
        <xdr:cNvSpPr>
          <a:spLocks noChangeShapeType="1"/>
        </xdr:cNvSpPr>
      </xdr:nvSpPr>
      <xdr:spPr bwMode="auto">
        <a:xfrm>
          <a:off x="1838325" y="134112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52</xdr:row>
      <xdr:rowOff>28575</xdr:rowOff>
    </xdr:from>
    <xdr:to>
      <xdr:col>3</xdr:col>
      <xdr:colOff>0</xdr:colOff>
      <xdr:row>52</xdr:row>
      <xdr:rowOff>28575</xdr:rowOff>
    </xdr:to>
    <xdr:sp macro="" textlink="">
      <xdr:nvSpPr>
        <xdr:cNvPr id="6" name="Line 1605">
          <a:extLst>
            <a:ext uri="{FF2B5EF4-FFF2-40B4-BE49-F238E27FC236}">
              <a16:creationId xmlns:a16="http://schemas.microsoft.com/office/drawing/2014/main" id="{08BEDE50-138F-4428-8992-21CF0166AEF6}"/>
            </a:ext>
          </a:extLst>
        </xdr:cNvPr>
        <xdr:cNvSpPr>
          <a:spLocks noChangeShapeType="1"/>
        </xdr:cNvSpPr>
      </xdr:nvSpPr>
      <xdr:spPr bwMode="auto">
        <a:xfrm>
          <a:off x="1200150" y="1408747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52</xdr:row>
      <xdr:rowOff>28575</xdr:rowOff>
    </xdr:from>
    <xdr:to>
      <xdr:col>3</xdr:col>
      <xdr:colOff>638175</xdr:colOff>
      <xdr:row>52</xdr:row>
      <xdr:rowOff>28575</xdr:rowOff>
    </xdr:to>
    <xdr:sp macro="" textlink="">
      <xdr:nvSpPr>
        <xdr:cNvPr id="7" name="Line 1606">
          <a:extLst>
            <a:ext uri="{FF2B5EF4-FFF2-40B4-BE49-F238E27FC236}">
              <a16:creationId xmlns:a16="http://schemas.microsoft.com/office/drawing/2014/main" id="{9E3BA081-8589-436E-8228-F7835685E005}"/>
            </a:ext>
          </a:extLst>
        </xdr:cNvPr>
        <xdr:cNvSpPr>
          <a:spLocks noChangeShapeType="1"/>
        </xdr:cNvSpPr>
      </xdr:nvSpPr>
      <xdr:spPr bwMode="auto">
        <a:xfrm>
          <a:off x="1809750" y="1408747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412680" name="Line 2">
          <a:extLst>
            <a:ext uri="{FF2B5EF4-FFF2-40B4-BE49-F238E27FC236}">
              <a16:creationId xmlns:a16="http://schemas.microsoft.com/office/drawing/2014/main" id="{00000000-0008-0000-1100-0000084C0600}"/>
            </a:ext>
          </a:extLst>
        </xdr:cNvPr>
        <xdr:cNvSpPr>
          <a:spLocks noChangeShapeType="1"/>
        </xdr:cNvSpPr>
      </xdr:nvSpPr>
      <xdr:spPr bwMode="auto">
        <a:xfrm>
          <a:off x="3867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0</xdr:row>
      <xdr:rowOff>0</xdr:rowOff>
    </xdr:from>
    <xdr:to>
      <xdr:col>6</xdr:col>
      <xdr:colOff>533400</xdr:colOff>
      <xdr:row>0</xdr:row>
      <xdr:rowOff>0</xdr:rowOff>
    </xdr:to>
    <xdr:sp macro="" textlink="">
      <xdr:nvSpPr>
        <xdr:cNvPr id="412685" name="Line 7">
          <a:extLst>
            <a:ext uri="{FF2B5EF4-FFF2-40B4-BE49-F238E27FC236}">
              <a16:creationId xmlns:a16="http://schemas.microsoft.com/office/drawing/2014/main" id="{00000000-0008-0000-1100-00000D4C0600}"/>
            </a:ext>
          </a:extLst>
        </xdr:cNvPr>
        <xdr:cNvSpPr>
          <a:spLocks noChangeShapeType="1"/>
        </xdr:cNvSpPr>
      </xdr:nvSpPr>
      <xdr:spPr bwMode="auto">
        <a:xfrm>
          <a:off x="4400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12692" name="Line 14">
          <a:extLst>
            <a:ext uri="{FF2B5EF4-FFF2-40B4-BE49-F238E27FC236}">
              <a16:creationId xmlns:a16="http://schemas.microsoft.com/office/drawing/2014/main" id="{00000000-0008-0000-1100-0000144C0600}"/>
            </a:ext>
          </a:extLst>
        </xdr:cNvPr>
        <xdr:cNvSpPr>
          <a:spLocks noChangeShapeType="1"/>
        </xdr:cNvSpPr>
      </xdr:nvSpPr>
      <xdr:spPr bwMode="auto">
        <a:xfrm flipV="1">
          <a:off x="2505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0</xdr:row>
      <xdr:rowOff>0</xdr:rowOff>
    </xdr:from>
    <xdr:to>
      <xdr:col>4</xdr:col>
      <xdr:colOff>638175</xdr:colOff>
      <xdr:row>0</xdr:row>
      <xdr:rowOff>0</xdr:rowOff>
    </xdr:to>
    <xdr:sp macro="" textlink="">
      <xdr:nvSpPr>
        <xdr:cNvPr id="412693" name="Line 15">
          <a:extLst>
            <a:ext uri="{FF2B5EF4-FFF2-40B4-BE49-F238E27FC236}">
              <a16:creationId xmlns:a16="http://schemas.microsoft.com/office/drawing/2014/main" id="{00000000-0008-0000-1100-0000154C0600}"/>
            </a:ext>
          </a:extLst>
        </xdr:cNvPr>
        <xdr:cNvSpPr>
          <a:spLocks noChangeShapeType="1"/>
        </xdr:cNvSpPr>
      </xdr:nvSpPr>
      <xdr:spPr bwMode="auto">
        <a:xfrm flipV="1"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12701" name="Line 23">
          <a:extLst>
            <a:ext uri="{FF2B5EF4-FFF2-40B4-BE49-F238E27FC236}">
              <a16:creationId xmlns:a16="http://schemas.microsoft.com/office/drawing/2014/main" id="{00000000-0008-0000-1100-00001D4C0600}"/>
            </a:ext>
          </a:extLst>
        </xdr:cNvPr>
        <xdr:cNvSpPr>
          <a:spLocks noChangeShapeType="1"/>
        </xdr:cNvSpPr>
      </xdr:nvSpPr>
      <xdr:spPr bwMode="auto">
        <a:xfrm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12702" name="Line 24">
          <a:extLst>
            <a:ext uri="{FF2B5EF4-FFF2-40B4-BE49-F238E27FC236}">
              <a16:creationId xmlns:a16="http://schemas.microsoft.com/office/drawing/2014/main" id="{00000000-0008-0000-1100-00001E4C0600}"/>
            </a:ext>
          </a:extLst>
        </xdr:cNvPr>
        <xdr:cNvSpPr>
          <a:spLocks noChangeShapeType="1"/>
        </xdr:cNvSpPr>
      </xdr:nvSpPr>
      <xdr:spPr bwMode="auto">
        <a:xfrm>
          <a:off x="2505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412703" name="Line 25">
          <a:extLst>
            <a:ext uri="{FF2B5EF4-FFF2-40B4-BE49-F238E27FC236}">
              <a16:creationId xmlns:a16="http://schemas.microsoft.com/office/drawing/2014/main" id="{00000000-0008-0000-1100-00001F4C0600}"/>
            </a:ext>
          </a:extLst>
        </xdr:cNvPr>
        <xdr:cNvSpPr>
          <a:spLocks noChangeShapeType="1"/>
        </xdr:cNvSpPr>
      </xdr:nvSpPr>
      <xdr:spPr bwMode="auto">
        <a:xfrm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12704" name="Line 26">
          <a:extLst>
            <a:ext uri="{FF2B5EF4-FFF2-40B4-BE49-F238E27FC236}">
              <a16:creationId xmlns:a16="http://schemas.microsoft.com/office/drawing/2014/main" id="{00000000-0008-0000-1100-0000204C0600}"/>
            </a:ext>
          </a:extLst>
        </xdr:cNvPr>
        <xdr:cNvSpPr>
          <a:spLocks noChangeShapeType="1"/>
        </xdr:cNvSpPr>
      </xdr:nvSpPr>
      <xdr:spPr bwMode="auto">
        <a:xfrm>
          <a:off x="2505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590550</xdr:colOff>
      <xdr:row>0</xdr:row>
      <xdr:rowOff>0</xdr:rowOff>
    </xdr:from>
    <xdr:to>
      <xdr:col>5</xdr:col>
      <xdr:colOff>590550</xdr:colOff>
      <xdr:row>0</xdr:row>
      <xdr:rowOff>0</xdr:rowOff>
    </xdr:to>
    <xdr:sp macro="" textlink="">
      <xdr:nvSpPr>
        <xdr:cNvPr id="412712" name="Line 34">
          <a:extLst>
            <a:ext uri="{FF2B5EF4-FFF2-40B4-BE49-F238E27FC236}">
              <a16:creationId xmlns:a16="http://schemas.microsoft.com/office/drawing/2014/main" id="{00000000-0008-0000-1100-0000284C06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55</xdr:row>
      <xdr:rowOff>28575</xdr:rowOff>
    </xdr:from>
    <xdr:to>
      <xdr:col>3</xdr:col>
      <xdr:colOff>19050</xdr:colOff>
      <xdr:row>55</xdr:row>
      <xdr:rowOff>28575</xdr:rowOff>
    </xdr:to>
    <xdr:sp macro="" textlink="">
      <xdr:nvSpPr>
        <xdr:cNvPr id="63352" name="Line 1917">
          <a:extLst>
            <a:ext uri="{FF2B5EF4-FFF2-40B4-BE49-F238E27FC236}">
              <a16:creationId xmlns:a16="http://schemas.microsoft.com/office/drawing/2014/main" id="{00000000-0008-0000-1200-000078F70000}"/>
            </a:ext>
          </a:extLst>
        </xdr:cNvPr>
        <xdr:cNvSpPr>
          <a:spLocks noChangeShapeType="1"/>
        </xdr:cNvSpPr>
      </xdr:nvSpPr>
      <xdr:spPr bwMode="auto">
        <a:xfrm>
          <a:off x="1190625" y="1011555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55</xdr:row>
      <xdr:rowOff>28575</xdr:rowOff>
    </xdr:from>
    <xdr:to>
      <xdr:col>3</xdr:col>
      <xdr:colOff>704850</xdr:colOff>
      <xdr:row>55</xdr:row>
      <xdr:rowOff>28575</xdr:rowOff>
    </xdr:to>
    <xdr:sp macro="" textlink="">
      <xdr:nvSpPr>
        <xdr:cNvPr id="63353" name="Line 1918">
          <a:extLst>
            <a:ext uri="{FF2B5EF4-FFF2-40B4-BE49-F238E27FC236}">
              <a16:creationId xmlns:a16="http://schemas.microsoft.com/office/drawing/2014/main" id="{00000000-0008-0000-1200-000079F70000}"/>
            </a:ext>
          </a:extLst>
        </xdr:cNvPr>
        <xdr:cNvSpPr>
          <a:spLocks noChangeShapeType="1"/>
        </xdr:cNvSpPr>
      </xdr:nvSpPr>
      <xdr:spPr bwMode="auto">
        <a:xfrm>
          <a:off x="1743075" y="101155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58</xdr:row>
      <xdr:rowOff>28575</xdr:rowOff>
    </xdr:from>
    <xdr:to>
      <xdr:col>3</xdr:col>
      <xdr:colOff>19050</xdr:colOff>
      <xdr:row>58</xdr:row>
      <xdr:rowOff>28575</xdr:rowOff>
    </xdr:to>
    <xdr:sp macro="" textlink="">
      <xdr:nvSpPr>
        <xdr:cNvPr id="63354" name="Line 1919">
          <a:extLst>
            <a:ext uri="{FF2B5EF4-FFF2-40B4-BE49-F238E27FC236}">
              <a16:creationId xmlns:a16="http://schemas.microsoft.com/office/drawing/2014/main" id="{00000000-0008-0000-1200-00007AF70000}"/>
            </a:ext>
          </a:extLst>
        </xdr:cNvPr>
        <xdr:cNvSpPr>
          <a:spLocks noChangeShapeType="1"/>
        </xdr:cNvSpPr>
      </xdr:nvSpPr>
      <xdr:spPr bwMode="auto">
        <a:xfrm>
          <a:off x="1190625" y="108108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58</xdr:row>
      <xdr:rowOff>28575</xdr:rowOff>
    </xdr:from>
    <xdr:to>
      <xdr:col>3</xdr:col>
      <xdr:colOff>704850</xdr:colOff>
      <xdr:row>58</xdr:row>
      <xdr:rowOff>28575</xdr:rowOff>
    </xdr:to>
    <xdr:sp macro="" textlink="">
      <xdr:nvSpPr>
        <xdr:cNvPr id="63355" name="Line 1920">
          <a:extLst>
            <a:ext uri="{FF2B5EF4-FFF2-40B4-BE49-F238E27FC236}">
              <a16:creationId xmlns:a16="http://schemas.microsoft.com/office/drawing/2014/main" id="{00000000-0008-0000-1200-00007BF70000}"/>
            </a:ext>
          </a:extLst>
        </xdr:cNvPr>
        <xdr:cNvSpPr>
          <a:spLocks noChangeShapeType="1"/>
        </xdr:cNvSpPr>
      </xdr:nvSpPr>
      <xdr:spPr bwMode="auto">
        <a:xfrm>
          <a:off x="1743075" y="1081087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62</xdr:row>
      <xdr:rowOff>47625</xdr:rowOff>
    </xdr:from>
    <xdr:to>
      <xdr:col>3</xdr:col>
      <xdr:colOff>57150</xdr:colOff>
      <xdr:row>62</xdr:row>
      <xdr:rowOff>47625</xdr:rowOff>
    </xdr:to>
    <xdr:sp macro="" textlink="">
      <xdr:nvSpPr>
        <xdr:cNvPr id="63356" name="Line 1921">
          <a:extLst>
            <a:ext uri="{FF2B5EF4-FFF2-40B4-BE49-F238E27FC236}">
              <a16:creationId xmlns:a16="http://schemas.microsoft.com/office/drawing/2014/main" id="{00000000-0008-0000-1200-00007CF70000}"/>
            </a:ext>
          </a:extLst>
        </xdr:cNvPr>
        <xdr:cNvSpPr>
          <a:spLocks noChangeShapeType="1"/>
        </xdr:cNvSpPr>
      </xdr:nvSpPr>
      <xdr:spPr bwMode="auto">
        <a:xfrm>
          <a:off x="1181100" y="11687175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62</xdr:row>
      <xdr:rowOff>47625</xdr:rowOff>
    </xdr:from>
    <xdr:to>
      <xdr:col>3</xdr:col>
      <xdr:colOff>628650</xdr:colOff>
      <xdr:row>62</xdr:row>
      <xdr:rowOff>47625</xdr:rowOff>
    </xdr:to>
    <xdr:sp macro="" textlink="">
      <xdr:nvSpPr>
        <xdr:cNvPr id="63357" name="Line 1922">
          <a:extLst>
            <a:ext uri="{FF2B5EF4-FFF2-40B4-BE49-F238E27FC236}">
              <a16:creationId xmlns:a16="http://schemas.microsoft.com/office/drawing/2014/main" id="{00000000-0008-0000-1200-00007DF70000}"/>
            </a:ext>
          </a:extLst>
        </xdr:cNvPr>
        <xdr:cNvSpPr>
          <a:spLocks noChangeShapeType="1"/>
        </xdr:cNvSpPr>
      </xdr:nvSpPr>
      <xdr:spPr bwMode="auto">
        <a:xfrm>
          <a:off x="1819275" y="1168717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65</xdr:row>
      <xdr:rowOff>28575</xdr:rowOff>
    </xdr:from>
    <xdr:to>
      <xdr:col>3</xdr:col>
      <xdr:colOff>0</xdr:colOff>
      <xdr:row>65</xdr:row>
      <xdr:rowOff>28575</xdr:rowOff>
    </xdr:to>
    <xdr:sp macro="" textlink="">
      <xdr:nvSpPr>
        <xdr:cNvPr id="63358" name="Line 1923">
          <a:extLst>
            <a:ext uri="{FF2B5EF4-FFF2-40B4-BE49-F238E27FC236}">
              <a16:creationId xmlns:a16="http://schemas.microsoft.com/office/drawing/2014/main" id="{00000000-0008-0000-1200-00007EF70000}"/>
            </a:ext>
          </a:extLst>
        </xdr:cNvPr>
        <xdr:cNvSpPr>
          <a:spLocks noChangeShapeType="1"/>
        </xdr:cNvSpPr>
      </xdr:nvSpPr>
      <xdr:spPr bwMode="auto">
        <a:xfrm>
          <a:off x="1200150" y="12363450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65</xdr:row>
      <xdr:rowOff>28575</xdr:rowOff>
    </xdr:from>
    <xdr:to>
      <xdr:col>3</xdr:col>
      <xdr:colOff>638175</xdr:colOff>
      <xdr:row>65</xdr:row>
      <xdr:rowOff>28575</xdr:rowOff>
    </xdr:to>
    <xdr:sp macro="" textlink="">
      <xdr:nvSpPr>
        <xdr:cNvPr id="63359" name="Line 1924">
          <a:extLst>
            <a:ext uri="{FF2B5EF4-FFF2-40B4-BE49-F238E27FC236}">
              <a16:creationId xmlns:a16="http://schemas.microsoft.com/office/drawing/2014/main" id="{00000000-0008-0000-1200-00007FF70000}"/>
            </a:ext>
          </a:extLst>
        </xdr:cNvPr>
        <xdr:cNvSpPr>
          <a:spLocks noChangeShapeType="1"/>
        </xdr:cNvSpPr>
      </xdr:nvSpPr>
      <xdr:spPr bwMode="auto">
        <a:xfrm>
          <a:off x="1790700" y="1236345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58</xdr:row>
      <xdr:rowOff>28575</xdr:rowOff>
    </xdr:from>
    <xdr:to>
      <xdr:col>3</xdr:col>
      <xdr:colOff>19050</xdr:colOff>
      <xdr:row>58</xdr:row>
      <xdr:rowOff>28575</xdr:rowOff>
    </xdr:to>
    <xdr:sp macro="" textlink="">
      <xdr:nvSpPr>
        <xdr:cNvPr id="259402" name="Line 1599">
          <a:extLst>
            <a:ext uri="{FF2B5EF4-FFF2-40B4-BE49-F238E27FC236}">
              <a16:creationId xmlns:a16="http://schemas.microsoft.com/office/drawing/2014/main" id="{00000000-0008-0000-1300-00004AF50300}"/>
            </a:ext>
          </a:extLst>
        </xdr:cNvPr>
        <xdr:cNvSpPr>
          <a:spLocks noChangeShapeType="1"/>
        </xdr:cNvSpPr>
      </xdr:nvSpPr>
      <xdr:spPr bwMode="auto">
        <a:xfrm>
          <a:off x="1190625" y="1285875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58</xdr:row>
      <xdr:rowOff>28575</xdr:rowOff>
    </xdr:from>
    <xdr:to>
      <xdr:col>3</xdr:col>
      <xdr:colOff>704850</xdr:colOff>
      <xdr:row>58</xdr:row>
      <xdr:rowOff>28575</xdr:rowOff>
    </xdr:to>
    <xdr:sp macro="" textlink="">
      <xdr:nvSpPr>
        <xdr:cNvPr id="259403" name="Line 1600">
          <a:extLst>
            <a:ext uri="{FF2B5EF4-FFF2-40B4-BE49-F238E27FC236}">
              <a16:creationId xmlns:a16="http://schemas.microsoft.com/office/drawing/2014/main" id="{00000000-0008-0000-1300-00004BF50300}"/>
            </a:ext>
          </a:extLst>
        </xdr:cNvPr>
        <xdr:cNvSpPr>
          <a:spLocks noChangeShapeType="1"/>
        </xdr:cNvSpPr>
      </xdr:nvSpPr>
      <xdr:spPr bwMode="auto">
        <a:xfrm>
          <a:off x="1762125" y="128587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62</xdr:row>
      <xdr:rowOff>47625</xdr:rowOff>
    </xdr:from>
    <xdr:to>
      <xdr:col>3</xdr:col>
      <xdr:colOff>57150</xdr:colOff>
      <xdr:row>62</xdr:row>
      <xdr:rowOff>47625</xdr:rowOff>
    </xdr:to>
    <xdr:sp macro="" textlink="">
      <xdr:nvSpPr>
        <xdr:cNvPr id="259404" name="Line 1603">
          <a:extLst>
            <a:ext uri="{FF2B5EF4-FFF2-40B4-BE49-F238E27FC236}">
              <a16:creationId xmlns:a16="http://schemas.microsoft.com/office/drawing/2014/main" id="{00000000-0008-0000-1300-00004CF50300}"/>
            </a:ext>
          </a:extLst>
        </xdr:cNvPr>
        <xdr:cNvSpPr>
          <a:spLocks noChangeShapeType="1"/>
        </xdr:cNvSpPr>
      </xdr:nvSpPr>
      <xdr:spPr bwMode="auto">
        <a:xfrm>
          <a:off x="1181100" y="1373505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62</xdr:row>
      <xdr:rowOff>47625</xdr:rowOff>
    </xdr:from>
    <xdr:to>
      <xdr:col>3</xdr:col>
      <xdr:colOff>628650</xdr:colOff>
      <xdr:row>62</xdr:row>
      <xdr:rowOff>47625</xdr:rowOff>
    </xdr:to>
    <xdr:sp macro="" textlink="">
      <xdr:nvSpPr>
        <xdr:cNvPr id="259405" name="Line 1604">
          <a:extLst>
            <a:ext uri="{FF2B5EF4-FFF2-40B4-BE49-F238E27FC236}">
              <a16:creationId xmlns:a16="http://schemas.microsoft.com/office/drawing/2014/main" id="{00000000-0008-0000-1300-00004DF50300}"/>
            </a:ext>
          </a:extLst>
        </xdr:cNvPr>
        <xdr:cNvSpPr>
          <a:spLocks noChangeShapeType="1"/>
        </xdr:cNvSpPr>
      </xdr:nvSpPr>
      <xdr:spPr bwMode="auto">
        <a:xfrm>
          <a:off x="1838325" y="137350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65</xdr:row>
      <xdr:rowOff>28575</xdr:rowOff>
    </xdr:from>
    <xdr:to>
      <xdr:col>3</xdr:col>
      <xdr:colOff>0</xdr:colOff>
      <xdr:row>65</xdr:row>
      <xdr:rowOff>28575</xdr:rowOff>
    </xdr:to>
    <xdr:sp macro="" textlink="">
      <xdr:nvSpPr>
        <xdr:cNvPr id="259406" name="Line 1605">
          <a:extLst>
            <a:ext uri="{FF2B5EF4-FFF2-40B4-BE49-F238E27FC236}">
              <a16:creationId xmlns:a16="http://schemas.microsoft.com/office/drawing/2014/main" id="{00000000-0008-0000-1300-00004EF50300}"/>
            </a:ext>
          </a:extLst>
        </xdr:cNvPr>
        <xdr:cNvSpPr>
          <a:spLocks noChangeShapeType="1"/>
        </xdr:cNvSpPr>
      </xdr:nvSpPr>
      <xdr:spPr bwMode="auto">
        <a:xfrm>
          <a:off x="1200150" y="144113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65</xdr:row>
      <xdr:rowOff>28575</xdr:rowOff>
    </xdr:from>
    <xdr:to>
      <xdr:col>3</xdr:col>
      <xdr:colOff>638175</xdr:colOff>
      <xdr:row>65</xdr:row>
      <xdr:rowOff>28575</xdr:rowOff>
    </xdr:to>
    <xdr:sp macro="" textlink="">
      <xdr:nvSpPr>
        <xdr:cNvPr id="259407" name="Line 1606">
          <a:extLst>
            <a:ext uri="{FF2B5EF4-FFF2-40B4-BE49-F238E27FC236}">
              <a16:creationId xmlns:a16="http://schemas.microsoft.com/office/drawing/2014/main" id="{00000000-0008-0000-1300-00004FF50300}"/>
            </a:ext>
          </a:extLst>
        </xdr:cNvPr>
        <xdr:cNvSpPr>
          <a:spLocks noChangeShapeType="1"/>
        </xdr:cNvSpPr>
      </xdr:nvSpPr>
      <xdr:spPr bwMode="auto">
        <a:xfrm>
          <a:off x="1809750" y="1441132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335689" name="Line 2">
          <a:extLst>
            <a:ext uri="{FF2B5EF4-FFF2-40B4-BE49-F238E27FC236}">
              <a16:creationId xmlns:a16="http://schemas.microsoft.com/office/drawing/2014/main" id="{00000000-0008-0000-1600-0000491F0500}"/>
            </a:ext>
          </a:extLst>
        </xdr:cNvPr>
        <xdr:cNvSpPr>
          <a:spLocks noChangeShapeType="1"/>
        </xdr:cNvSpPr>
      </xdr:nvSpPr>
      <xdr:spPr bwMode="auto">
        <a:xfrm>
          <a:off x="4133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0</xdr:row>
      <xdr:rowOff>0</xdr:rowOff>
    </xdr:from>
    <xdr:to>
      <xdr:col>6</xdr:col>
      <xdr:colOff>533400</xdr:colOff>
      <xdr:row>0</xdr:row>
      <xdr:rowOff>0</xdr:rowOff>
    </xdr:to>
    <xdr:sp macro="" textlink="">
      <xdr:nvSpPr>
        <xdr:cNvPr id="335694" name="Line 7">
          <a:extLst>
            <a:ext uri="{FF2B5EF4-FFF2-40B4-BE49-F238E27FC236}">
              <a16:creationId xmlns:a16="http://schemas.microsoft.com/office/drawing/2014/main" id="{00000000-0008-0000-1600-00004E1F0500}"/>
            </a:ext>
          </a:extLst>
        </xdr:cNvPr>
        <xdr:cNvSpPr>
          <a:spLocks noChangeShapeType="1"/>
        </xdr:cNvSpPr>
      </xdr:nvSpPr>
      <xdr:spPr bwMode="auto">
        <a:xfrm>
          <a:off x="466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5701" name="Line 14">
          <a:extLst>
            <a:ext uri="{FF2B5EF4-FFF2-40B4-BE49-F238E27FC236}">
              <a16:creationId xmlns:a16="http://schemas.microsoft.com/office/drawing/2014/main" id="{00000000-0008-0000-1600-0000551F0500}"/>
            </a:ext>
          </a:extLst>
        </xdr:cNvPr>
        <xdr:cNvSpPr>
          <a:spLocks noChangeShapeType="1"/>
        </xdr:cNvSpPr>
      </xdr:nvSpPr>
      <xdr:spPr bwMode="auto">
        <a:xfrm flipV="1">
          <a:off x="2771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0</xdr:row>
      <xdr:rowOff>0</xdr:rowOff>
    </xdr:from>
    <xdr:to>
      <xdr:col>4</xdr:col>
      <xdr:colOff>638175</xdr:colOff>
      <xdr:row>0</xdr:row>
      <xdr:rowOff>0</xdr:rowOff>
    </xdr:to>
    <xdr:sp macro="" textlink="">
      <xdr:nvSpPr>
        <xdr:cNvPr id="335702" name="Line 15">
          <a:extLst>
            <a:ext uri="{FF2B5EF4-FFF2-40B4-BE49-F238E27FC236}">
              <a16:creationId xmlns:a16="http://schemas.microsoft.com/office/drawing/2014/main" id="{00000000-0008-0000-1600-0000561F0500}"/>
            </a:ext>
          </a:extLst>
        </xdr:cNvPr>
        <xdr:cNvSpPr>
          <a:spLocks noChangeShapeType="1"/>
        </xdr:cNvSpPr>
      </xdr:nvSpPr>
      <xdr:spPr bwMode="auto">
        <a:xfrm flipV="1"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35710" name="Line 23">
          <a:extLst>
            <a:ext uri="{FF2B5EF4-FFF2-40B4-BE49-F238E27FC236}">
              <a16:creationId xmlns:a16="http://schemas.microsoft.com/office/drawing/2014/main" id="{00000000-0008-0000-1600-00005E1F0500}"/>
            </a:ext>
          </a:extLst>
        </xdr:cNvPr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5711" name="Line 24">
          <a:extLst>
            <a:ext uri="{FF2B5EF4-FFF2-40B4-BE49-F238E27FC236}">
              <a16:creationId xmlns:a16="http://schemas.microsoft.com/office/drawing/2014/main" id="{00000000-0008-0000-1600-00005F1F0500}"/>
            </a:ext>
          </a:extLst>
        </xdr:cNvPr>
        <xdr:cNvSpPr>
          <a:spLocks noChangeShapeType="1"/>
        </xdr:cNvSpPr>
      </xdr:nvSpPr>
      <xdr:spPr bwMode="auto">
        <a:xfrm>
          <a:off x="2771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35712" name="Line 25">
          <a:extLst>
            <a:ext uri="{FF2B5EF4-FFF2-40B4-BE49-F238E27FC236}">
              <a16:creationId xmlns:a16="http://schemas.microsoft.com/office/drawing/2014/main" id="{00000000-0008-0000-1600-0000601F0500}"/>
            </a:ext>
          </a:extLst>
        </xdr:cNvPr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5713" name="Line 26">
          <a:extLst>
            <a:ext uri="{FF2B5EF4-FFF2-40B4-BE49-F238E27FC236}">
              <a16:creationId xmlns:a16="http://schemas.microsoft.com/office/drawing/2014/main" id="{00000000-0008-0000-1600-0000611F0500}"/>
            </a:ext>
          </a:extLst>
        </xdr:cNvPr>
        <xdr:cNvSpPr>
          <a:spLocks noChangeShapeType="1"/>
        </xdr:cNvSpPr>
      </xdr:nvSpPr>
      <xdr:spPr bwMode="auto">
        <a:xfrm>
          <a:off x="2771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590550</xdr:colOff>
      <xdr:row>0</xdr:row>
      <xdr:rowOff>0</xdr:rowOff>
    </xdr:from>
    <xdr:to>
      <xdr:col>5</xdr:col>
      <xdr:colOff>590550</xdr:colOff>
      <xdr:row>0</xdr:row>
      <xdr:rowOff>0</xdr:rowOff>
    </xdr:to>
    <xdr:sp macro="" textlink="">
      <xdr:nvSpPr>
        <xdr:cNvPr id="335721" name="Line 34">
          <a:extLst>
            <a:ext uri="{FF2B5EF4-FFF2-40B4-BE49-F238E27FC236}">
              <a16:creationId xmlns:a16="http://schemas.microsoft.com/office/drawing/2014/main" id="{00000000-0008-0000-1600-0000691F0500}"/>
            </a:ext>
          </a:extLst>
        </xdr:cNvPr>
        <xdr:cNvSpPr>
          <a:spLocks noChangeShapeType="1"/>
        </xdr:cNvSpPr>
      </xdr:nvSpPr>
      <xdr:spPr bwMode="auto">
        <a:xfrm>
          <a:off x="4000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121</xdr:row>
      <xdr:rowOff>28575</xdr:rowOff>
    </xdr:from>
    <xdr:to>
      <xdr:col>3</xdr:col>
      <xdr:colOff>19050</xdr:colOff>
      <xdr:row>121</xdr:row>
      <xdr:rowOff>28575</xdr:rowOff>
    </xdr:to>
    <xdr:sp macro="" textlink="">
      <xdr:nvSpPr>
        <xdr:cNvPr id="385095" name="Line 233">
          <a:extLst>
            <a:ext uri="{FF2B5EF4-FFF2-40B4-BE49-F238E27FC236}">
              <a16:creationId xmlns:a16="http://schemas.microsoft.com/office/drawing/2014/main" id="{00000000-0008-0000-1700-000047E00500}"/>
            </a:ext>
          </a:extLst>
        </xdr:cNvPr>
        <xdr:cNvSpPr>
          <a:spLocks noChangeShapeType="1"/>
        </xdr:cNvSpPr>
      </xdr:nvSpPr>
      <xdr:spPr bwMode="auto">
        <a:xfrm>
          <a:off x="1209675" y="1669732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121</xdr:row>
      <xdr:rowOff>28575</xdr:rowOff>
    </xdr:from>
    <xdr:to>
      <xdr:col>3</xdr:col>
      <xdr:colOff>704850</xdr:colOff>
      <xdr:row>121</xdr:row>
      <xdr:rowOff>28575</xdr:rowOff>
    </xdr:to>
    <xdr:sp macro="" textlink="">
      <xdr:nvSpPr>
        <xdr:cNvPr id="385096" name="Line 234">
          <a:extLst>
            <a:ext uri="{FF2B5EF4-FFF2-40B4-BE49-F238E27FC236}">
              <a16:creationId xmlns:a16="http://schemas.microsoft.com/office/drawing/2014/main" id="{00000000-0008-0000-1700-000048E00500}"/>
            </a:ext>
          </a:extLst>
        </xdr:cNvPr>
        <xdr:cNvSpPr>
          <a:spLocks noChangeShapeType="1"/>
        </xdr:cNvSpPr>
      </xdr:nvSpPr>
      <xdr:spPr bwMode="auto">
        <a:xfrm>
          <a:off x="1762125" y="1669732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124</xdr:row>
      <xdr:rowOff>28575</xdr:rowOff>
    </xdr:from>
    <xdr:to>
      <xdr:col>3</xdr:col>
      <xdr:colOff>19050</xdr:colOff>
      <xdr:row>124</xdr:row>
      <xdr:rowOff>28575</xdr:rowOff>
    </xdr:to>
    <xdr:sp macro="" textlink="">
      <xdr:nvSpPr>
        <xdr:cNvPr id="385097" name="Line 235">
          <a:extLst>
            <a:ext uri="{FF2B5EF4-FFF2-40B4-BE49-F238E27FC236}">
              <a16:creationId xmlns:a16="http://schemas.microsoft.com/office/drawing/2014/main" id="{00000000-0008-0000-1700-000049E00500}"/>
            </a:ext>
          </a:extLst>
        </xdr:cNvPr>
        <xdr:cNvSpPr>
          <a:spLocks noChangeShapeType="1"/>
        </xdr:cNvSpPr>
      </xdr:nvSpPr>
      <xdr:spPr bwMode="auto">
        <a:xfrm>
          <a:off x="1209675" y="1739265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124</xdr:row>
      <xdr:rowOff>28575</xdr:rowOff>
    </xdr:from>
    <xdr:to>
      <xdr:col>3</xdr:col>
      <xdr:colOff>704850</xdr:colOff>
      <xdr:row>124</xdr:row>
      <xdr:rowOff>28575</xdr:rowOff>
    </xdr:to>
    <xdr:sp macro="" textlink="">
      <xdr:nvSpPr>
        <xdr:cNvPr id="385098" name="Line 236">
          <a:extLst>
            <a:ext uri="{FF2B5EF4-FFF2-40B4-BE49-F238E27FC236}">
              <a16:creationId xmlns:a16="http://schemas.microsoft.com/office/drawing/2014/main" id="{00000000-0008-0000-1700-00004AE00500}"/>
            </a:ext>
          </a:extLst>
        </xdr:cNvPr>
        <xdr:cNvSpPr>
          <a:spLocks noChangeShapeType="1"/>
        </xdr:cNvSpPr>
      </xdr:nvSpPr>
      <xdr:spPr bwMode="auto">
        <a:xfrm>
          <a:off x="1762125" y="173926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128</xdr:row>
      <xdr:rowOff>47625</xdr:rowOff>
    </xdr:from>
    <xdr:to>
      <xdr:col>3</xdr:col>
      <xdr:colOff>57150</xdr:colOff>
      <xdr:row>128</xdr:row>
      <xdr:rowOff>47625</xdr:rowOff>
    </xdr:to>
    <xdr:sp macro="" textlink="">
      <xdr:nvSpPr>
        <xdr:cNvPr id="385099" name="Line 237">
          <a:extLst>
            <a:ext uri="{FF2B5EF4-FFF2-40B4-BE49-F238E27FC236}">
              <a16:creationId xmlns:a16="http://schemas.microsoft.com/office/drawing/2014/main" id="{00000000-0008-0000-1700-00004BE00500}"/>
            </a:ext>
          </a:extLst>
        </xdr:cNvPr>
        <xdr:cNvSpPr>
          <a:spLocks noChangeShapeType="1"/>
        </xdr:cNvSpPr>
      </xdr:nvSpPr>
      <xdr:spPr bwMode="auto">
        <a:xfrm>
          <a:off x="1200150" y="1826895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128</xdr:row>
      <xdr:rowOff>47625</xdr:rowOff>
    </xdr:from>
    <xdr:to>
      <xdr:col>3</xdr:col>
      <xdr:colOff>628650</xdr:colOff>
      <xdr:row>128</xdr:row>
      <xdr:rowOff>47625</xdr:rowOff>
    </xdr:to>
    <xdr:sp macro="" textlink="">
      <xdr:nvSpPr>
        <xdr:cNvPr id="385100" name="Line 238">
          <a:extLst>
            <a:ext uri="{FF2B5EF4-FFF2-40B4-BE49-F238E27FC236}">
              <a16:creationId xmlns:a16="http://schemas.microsoft.com/office/drawing/2014/main" id="{00000000-0008-0000-1700-00004CE00500}"/>
            </a:ext>
          </a:extLst>
        </xdr:cNvPr>
        <xdr:cNvSpPr>
          <a:spLocks noChangeShapeType="1"/>
        </xdr:cNvSpPr>
      </xdr:nvSpPr>
      <xdr:spPr bwMode="auto">
        <a:xfrm>
          <a:off x="1838325" y="182689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131</xdr:row>
      <xdr:rowOff>28575</xdr:rowOff>
    </xdr:from>
    <xdr:to>
      <xdr:col>3</xdr:col>
      <xdr:colOff>0</xdr:colOff>
      <xdr:row>131</xdr:row>
      <xdr:rowOff>28575</xdr:rowOff>
    </xdr:to>
    <xdr:sp macro="" textlink="">
      <xdr:nvSpPr>
        <xdr:cNvPr id="385101" name="Line 239">
          <a:extLst>
            <a:ext uri="{FF2B5EF4-FFF2-40B4-BE49-F238E27FC236}">
              <a16:creationId xmlns:a16="http://schemas.microsoft.com/office/drawing/2014/main" id="{00000000-0008-0000-1700-00004DE00500}"/>
            </a:ext>
          </a:extLst>
        </xdr:cNvPr>
        <xdr:cNvSpPr>
          <a:spLocks noChangeShapeType="1"/>
        </xdr:cNvSpPr>
      </xdr:nvSpPr>
      <xdr:spPr bwMode="auto">
        <a:xfrm>
          <a:off x="1219200" y="18945225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131</xdr:row>
      <xdr:rowOff>28575</xdr:rowOff>
    </xdr:from>
    <xdr:to>
      <xdr:col>3</xdr:col>
      <xdr:colOff>638175</xdr:colOff>
      <xdr:row>131</xdr:row>
      <xdr:rowOff>28575</xdr:rowOff>
    </xdr:to>
    <xdr:sp macro="" textlink="">
      <xdr:nvSpPr>
        <xdr:cNvPr id="385102" name="Line 240">
          <a:extLst>
            <a:ext uri="{FF2B5EF4-FFF2-40B4-BE49-F238E27FC236}">
              <a16:creationId xmlns:a16="http://schemas.microsoft.com/office/drawing/2014/main" id="{00000000-0008-0000-1700-00004EE00500}"/>
            </a:ext>
          </a:extLst>
        </xdr:cNvPr>
        <xdr:cNvSpPr>
          <a:spLocks noChangeShapeType="1"/>
        </xdr:cNvSpPr>
      </xdr:nvSpPr>
      <xdr:spPr bwMode="auto">
        <a:xfrm>
          <a:off x="1809750" y="1894522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135</xdr:row>
      <xdr:rowOff>28575</xdr:rowOff>
    </xdr:from>
    <xdr:to>
      <xdr:col>3</xdr:col>
      <xdr:colOff>19050</xdr:colOff>
      <xdr:row>135</xdr:row>
      <xdr:rowOff>28575</xdr:rowOff>
    </xdr:to>
    <xdr:sp macro="" textlink="">
      <xdr:nvSpPr>
        <xdr:cNvPr id="61286" name="Line 8">
          <a:extLst>
            <a:ext uri="{FF2B5EF4-FFF2-40B4-BE49-F238E27FC236}">
              <a16:creationId xmlns:a16="http://schemas.microsoft.com/office/drawing/2014/main" id="{00000000-0008-0000-1800-000066EF0000}"/>
            </a:ext>
          </a:extLst>
        </xdr:cNvPr>
        <xdr:cNvSpPr>
          <a:spLocks noChangeShapeType="1"/>
        </xdr:cNvSpPr>
      </xdr:nvSpPr>
      <xdr:spPr bwMode="auto">
        <a:xfrm>
          <a:off x="1209675" y="1994535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135</xdr:row>
      <xdr:rowOff>28575</xdr:rowOff>
    </xdr:from>
    <xdr:to>
      <xdr:col>3</xdr:col>
      <xdr:colOff>704850</xdr:colOff>
      <xdr:row>135</xdr:row>
      <xdr:rowOff>28575</xdr:rowOff>
    </xdr:to>
    <xdr:sp macro="" textlink="">
      <xdr:nvSpPr>
        <xdr:cNvPr id="61287" name="Line 9">
          <a:extLst>
            <a:ext uri="{FF2B5EF4-FFF2-40B4-BE49-F238E27FC236}">
              <a16:creationId xmlns:a16="http://schemas.microsoft.com/office/drawing/2014/main" id="{00000000-0008-0000-1800-000067EF0000}"/>
            </a:ext>
          </a:extLst>
        </xdr:cNvPr>
        <xdr:cNvSpPr>
          <a:spLocks noChangeShapeType="1"/>
        </xdr:cNvSpPr>
      </xdr:nvSpPr>
      <xdr:spPr bwMode="auto">
        <a:xfrm>
          <a:off x="1762125" y="199453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135</xdr:row>
      <xdr:rowOff>28575</xdr:rowOff>
    </xdr:from>
    <xdr:to>
      <xdr:col>3</xdr:col>
      <xdr:colOff>19050</xdr:colOff>
      <xdr:row>135</xdr:row>
      <xdr:rowOff>28575</xdr:rowOff>
    </xdr:to>
    <xdr:sp macro="" textlink="">
      <xdr:nvSpPr>
        <xdr:cNvPr id="61288" name="Line 16">
          <a:extLst>
            <a:ext uri="{FF2B5EF4-FFF2-40B4-BE49-F238E27FC236}">
              <a16:creationId xmlns:a16="http://schemas.microsoft.com/office/drawing/2014/main" id="{00000000-0008-0000-1800-000068EF0000}"/>
            </a:ext>
          </a:extLst>
        </xdr:cNvPr>
        <xdr:cNvSpPr>
          <a:spLocks noChangeShapeType="1"/>
        </xdr:cNvSpPr>
      </xdr:nvSpPr>
      <xdr:spPr bwMode="auto">
        <a:xfrm>
          <a:off x="1209675" y="1994535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135</xdr:row>
      <xdr:rowOff>28575</xdr:rowOff>
    </xdr:from>
    <xdr:to>
      <xdr:col>3</xdr:col>
      <xdr:colOff>704850</xdr:colOff>
      <xdr:row>135</xdr:row>
      <xdr:rowOff>28575</xdr:rowOff>
    </xdr:to>
    <xdr:sp macro="" textlink="">
      <xdr:nvSpPr>
        <xdr:cNvPr id="61289" name="Line 17">
          <a:extLst>
            <a:ext uri="{FF2B5EF4-FFF2-40B4-BE49-F238E27FC236}">
              <a16:creationId xmlns:a16="http://schemas.microsoft.com/office/drawing/2014/main" id="{00000000-0008-0000-1800-000069EF0000}"/>
            </a:ext>
          </a:extLst>
        </xdr:cNvPr>
        <xdr:cNvSpPr>
          <a:spLocks noChangeShapeType="1"/>
        </xdr:cNvSpPr>
      </xdr:nvSpPr>
      <xdr:spPr bwMode="auto">
        <a:xfrm>
          <a:off x="1762125" y="199453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139</xdr:row>
      <xdr:rowOff>47625</xdr:rowOff>
    </xdr:from>
    <xdr:to>
      <xdr:col>3</xdr:col>
      <xdr:colOff>57150</xdr:colOff>
      <xdr:row>139</xdr:row>
      <xdr:rowOff>47625</xdr:rowOff>
    </xdr:to>
    <xdr:sp macro="" textlink="">
      <xdr:nvSpPr>
        <xdr:cNvPr id="61290" name="Line 18">
          <a:extLst>
            <a:ext uri="{FF2B5EF4-FFF2-40B4-BE49-F238E27FC236}">
              <a16:creationId xmlns:a16="http://schemas.microsoft.com/office/drawing/2014/main" id="{00000000-0008-0000-1800-00006AEF0000}"/>
            </a:ext>
          </a:extLst>
        </xdr:cNvPr>
        <xdr:cNvSpPr>
          <a:spLocks noChangeShapeType="1"/>
        </xdr:cNvSpPr>
      </xdr:nvSpPr>
      <xdr:spPr bwMode="auto">
        <a:xfrm>
          <a:off x="1200150" y="2082165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139</xdr:row>
      <xdr:rowOff>47625</xdr:rowOff>
    </xdr:from>
    <xdr:to>
      <xdr:col>3</xdr:col>
      <xdr:colOff>628650</xdr:colOff>
      <xdr:row>139</xdr:row>
      <xdr:rowOff>47625</xdr:rowOff>
    </xdr:to>
    <xdr:sp macro="" textlink="">
      <xdr:nvSpPr>
        <xdr:cNvPr id="61291" name="Line 19">
          <a:extLst>
            <a:ext uri="{FF2B5EF4-FFF2-40B4-BE49-F238E27FC236}">
              <a16:creationId xmlns:a16="http://schemas.microsoft.com/office/drawing/2014/main" id="{00000000-0008-0000-1800-00006BEF0000}"/>
            </a:ext>
          </a:extLst>
        </xdr:cNvPr>
        <xdr:cNvSpPr>
          <a:spLocks noChangeShapeType="1"/>
        </xdr:cNvSpPr>
      </xdr:nvSpPr>
      <xdr:spPr bwMode="auto">
        <a:xfrm>
          <a:off x="1838325" y="208216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142</xdr:row>
      <xdr:rowOff>28575</xdr:rowOff>
    </xdr:from>
    <xdr:to>
      <xdr:col>3</xdr:col>
      <xdr:colOff>0</xdr:colOff>
      <xdr:row>142</xdr:row>
      <xdr:rowOff>28575</xdr:rowOff>
    </xdr:to>
    <xdr:sp macro="" textlink="">
      <xdr:nvSpPr>
        <xdr:cNvPr id="61292" name="Line 20">
          <a:extLst>
            <a:ext uri="{FF2B5EF4-FFF2-40B4-BE49-F238E27FC236}">
              <a16:creationId xmlns:a16="http://schemas.microsoft.com/office/drawing/2014/main" id="{00000000-0008-0000-1800-00006CEF0000}"/>
            </a:ext>
          </a:extLst>
        </xdr:cNvPr>
        <xdr:cNvSpPr>
          <a:spLocks noChangeShapeType="1"/>
        </xdr:cNvSpPr>
      </xdr:nvSpPr>
      <xdr:spPr bwMode="auto">
        <a:xfrm>
          <a:off x="1219200" y="21497925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142</xdr:row>
      <xdr:rowOff>28575</xdr:rowOff>
    </xdr:from>
    <xdr:to>
      <xdr:col>3</xdr:col>
      <xdr:colOff>638175</xdr:colOff>
      <xdr:row>142</xdr:row>
      <xdr:rowOff>28575</xdr:rowOff>
    </xdr:to>
    <xdr:sp macro="" textlink="">
      <xdr:nvSpPr>
        <xdr:cNvPr id="61293" name="Line 21">
          <a:extLst>
            <a:ext uri="{FF2B5EF4-FFF2-40B4-BE49-F238E27FC236}">
              <a16:creationId xmlns:a16="http://schemas.microsoft.com/office/drawing/2014/main" id="{00000000-0008-0000-1800-00006DEF0000}"/>
            </a:ext>
          </a:extLst>
        </xdr:cNvPr>
        <xdr:cNvSpPr>
          <a:spLocks noChangeShapeType="1"/>
        </xdr:cNvSpPr>
      </xdr:nvSpPr>
      <xdr:spPr bwMode="auto">
        <a:xfrm>
          <a:off x="1809750" y="2149792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46</xdr:row>
      <xdr:rowOff>28575</xdr:rowOff>
    </xdr:from>
    <xdr:to>
      <xdr:col>3</xdr:col>
      <xdr:colOff>19050</xdr:colOff>
      <xdr:row>46</xdr:row>
      <xdr:rowOff>28575</xdr:rowOff>
    </xdr:to>
    <xdr:sp macro="" textlink="">
      <xdr:nvSpPr>
        <xdr:cNvPr id="2" name="Line 265">
          <a:extLst>
            <a:ext uri="{FF2B5EF4-FFF2-40B4-BE49-F238E27FC236}">
              <a16:creationId xmlns:a16="http://schemas.microsoft.com/office/drawing/2014/main" id="{2E46F326-F753-4EB8-A85D-7E048C1B55D9}"/>
            </a:ext>
          </a:extLst>
        </xdr:cNvPr>
        <xdr:cNvSpPr>
          <a:spLocks noChangeShapeType="1"/>
        </xdr:cNvSpPr>
      </xdr:nvSpPr>
      <xdr:spPr bwMode="auto">
        <a:xfrm>
          <a:off x="1190625" y="1159192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46</xdr:row>
      <xdr:rowOff>28575</xdr:rowOff>
    </xdr:from>
    <xdr:to>
      <xdr:col>3</xdr:col>
      <xdr:colOff>704850</xdr:colOff>
      <xdr:row>46</xdr:row>
      <xdr:rowOff>28575</xdr:rowOff>
    </xdr:to>
    <xdr:sp macro="" textlink="">
      <xdr:nvSpPr>
        <xdr:cNvPr id="3" name="Line 266">
          <a:extLst>
            <a:ext uri="{FF2B5EF4-FFF2-40B4-BE49-F238E27FC236}">
              <a16:creationId xmlns:a16="http://schemas.microsoft.com/office/drawing/2014/main" id="{E8E261B3-3774-424B-959F-F2FE970FB308}"/>
            </a:ext>
          </a:extLst>
        </xdr:cNvPr>
        <xdr:cNvSpPr>
          <a:spLocks noChangeShapeType="1"/>
        </xdr:cNvSpPr>
      </xdr:nvSpPr>
      <xdr:spPr bwMode="auto">
        <a:xfrm>
          <a:off x="1762125" y="1159192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50</xdr:row>
      <xdr:rowOff>47625</xdr:rowOff>
    </xdr:from>
    <xdr:to>
      <xdr:col>3</xdr:col>
      <xdr:colOff>57150</xdr:colOff>
      <xdr:row>50</xdr:row>
      <xdr:rowOff>47625</xdr:rowOff>
    </xdr:to>
    <xdr:sp macro="" textlink="">
      <xdr:nvSpPr>
        <xdr:cNvPr id="4" name="Line 267">
          <a:extLst>
            <a:ext uri="{FF2B5EF4-FFF2-40B4-BE49-F238E27FC236}">
              <a16:creationId xmlns:a16="http://schemas.microsoft.com/office/drawing/2014/main" id="{F0672338-926F-483D-81C2-71F1A4B14554}"/>
            </a:ext>
          </a:extLst>
        </xdr:cNvPr>
        <xdr:cNvSpPr>
          <a:spLocks noChangeShapeType="1"/>
        </xdr:cNvSpPr>
      </xdr:nvSpPr>
      <xdr:spPr bwMode="auto">
        <a:xfrm>
          <a:off x="1181100" y="1246822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50</xdr:row>
      <xdr:rowOff>47625</xdr:rowOff>
    </xdr:from>
    <xdr:to>
      <xdr:col>3</xdr:col>
      <xdr:colOff>628650</xdr:colOff>
      <xdr:row>50</xdr:row>
      <xdr:rowOff>47625</xdr:rowOff>
    </xdr:to>
    <xdr:sp macro="" textlink="">
      <xdr:nvSpPr>
        <xdr:cNvPr id="5" name="Line 268">
          <a:extLst>
            <a:ext uri="{FF2B5EF4-FFF2-40B4-BE49-F238E27FC236}">
              <a16:creationId xmlns:a16="http://schemas.microsoft.com/office/drawing/2014/main" id="{75986FA2-87F4-459B-B979-6FBE4CBD8902}"/>
            </a:ext>
          </a:extLst>
        </xdr:cNvPr>
        <xdr:cNvSpPr>
          <a:spLocks noChangeShapeType="1"/>
        </xdr:cNvSpPr>
      </xdr:nvSpPr>
      <xdr:spPr bwMode="auto">
        <a:xfrm>
          <a:off x="1838325" y="124682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53</xdr:row>
      <xdr:rowOff>28575</xdr:rowOff>
    </xdr:from>
    <xdr:to>
      <xdr:col>3</xdr:col>
      <xdr:colOff>0</xdr:colOff>
      <xdr:row>53</xdr:row>
      <xdr:rowOff>28575</xdr:rowOff>
    </xdr:to>
    <xdr:sp macro="" textlink="">
      <xdr:nvSpPr>
        <xdr:cNvPr id="6" name="Line 269">
          <a:extLst>
            <a:ext uri="{FF2B5EF4-FFF2-40B4-BE49-F238E27FC236}">
              <a16:creationId xmlns:a16="http://schemas.microsoft.com/office/drawing/2014/main" id="{8C5DD987-65D9-475C-B143-BFD2CE1C568D}"/>
            </a:ext>
          </a:extLst>
        </xdr:cNvPr>
        <xdr:cNvSpPr>
          <a:spLocks noChangeShapeType="1"/>
        </xdr:cNvSpPr>
      </xdr:nvSpPr>
      <xdr:spPr bwMode="auto">
        <a:xfrm>
          <a:off x="1200150" y="131445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53</xdr:row>
      <xdr:rowOff>28575</xdr:rowOff>
    </xdr:from>
    <xdr:to>
      <xdr:col>3</xdr:col>
      <xdr:colOff>638175</xdr:colOff>
      <xdr:row>53</xdr:row>
      <xdr:rowOff>28575</xdr:rowOff>
    </xdr:to>
    <xdr:sp macro="" textlink="">
      <xdr:nvSpPr>
        <xdr:cNvPr id="7" name="Line 270">
          <a:extLst>
            <a:ext uri="{FF2B5EF4-FFF2-40B4-BE49-F238E27FC236}">
              <a16:creationId xmlns:a16="http://schemas.microsoft.com/office/drawing/2014/main" id="{A0887BAC-65A9-425E-B4AA-FD7961A7DB12}"/>
            </a:ext>
          </a:extLst>
        </xdr:cNvPr>
        <xdr:cNvSpPr>
          <a:spLocks noChangeShapeType="1"/>
        </xdr:cNvSpPr>
      </xdr:nvSpPr>
      <xdr:spPr bwMode="auto">
        <a:xfrm>
          <a:off x="1809750" y="1314450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339759" name="Line 2">
          <a:extLst>
            <a:ext uri="{FF2B5EF4-FFF2-40B4-BE49-F238E27FC236}">
              <a16:creationId xmlns:a16="http://schemas.microsoft.com/office/drawing/2014/main" id="{00000000-0008-0000-1900-00002F2F0500}"/>
            </a:ext>
          </a:extLst>
        </xdr:cNvPr>
        <xdr:cNvSpPr>
          <a:spLocks noChangeShapeType="1"/>
        </xdr:cNvSpPr>
      </xdr:nvSpPr>
      <xdr:spPr bwMode="auto">
        <a:xfrm>
          <a:off x="3867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0</xdr:row>
      <xdr:rowOff>0</xdr:rowOff>
    </xdr:from>
    <xdr:to>
      <xdr:col>6</xdr:col>
      <xdr:colOff>533400</xdr:colOff>
      <xdr:row>0</xdr:row>
      <xdr:rowOff>0</xdr:rowOff>
    </xdr:to>
    <xdr:sp macro="" textlink="">
      <xdr:nvSpPr>
        <xdr:cNvPr id="339764" name="Line 7">
          <a:extLst>
            <a:ext uri="{FF2B5EF4-FFF2-40B4-BE49-F238E27FC236}">
              <a16:creationId xmlns:a16="http://schemas.microsoft.com/office/drawing/2014/main" id="{00000000-0008-0000-1900-0000342F0500}"/>
            </a:ext>
          </a:extLst>
        </xdr:cNvPr>
        <xdr:cNvSpPr>
          <a:spLocks noChangeShapeType="1"/>
        </xdr:cNvSpPr>
      </xdr:nvSpPr>
      <xdr:spPr bwMode="auto">
        <a:xfrm>
          <a:off x="4400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9771" name="Line 14">
          <a:extLst>
            <a:ext uri="{FF2B5EF4-FFF2-40B4-BE49-F238E27FC236}">
              <a16:creationId xmlns:a16="http://schemas.microsoft.com/office/drawing/2014/main" id="{00000000-0008-0000-1900-00003B2F0500}"/>
            </a:ext>
          </a:extLst>
        </xdr:cNvPr>
        <xdr:cNvSpPr>
          <a:spLocks noChangeShapeType="1"/>
        </xdr:cNvSpPr>
      </xdr:nvSpPr>
      <xdr:spPr bwMode="auto">
        <a:xfrm flipV="1">
          <a:off x="2505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0</xdr:row>
      <xdr:rowOff>0</xdr:rowOff>
    </xdr:from>
    <xdr:to>
      <xdr:col>4</xdr:col>
      <xdr:colOff>638175</xdr:colOff>
      <xdr:row>0</xdr:row>
      <xdr:rowOff>0</xdr:rowOff>
    </xdr:to>
    <xdr:sp macro="" textlink="">
      <xdr:nvSpPr>
        <xdr:cNvPr id="339772" name="Line 15">
          <a:extLst>
            <a:ext uri="{FF2B5EF4-FFF2-40B4-BE49-F238E27FC236}">
              <a16:creationId xmlns:a16="http://schemas.microsoft.com/office/drawing/2014/main" id="{00000000-0008-0000-1900-00003C2F0500}"/>
            </a:ext>
          </a:extLst>
        </xdr:cNvPr>
        <xdr:cNvSpPr>
          <a:spLocks noChangeShapeType="1"/>
        </xdr:cNvSpPr>
      </xdr:nvSpPr>
      <xdr:spPr bwMode="auto">
        <a:xfrm flipV="1"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39780" name="Line 23">
          <a:extLst>
            <a:ext uri="{FF2B5EF4-FFF2-40B4-BE49-F238E27FC236}">
              <a16:creationId xmlns:a16="http://schemas.microsoft.com/office/drawing/2014/main" id="{00000000-0008-0000-1900-0000442F0500}"/>
            </a:ext>
          </a:extLst>
        </xdr:cNvPr>
        <xdr:cNvSpPr>
          <a:spLocks noChangeShapeType="1"/>
        </xdr:cNvSpPr>
      </xdr:nvSpPr>
      <xdr:spPr bwMode="auto">
        <a:xfrm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9781" name="Line 24">
          <a:extLst>
            <a:ext uri="{FF2B5EF4-FFF2-40B4-BE49-F238E27FC236}">
              <a16:creationId xmlns:a16="http://schemas.microsoft.com/office/drawing/2014/main" id="{00000000-0008-0000-1900-0000452F0500}"/>
            </a:ext>
          </a:extLst>
        </xdr:cNvPr>
        <xdr:cNvSpPr>
          <a:spLocks noChangeShapeType="1"/>
        </xdr:cNvSpPr>
      </xdr:nvSpPr>
      <xdr:spPr bwMode="auto">
        <a:xfrm>
          <a:off x="2505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339782" name="Line 25">
          <a:extLst>
            <a:ext uri="{FF2B5EF4-FFF2-40B4-BE49-F238E27FC236}">
              <a16:creationId xmlns:a16="http://schemas.microsoft.com/office/drawing/2014/main" id="{00000000-0008-0000-1900-0000462F0500}"/>
            </a:ext>
          </a:extLst>
        </xdr:cNvPr>
        <xdr:cNvSpPr>
          <a:spLocks noChangeShapeType="1"/>
        </xdr:cNvSpPr>
      </xdr:nvSpPr>
      <xdr:spPr bwMode="auto">
        <a:xfrm>
          <a:off x="3143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9783" name="Line 26">
          <a:extLst>
            <a:ext uri="{FF2B5EF4-FFF2-40B4-BE49-F238E27FC236}">
              <a16:creationId xmlns:a16="http://schemas.microsoft.com/office/drawing/2014/main" id="{00000000-0008-0000-1900-0000472F0500}"/>
            </a:ext>
          </a:extLst>
        </xdr:cNvPr>
        <xdr:cNvSpPr>
          <a:spLocks noChangeShapeType="1"/>
        </xdr:cNvSpPr>
      </xdr:nvSpPr>
      <xdr:spPr bwMode="auto">
        <a:xfrm>
          <a:off x="2505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590550</xdr:colOff>
      <xdr:row>0</xdr:row>
      <xdr:rowOff>0</xdr:rowOff>
    </xdr:from>
    <xdr:to>
      <xdr:col>5</xdr:col>
      <xdr:colOff>590550</xdr:colOff>
      <xdr:row>0</xdr:row>
      <xdr:rowOff>0</xdr:rowOff>
    </xdr:to>
    <xdr:sp macro="" textlink="">
      <xdr:nvSpPr>
        <xdr:cNvPr id="339791" name="Line 34">
          <a:extLst>
            <a:ext uri="{FF2B5EF4-FFF2-40B4-BE49-F238E27FC236}">
              <a16:creationId xmlns:a16="http://schemas.microsoft.com/office/drawing/2014/main" id="{00000000-0008-0000-1900-00004F2F05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55</xdr:row>
      <xdr:rowOff>28575</xdr:rowOff>
    </xdr:from>
    <xdr:to>
      <xdr:col>3</xdr:col>
      <xdr:colOff>19050</xdr:colOff>
      <xdr:row>55</xdr:row>
      <xdr:rowOff>28575</xdr:rowOff>
    </xdr:to>
    <xdr:sp macro="" textlink="">
      <xdr:nvSpPr>
        <xdr:cNvPr id="405528" name="Line 194">
          <a:extLst>
            <a:ext uri="{FF2B5EF4-FFF2-40B4-BE49-F238E27FC236}">
              <a16:creationId xmlns:a16="http://schemas.microsoft.com/office/drawing/2014/main" id="{00000000-0008-0000-1A00-000018300600}"/>
            </a:ext>
          </a:extLst>
        </xdr:cNvPr>
        <xdr:cNvSpPr>
          <a:spLocks noChangeShapeType="1"/>
        </xdr:cNvSpPr>
      </xdr:nvSpPr>
      <xdr:spPr bwMode="auto">
        <a:xfrm>
          <a:off x="1190625" y="10115550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55</xdr:row>
      <xdr:rowOff>28575</xdr:rowOff>
    </xdr:from>
    <xdr:to>
      <xdr:col>3</xdr:col>
      <xdr:colOff>704850</xdr:colOff>
      <xdr:row>55</xdr:row>
      <xdr:rowOff>28575</xdr:rowOff>
    </xdr:to>
    <xdr:sp macro="" textlink="">
      <xdr:nvSpPr>
        <xdr:cNvPr id="405529" name="Line 195">
          <a:extLst>
            <a:ext uri="{FF2B5EF4-FFF2-40B4-BE49-F238E27FC236}">
              <a16:creationId xmlns:a16="http://schemas.microsoft.com/office/drawing/2014/main" id="{00000000-0008-0000-1A00-000019300600}"/>
            </a:ext>
          </a:extLst>
        </xdr:cNvPr>
        <xdr:cNvSpPr>
          <a:spLocks noChangeShapeType="1"/>
        </xdr:cNvSpPr>
      </xdr:nvSpPr>
      <xdr:spPr bwMode="auto">
        <a:xfrm>
          <a:off x="1743075" y="10115550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428625</xdr:colOff>
      <xdr:row>58</xdr:row>
      <xdr:rowOff>28575</xdr:rowOff>
    </xdr:from>
    <xdr:to>
      <xdr:col>3</xdr:col>
      <xdr:colOff>19050</xdr:colOff>
      <xdr:row>58</xdr:row>
      <xdr:rowOff>28575</xdr:rowOff>
    </xdr:to>
    <xdr:sp macro="" textlink="">
      <xdr:nvSpPr>
        <xdr:cNvPr id="405530" name="Line 196">
          <a:extLst>
            <a:ext uri="{FF2B5EF4-FFF2-40B4-BE49-F238E27FC236}">
              <a16:creationId xmlns:a16="http://schemas.microsoft.com/office/drawing/2014/main" id="{00000000-0008-0000-1A00-00001A300600}"/>
            </a:ext>
          </a:extLst>
        </xdr:cNvPr>
        <xdr:cNvSpPr>
          <a:spLocks noChangeShapeType="1"/>
        </xdr:cNvSpPr>
      </xdr:nvSpPr>
      <xdr:spPr bwMode="auto">
        <a:xfrm>
          <a:off x="1190625" y="10810875"/>
          <a:ext cx="333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58</xdr:row>
      <xdr:rowOff>28575</xdr:rowOff>
    </xdr:from>
    <xdr:to>
      <xdr:col>3</xdr:col>
      <xdr:colOff>704850</xdr:colOff>
      <xdr:row>58</xdr:row>
      <xdr:rowOff>28575</xdr:rowOff>
    </xdr:to>
    <xdr:sp macro="" textlink="">
      <xdr:nvSpPr>
        <xdr:cNvPr id="405531" name="Line 197">
          <a:extLst>
            <a:ext uri="{FF2B5EF4-FFF2-40B4-BE49-F238E27FC236}">
              <a16:creationId xmlns:a16="http://schemas.microsoft.com/office/drawing/2014/main" id="{00000000-0008-0000-1A00-00001B300600}"/>
            </a:ext>
          </a:extLst>
        </xdr:cNvPr>
        <xdr:cNvSpPr>
          <a:spLocks noChangeShapeType="1"/>
        </xdr:cNvSpPr>
      </xdr:nvSpPr>
      <xdr:spPr bwMode="auto">
        <a:xfrm>
          <a:off x="1743075" y="1081087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62</xdr:row>
      <xdr:rowOff>47625</xdr:rowOff>
    </xdr:from>
    <xdr:to>
      <xdr:col>3</xdr:col>
      <xdr:colOff>57150</xdr:colOff>
      <xdr:row>62</xdr:row>
      <xdr:rowOff>47625</xdr:rowOff>
    </xdr:to>
    <xdr:sp macro="" textlink="">
      <xdr:nvSpPr>
        <xdr:cNvPr id="405532" name="Line 198">
          <a:extLst>
            <a:ext uri="{FF2B5EF4-FFF2-40B4-BE49-F238E27FC236}">
              <a16:creationId xmlns:a16="http://schemas.microsoft.com/office/drawing/2014/main" id="{00000000-0008-0000-1A00-00001C300600}"/>
            </a:ext>
          </a:extLst>
        </xdr:cNvPr>
        <xdr:cNvSpPr>
          <a:spLocks noChangeShapeType="1"/>
        </xdr:cNvSpPr>
      </xdr:nvSpPr>
      <xdr:spPr bwMode="auto">
        <a:xfrm>
          <a:off x="1181100" y="11687175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62</xdr:row>
      <xdr:rowOff>47625</xdr:rowOff>
    </xdr:from>
    <xdr:to>
      <xdr:col>3</xdr:col>
      <xdr:colOff>628650</xdr:colOff>
      <xdr:row>62</xdr:row>
      <xdr:rowOff>47625</xdr:rowOff>
    </xdr:to>
    <xdr:sp macro="" textlink="">
      <xdr:nvSpPr>
        <xdr:cNvPr id="405533" name="Line 199">
          <a:extLst>
            <a:ext uri="{FF2B5EF4-FFF2-40B4-BE49-F238E27FC236}">
              <a16:creationId xmlns:a16="http://schemas.microsoft.com/office/drawing/2014/main" id="{00000000-0008-0000-1A00-00001D300600}"/>
            </a:ext>
          </a:extLst>
        </xdr:cNvPr>
        <xdr:cNvSpPr>
          <a:spLocks noChangeShapeType="1"/>
        </xdr:cNvSpPr>
      </xdr:nvSpPr>
      <xdr:spPr bwMode="auto">
        <a:xfrm>
          <a:off x="1819275" y="1168717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65</xdr:row>
      <xdr:rowOff>28575</xdr:rowOff>
    </xdr:from>
    <xdr:to>
      <xdr:col>3</xdr:col>
      <xdr:colOff>0</xdr:colOff>
      <xdr:row>65</xdr:row>
      <xdr:rowOff>28575</xdr:rowOff>
    </xdr:to>
    <xdr:sp macro="" textlink="">
      <xdr:nvSpPr>
        <xdr:cNvPr id="405534" name="Line 200">
          <a:extLst>
            <a:ext uri="{FF2B5EF4-FFF2-40B4-BE49-F238E27FC236}">
              <a16:creationId xmlns:a16="http://schemas.microsoft.com/office/drawing/2014/main" id="{00000000-0008-0000-1A00-00001E300600}"/>
            </a:ext>
          </a:extLst>
        </xdr:cNvPr>
        <xdr:cNvSpPr>
          <a:spLocks noChangeShapeType="1"/>
        </xdr:cNvSpPr>
      </xdr:nvSpPr>
      <xdr:spPr bwMode="auto">
        <a:xfrm>
          <a:off x="1200150" y="12363450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65</xdr:row>
      <xdr:rowOff>28575</xdr:rowOff>
    </xdr:from>
    <xdr:to>
      <xdr:col>3</xdr:col>
      <xdr:colOff>638175</xdr:colOff>
      <xdr:row>65</xdr:row>
      <xdr:rowOff>28575</xdr:rowOff>
    </xdr:to>
    <xdr:sp macro="" textlink="">
      <xdr:nvSpPr>
        <xdr:cNvPr id="405535" name="Line 201">
          <a:extLst>
            <a:ext uri="{FF2B5EF4-FFF2-40B4-BE49-F238E27FC236}">
              <a16:creationId xmlns:a16="http://schemas.microsoft.com/office/drawing/2014/main" id="{00000000-0008-0000-1A00-00001F300600}"/>
            </a:ext>
          </a:extLst>
        </xdr:cNvPr>
        <xdr:cNvSpPr>
          <a:spLocks noChangeShapeType="1"/>
        </xdr:cNvSpPr>
      </xdr:nvSpPr>
      <xdr:spPr bwMode="auto">
        <a:xfrm>
          <a:off x="1790700" y="1236345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55</xdr:row>
      <xdr:rowOff>28575</xdr:rowOff>
    </xdr:from>
    <xdr:to>
      <xdr:col>3</xdr:col>
      <xdr:colOff>19050</xdr:colOff>
      <xdr:row>55</xdr:row>
      <xdr:rowOff>28575</xdr:rowOff>
    </xdr:to>
    <xdr:sp macro="" textlink="">
      <xdr:nvSpPr>
        <xdr:cNvPr id="50076" name="Line 265">
          <a:extLst>
            <a:ext uri="{FF2B5EF4-FFF2-40B4-BE49-F238E27FC236}">
              <a16:creationId xmlns:a16="http://schemas.microsoft.com/office/drawing/2014/main" id="{00000000-0008-0000-1B00-00009CC30000}"/>
            </a:ext>
          </a:extLst>
        </xdr:cNvPr>
        <xdr:cNvSpPr>
          <a:spLocks noChangeShapeType="1"/>
        </xdr:cNvSpPr>
      </xdr:nvSpPr>
      <xdr:spPr bwMode="auto">
        <a:xfrm>
          <a:off x="1190625" y="1159192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238125</xdr:colOff>
      <xdr:row>55</xdr:row>
      <xdr:rowOff>28575</xdr:rowOff>
    </xdr:from>
    <xdr:to>
      <xdr:col>3</xdr:col>
      <xdr:colOff>704850</xdr:colOff>
      <xdr:row>55</xdr:row>
      <xdr:rowOff>28575</xdr:rowOff>
    </xdr:to>
    <xdr:sp macro="" textlink="">
      <xdr:nvSpPr>
        <xdr:cNvPr id="50077" name="Line 266">
          <a:extLst>
            <a:ext uri="{FF2B5EF4-FFF2-40B4-BE49-F238E27FC236}">
              <a16:creationId xmlns:a16="http://schemas.microsoft.com/office/drawing/2014/main" id="{00000000-0008-0000-1B00-00009DC30000}"/>
            </a:ext>
          </a:extLst>
        </xdr:cNvPr>
        <xdr:cNvSpPr>
          <a:spLocks noChangeShapeType="1"/>
        </xdr:cNvSpPr>
      </xdr:nvSpPr>
      <xdr:spPr bwMode="auto">
        <a:xfrm>
          <a:off x="1762125" y="1159192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419100</xdr:colOff>
      <xdr:row>59</xdr:row>
      <xdr:rowOff>47625</xdr:rowOff>
    </xdr:from>
    <xdr:to>
      <xdr:col>3</xdr:col>
      <xdr:colOff>57150</xdr:colOff>
      <xdr:row>59</xdr:row>
      <xdr:rowOff>47625</xdr:rowOff>
    </xdr:to>
    <xdr:sp macro="" textlink="">
      <xdr:nvSpPr>
        <xdr:cNvPr id="50078" name="Line 267">
          <a:extLst>
            <a:ext uri="{FF2B5EF4-FFF2-40B4-BE49-F238E27FC236}">
              <a16:creationId xmlns:a16="http://schemas.microsoft.com/office/drawing/2014/main" id="{00000000-0008-0000-1B00-00009EC30000}"/>
            </a:ext>
          </a:extLst>
        </xdr:cNvPr>
        <xdr:cNvSpPr>
          <a:spLocks noChangeShapeType="1"/>
        </xdr:cNvSpPr>
      </xdr:nvSpPr>
      <xdr:spPr bwMode="auto">
        <a:xfrm>
          <a:off x="1181100" y="1246822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314325</xdr:colOff>
      <xdr:row>59</xdr:row>
      <xdr:rowOff>47625</xdr:rowOff>
    </xdr:from>
    <xdr:to>
      <xdr:col>3</xdr:col>
      <xdr:colOff>628650</xdr:colOff>
      <xdr:row>59</xdr:row>
      <xdr:rowOff>47625</xdr:rowOff>
    </xdr:to>
    <xdr:sp macro="" textlink="">
      <xdr:nvSpPr>
        <xdr:cNvPr id="50079" name="Line 268">
          <a:extLst>
            <a:ext uri="{FF2B5EF4-FFF2-40B4-BE49-F238E27FC236}">
              <a16:creationId xmlns:a16="http://schemas.microsoft.com/office/drawing/2014/main" id="{00000000-0008-0000-1B00-00009FC30000}"/>
            </a:ext>
          </a:extLst>
        </xdr:cNvPr>
        <xdr:cNvSpPr>
          <a:spLocks noChangeShapeType="1"/>
        </xdr:cNvSpPr>
      </xdr:nvSpPr>
      <xdr:spPr bwMode="auto">
        <a:xfrm>
          <a:off x="1838325" y="124682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62</xdr:row>
      <xdr:rowOff>28575</xdr:rowOff>
    </xdr:from>
    <xdr:to>
      <xdr:col>3</xdr:col>
      <xdr:colOff>0</xdr:colOff>
      <xdr:row>62</xdr:row>
      <xdr:rowOff>28575</xdr:rowOff>
    </xdr:to>
    <xdr:sp macro="" textlink="">
      <xdr:nvSpPr>
        <xdr:cNvPr id="50080" name="Line 269">
          <a:extLst>
            <a:ext uri="{FF2B5EF4-FFF2-40B4-BE49-F238E27FC236}">
              <a16:creationId xmlns:a16="http://schemas.microsoft.com/office/drawing/2014/main" id="{00000000-0008-0000-1B00-0000A0C30000}"/>
            </a:ext>
          </a:extLst>
        </xdr:cNvPr>
        <xdr:cNvSpPr>
          <a:spLocks noChangeShapeType="1"/>
        </xdr:cNvSpPr>
      </xdr:nvSpPr>
      <xdr:spPr bwMode="auto">
        <a:xfrm>
          <a:off x="1200150" y="131445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62</xdr:row>
      <xdr:rowOff>28575</xdr:rowOff>
    </xdr:from>
    <xdr:to>
      <xdr:col>3</xdr:col>
      <xdr:colOff>638175</xdr:colOff>
      <xdr:row>62</xdr:row>
      <xdr:rowOff>28575</xdr:rowOff>
    </xdr:to>
    <xdr:sp macro="" textlink="">
      <xdr:nvSpPr>
        <xdr:cNvPr id="50081" name="Line 270">
          <a:extLst>
            <a:ext uri="{FF2B5EF4-FFF2-40B4-BE49-F238E27FC236}">
              <a16:creationId xmlns:a16="http://schemas.microsoft.com/office/drawing/2014/main" id="{00000000-0008-0000-1B00-0000A1C30000}"/>
            </a:ext>
          </a:extLst>
        </xdr:cNvPr>
        <xdr:cNvSpPr>
          <a:spLocks noChangeShapeType="1"/>
        </xdr:cNvSpPr>
      </xdr:nvSpPr>
      <xdr:spPr bwMode="auto">
        <a:xfrm>
          <a:off x="1809750" y="1314450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P60"/>
  <sheetViews>
    <sheetView showOutlineSymbols="0" topLeftCell="A23" zoomScale="87" zoomScaleNormal="87" workbookViewId="0">
      <selection activeCell="O7" sqref="O7"/>
    </sheetView>
  </sheetViews>
  <sheetFormatPr defaultColWidth="9.5703125" defaultRowHeight="12.75"/>
  <cols>
    <col min="1" max="1" width="1.85546875" style="6" customWidth="1"/>
    <col min="2" max="7" width="10.7109375" style="6" customWidth="1"/>
    <col min="8" max="8" width="10.5703125" style="6" customWidth="1"/>
    <col min="9" max="10" width="9.5703125" style="6"/>
    <col min="11" max="11" width="1.85546875" style="6" customWidth="1"/>
    <col min="12" max="16384" width="9.5703125" style="6"/>
  </cols>
  <sheetData>
    <row r="1" spans="2:16">
      <c r="B1" s="9" t="s">
        <v>0</v>
      </c>
      <c r="F1" s="109" t="s">
        <v>1</v>
      </c>
      <c r="G1" s="148">
        <f>Span</f>
        <v>1</v>
      </c>
      <c r="H1" s="109" t="s">
        <v>2</v>
      </c>
      <c r="I1" s="132">
        <f>Location</f>
        <v>0.5</v>
      </c>
      <c r="J1" s="34" t="str">
        <f>BRIDGsteelVersion</f>
        <v>2.0.67</v>
      </c>
      <c r="P1" s="313">
        <v>10</v>
      </c>
    </row>
    <row r="2" spans="2:16">
      <c r="B2" s="9"/>
      <c r="P2" s="313">
        <v>62</v>
      </c>
    </row>
    <row r="3" spans="2:16">
      <c r="B3" s="6" t="s">
        <v>1554</v>
      </c>
      <c r="D3" s="5"/>
      <c r="H3" s="5" t="s">
        <v>1547</v>
      </c>
      <c r="J3" s="6">
        <f>CodeExc</f>
        <v>0</v>
      </c>
    </row>
    <row r="4" spans="2:16">
      <c r="D4" s="5"/>
    </row>
    <row r="5" spans="2:16" ht="21">
      <c r="B5" s="9" t="s">
        <v>3</v>
      </c>
      <c r="D5" s="6" t="s">
        <v>1239</v>
      </c>
      <c r="H5" s="106">
        <f>'WS1'!G3</f>
        <v>0.95</v>
      </c>
      <c r="J5" s="34" t="s">
        <v>4</v>
      </c>
    </row>
    <row r="6" spans="2:16" ht="21">
      <c r="D6" s="6" t="s">
        <v>1240</v>
      </c>
      <c r="H6" s="106">
        <f>'WS1'!G4</f>
        <v>0.75</v>
      </c>
      <c r="J6" s="34" t="s">
        <v>5</v>
      </c>
    </row>
    <row r="7" spans="2:16" ht="21">
      <c r="D7" s="6" t="s">
        <v>1241</v>
      </c>
      <c r="H7" s="106">
        <f>'WS1'!G5</f>
        <v>0.9</v>
      </c>
      <c r="K7" s="5"/>
    </row>
    <row r="8" spans="2:16" ht="21">
      <c r="D8" s="6" t="s">
        <v>1242</v>
      </c>
      <c r="H8" s="106">
        <f>'WS1'!G6</f>
        <v>0.85</v>
      </c>
      <c r="K8" s="5"/>
    </row>
    <row r="10" spans="2:16" ht="12.75" customHeight="1">
      <c r="B10" s="13" t="s">
        <v>6</v>
      </c>
    </row>
    <row r="12" spans="2:16" ht="21">
      <c r="B12" s="6" t="s">
        <v>7</v>
      </c>
      <c r="D12" s="34" t="s">
        <v>1243</v>
      </c>
      <c r="E12" s="100">
        <f>'WS1'!D14</f>
        <v>29050</v>
      </c>
      <c r="F12" s="6" t="s">
        <v>8</v>
      </c>
      <c r="G12" s="34" t="s">
        <v>9</v>
      </c>
      <c r="H12" s="34" t="s">
        <v>1244</v>
      </c>
      <c r="I12" s="107">
        <f>'WS1'!H14</f>
        <v>345</v>
      </c>
      <c r="J12" s="6" t="s">
        <v>10</v>
      </c>
    </row>
    <row r="13" spans="2:16" ht="21">
      <c r="D13" s="34" t="s">
        <v>1245</v>
      </c>
      <c r="E13" s="5">
        <f>'WS1'!D15</f>
        <v>35</v>
      </c>
      <c r="F13" s="6" t="s">
        <v>8</v>
      </c>
      <c r="H13" s="34" t="s">
        <v>1246</v>
      </c>
      <c r="I13" s="5">
        <f>'WS1'!H15</f>
        <v>200000</v>
      </c>
      <c r="J13" s="6" t="s">
        <v>8</v>
      </c>
    </row>
    <row r="14" spans="2:16" ht="21" customHeight="1">
      <c r="D14" s="34" t="s">
        <v>11</v>
      </c>
      <c r="E14" s="100">
        <f>'WS1'!D16</f>
        <v>2450</v>
      </c>
      <c r="F14" s="122" t="s">
        <v>12</v>
      </c>
      <c r="H14" s="34"/>
      <c r="I14" s="5"/>
    </row>
    <row r="15" spans="2:16" ht="21">
      <c r="D15" s="34" t="s">
        <v>1247</v>
      </c>
      <c r="E15" s="102">
        <f>IF('WS1'!D16&lt;1850,0.3*(ClassCD)^0.5,IF('WS1'!D16&lt;2150,0.34*(ClassCD)^0.5,IF('WS1'!D16&lt;=2500,0.4*(ClassCD)^0.5,"")))</f>
        <v>2.3664319132398464</v>
      </c>
      <c r="F15" s="6" t="s">
        <v>10</v>
      </c>
      <c r="G15" s="116"/>
      <c r="H15" s="34"/>
      <c r="I15" s="5"/>
    </row>
    <row r="17" spans="2:10">
      <c r="B17" s="6" t="s">
        <v>13</v>
      </c>
      <c r="C17" s="34"/>
      <c r="D17" s="131" t="s">
        <v>14</v>
      </c>
      <c r="F17" s="5"/>
    </row>
    <row r="18" spans="2:10" ht="21">
      <c r="C18" s="34"/>
      <c r="D18" s="131" t="s">
        <v>1248</v>
      </c>
      <c r="F18" s="5"/>
    </row>
    <row r="19" spans="2:10">
      <c r="C19" s="36"/>
      <c r="F19" s="5"/>
    </row>
    <row r="20" spans="2:10" ht="21" customHeight="1">
      <c r="C20" s="34" t="s">
        <v>1249</v>
      </c>
      <c r="D20" s="44">
        <f>WS!G725</f>
        <v>854.53442359007477</v>
      </c>
      <c r="E20" s="6" t="s">
        <v>15</v>
      </c>
      <c r="F20" s="5"/>
      <c r="G20" s="6" t="s">
        <v>1250</v>
      </c>
      <c r="H20" s="5">
        <f>'WS1'!C19</f>
        <v>2900000</v>
      </c>
      <c r="I20" s="6" t="s">
        <v>16</v>
      </c>
    </row>
    <row r="21" spans="2:10" ht="21">
      <c r="C21" s="34"/>
      <c r="D21" s="131"/>
      <c r="F21" s="5"/>
      <c r="G21" s="6" t="s">
        <v>1251</v>
      </c>
      <c r="H21" s="308">
        <f>'WS1'!C20</f>
        <v>2530000</v>
      </c>
      <c r="I21" s="6" t="s">
        <v>17</v>
      </c>
    </row>
    <row r="22" spans="2:10">
      <c r="C22" s="34"/>
      <c r="D22" s="100"/>
      <c r="F22" s="5"/>
    </row>
    <row r="23" spans="2:10" ht="21">
      <c r="C23" s="6" t="s">
        <v>18</v>
      </c>
      <c r="E23" s="34" t="s">
        <v>1252</v>
      </c>
      <c r="F23" s="107">
        <f>'WS1'!E23</f>
        <v>400</v>
      </c>
      <c r="G23" s="6" t="s">
        <v>8</v>
      </c>
    </row>
    <row r="24" spans="2:10" ht="21">
      <c r="E24" s="34" t="s">
        <v>1333</v>
      </c>
      <c r="F24" s="5">
        <f>'WS1'!E24</f>
        <v>200000</v>
      </c>
      <c r="G24" s="6" t="s">
        <v>8</v>
      </c>
      <c r="H24" s="6" t="s">
        <v>19</v>
      </c>
    </row>
    <row r="25" spans="2:10">
      <c r="D25" s="100"/>
      <c r="F25" s="5"/>
    </row>
    <row r="26" spans="2:10">
      <c r="B26" s="9" t="s">
        <v>20</v>
      </c>
    </row>
    <row r="27" spans="2:10">
      <c r="B27" s="9"/>
    </row>
    <row r="28" spans="2:10">
      <c r="B28" s="6" t="s">
        <v>21</v>
      </c>
      <c r="E28" s="102">
        <f>'WS1'!D27</f>
        <v>11.7</v>
      </c>
      <c r="F28" s="6" t="s">
        <v>22</v>
      </c>
    </row>
    <row r="30" spans="2:10">
      <c r="B30" s="6" t="s">
        <v>1307</v>
      </c>
      <c r="I30" s="102">
        <f>ROUND('WS1'!G29,5)</f>
        <v>5.85</v>
      </c>
      <c r="J30" s="6" t="s">
        <v>22</v>
      </c>
    </row>
    <row r="31" spans="2:10">
      <c r="B31" s="6" t="s">
        <v>1308</v>
      </c>
      <c r="I31" s="102">
        <f>ROUND('WS1'!G30,6)</f>
        <v>3</v>
      </c>
      <c r="J31" s="6" t="s">
        <v>22</v>
      </c>
    </row>
    <row r="32" spans="2:10">
      <c r="B32" s="6" t="s">
        <v>1309</v>
      </c>
      <c r="I32" s="102">
        <f>ROUND('WS1'!G31,6)</f>
        <v>3</v>
      </c>
      <c r="J32" s="6" t="s">
        <v>22</v>
      </c>
    </row>
    <row r="33" spans="2:10">
      <c r="B33" s="466" t="str">
        <f>IF(Span=1,"Superstructure L1 left =",IF(Span=2,"Superstructure L2 left =","Superstructure L3 left ="))</f>
        <v>Superstructure L1 left =</v>
      </c>
      <c r="C33" s="7"/>
      <c r="D33" s="7"/>
      <c r="E33" s="7"/>
      <c r="F33" s="7"/>
      <c r="G33" s="7"/>
      <c r="H33" s="7"/>
      <c r="I33" s="102">
        <f>ROUND('WS1'!G32,5)</f>
        <v>1.7549999999999999</v>
      </c>
      <c r="J33" s="7" t="s">
        <v>22</v>
      </c>
    </row>
    <row r="34" spans="2:10">
      <c r="B34" s="466" t="str">
        <f>IF(Span=1,"Superstructure L1 right =",IF(Span=2,"Superstructure L2 right =","Superstructure L3 right ="))</f>
        <v>Superstructure L1 right =</v>
      </c>
      <c r="C34" s="7"/>
      <c r="D34" s="7"/>
      <c r="E34" s="7"/>
      <c r="F34" s="7"/>
      <c r="G34" s="7"/>
      <c r="H34" s="7"/>
      <c r="I34" s="102">
        <f>ROUND('WS1'!G33,5)</f>
        <v>1.7549999999999999</v>
      </c>
      <c r="J34" s="7" t="s">
        <v>22</v>
      </c>
    </row>
    <row r="36" spans="2:10">
      <c r="C36" s="6" t="s">
        <v>23</v>
      </c>
      <c r="F36" s="100">
        <f>'WS1'!F36</f>
        <v>2</v>
      </c>
      <c r="J36" s="34" t="s">
        <v>1306</v>
      </c>
    </row>
    <row r="37" spans="2:10">
      <c r="C37" s="6" t="s">
        <v>24</v>
      </c>
      <c r="F37" s="418">
        <f>'WS1'!F37</f>
        <v>4</v>
      </c>
    </row>
    <row r="38" spans="2:10">
      <c r="C38" s="6" t="s">
        <v>25</v>
      </c>
      <c r="F38" s="102">
        <f>'WS1'!F38</f>
        <v>2.75</v>
      </c>
      <c r="G38" s="6" t="s">
        <v>22</v>
      </c>
    </row>
    <row r="39" spans="2:10" ht="21">
      <c r="C39" s="6" t="s">
        <v>1253</v>
      </c>
      <c r="F39" s="44">
        <f>'WS1'!F39</f>
        <v>22.5</v>
      </c>
      <c r="G39" s="6" t="s">
        <v>26</v>
      </c>
    </row>
    <row r="41" spans="2:10">
      <c r="B41" s="9" t="s">
        <v>1419</v>
      </c>
    </row>
    <row r="43" spans="2:10">
      <c r="D43" s="524" t="s">
        <v>1418</v>
      </c>
      <c r="E43" s="525"/>
      <c r="F43" s="525"/>
      <c r="G43" s="526"/>
    </row>
    <row r="44" spans="2:10">
      <c r="D44" s="523" t="s">
        <v>1174</v>
      </c>
      <c r="E44" s="523"/>
      <c r="F44" s="523" t="s">
        <v>1175</v>
      </c>
      <c r="G44" s="523"/>
    </row>
    <row r="45" spans="2:10">
      <c r="D45" s="309" t="s">
        <v>29</v>
      </c>
      <c r="E45" s="309" t="s">
        <v>30</v>
      </c>
      <c r="F45" s="309" t="s">
        <v>29</v>
      </c>
      <c r="G45" s="309" t="s">
        <v>30</v>
      </c>
    </row>
    <row r="46" spans="2:10">
      <c r="C46" s="310" t="s">
        <v>31</v>
      </c>
      <c r="D46" s="311">
        <f>Factors</f>
        <v>0.36799999999999999</v>
      </c>
      <c r="E46" s="311">
        <f>'WS1'!E201</f>
        <v>0.189</v>
      </c>
      <c r="F46" s="311">
        <f>'WS1'!F201</f>
        <v>0.435</v>
      </c>
      <c r="G46" s="311">
        <f>'WS1'!G201</f>
        <v>0.36799999999999999</v>
      </c>
      <c r="I46" s="26"/>
    </row>
    <row r="47" spans="2:10">
      <c r="C47" s="310" t="s">
        <v>32</v>
      </c>
      <c r="D47" s="311">
        <f>'WS1'!D202</f>
        <v>0.38300000000000001</v>
      </c>
      <c r="E47" s="311">
        <f>'WS1'!E202</f>
        <v>0.19</v>
      </c>
      <c r="F47" s="311">
        <f>'WS1'!F202</f>
        <v>0.48299999999999998</v>
      </c>
      <c r="G47" s="311">
        <f>'WS1'!G202</f>
        <v>0.42699999999999999</v>
      </c>
    </row>
    <row r="48" spans="2:10">
      <c r="C48" s="310" t="s">
        <v>33</v>
      </c>
      <c r="D48" s="311">
        <f>'WS1'!D203</f>
        <v>0.40400000000000003</v>
      </c>
      <c r="E48" s="311">
        <f>'WS1'!E203</f>
        <v>0.38200000000000001</v>
      </c>
      <c r="F48" s="312">
        <f>D48</f>
        <v>0.40400000000000003</v>
      </c>
      <c r="G48" s="312">
        <f>E48</f>
        <v>0.38200000000000001</v>
      </c>
    </row>
    <row r="49" spans="2:9">
      <c r="C49" s="310" t="s">
        <v>34</v>
      </c>
      <c r="D49" s="311">
        <f>'WS1'!D204</f>
        <v>0.223</v>
      </c>
      <c r="E49" s="312">
        <f>D49</f>
        <v>0.223</v>
      </c>
      <c r="F49" s="312">
        <f>D49</f>
        <v>0.223</v>
      </c>
      <c r="G49" s="312">
        <f>D49</f>
        <v>0.223</v>
      </c>
    </row>
    <row r="52" spans="2:9">
      <c r="B52" s="9" t="s">
        <v>1420</v>
      </c>
    </row>
    <row r="54" spans="2:9">
      <c r="D54" s="6" t="s">
        <v>1162</v>
      </c>
      <c r="G54" s="38">
        <f>'WS1'!G209</f>
        <v>0.25</v>
      </c>
    </row>
    <row r="55" spans="2:9">
      <c r="D55" s="6" t="s">
        <v>1164</v>
      </c>
      <c r="G55" s="46"/>
    </row>
    <row r="56" spans="2:9">
      <c r="E56" s="6" t="s">
        <v>1176</v>
      </c>
      <c r="G56" s="38">
        <f>'WS1'!G211</f>
        <v>0.24056603773584906</v>
      </c>
      <c r="I56" s="99"/>
    </row>
    <row r="57" spans="2:9">
      <c r="E57" s="6" t="s">
        <v>1177</v>
      </c>
      <c r="G57" s="38">
        <f>'WS1'!G212</f>
        <v>0.25943396226415089</v>
      </c>
    </row>
    <row r="58" spans="2:9">
      <c r="D58" s="6" t="s">
        <v>1165</v>
      </c>
      <c r="G58" s="38"/>
    </row>
    <row r="59" spans="2:9">
      <c r="E59" s="6" t="s">
        <v>1176</v>
      </c>
      <c r="G59" s="38">
        <f>'WS1'!G214</f>
        <v>0.24812259122934849</v>
      </c>
    </row>
    <row r="60" spans="2:9">
      <c r="E60" s="6" t="s">
        <v>1177</v>
      </c>
      <c r="G60" s="38">
        <f>'WS1'!G215</f>
        <v>0.25187740877065151</v>
      </c>
    </row>
  </sheetData>
  <sheetProtection algorithmName="SHA-512" hashValue="S3jvIMtO0hD/aCC62bSoVfa+hr1C62FILYfgCiBEypaaHkLYLdZN5mf2fYMGl7/T5jZVRjEzmWSpqeuBp4Xn5Q==" saltValue="kYnzuIZYSphy7ZSyCzJFMg==" spinCount="100000" sheet="1" objects="1" scenarios="1"/>
  <mergeCells count="3">
    <mergeCell ref="D44:E44"/>
    <mergeCell ref="F44:G44"/>
    <mergeCell ref="D43:G43"/>
  </mergeCells>
  <phoneticPr fontId="0" type="noConversion"/>
  <printOptions horizontalCentered="1"/>
  <pageMargins left="0.5" right="0.5" top="1.1499999999999999" bottom="0.75" header="0.4" footer="0.4"/>
  <pageSetup scale="67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&amp;F&amp;C&amp;10INFO&amp;R&amp;10Page &amp;P of &amp;N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72"/>
  <sheetViews>
    <sheetView topLeftCell="A8" zoomScale="87" zoomScaleNormal="87" workbookViewId="0">
      <selection activeCell="D52" sqref="D52"/>
    </sheetView>
  </sheetViews>
  <sheetFormatPr defaultColWidth="9.140625" defaultRowHeight="12.75"/>
  <cols>
    <col min="1" max="1" width="1.85546875" style="6" customWidth="1"/>
    <col min="2" max="2" width="9.140625" style="6"/>
    <col min="3" max="3" width="12.42578125" style="6" customWidth="1"/>
    <col min="4" max="4" width="10" style="6" customWidth="1"/>
    <col min="5" max="5" width="11.5703125" style="6" customWidth="1"/>
    <col min="6" max="6" width="10.7109375" style="6" customWidth="1"/>
    <col min="7" max="7" width="10.85546875" style="6" customWidth="1"/>
    <col min="8" max="10" width="9.140625" style="6"/>
    <col min="11" max="11" width="2" style="6" customWidth="1"/>
    <col min="12" max="16384" width="9.140625" style="6"/>
  </cols>
  <sheetData>
    <row r="1" spans="1:16">
      <c r="A1" s="7"/>
      <c r="B1" s="9" t="s">
        <v>35</v>
      </c>
      <c r="F1" s="31" t="s">
        <v>36</v>
      </c>
      <c r="J1" s="34" t="s">
        <v>37</v>
      </c>
      <c r="P1" s="41">
        <v>10</v>
      </c>
    </row>
    <row r="2" spans="1:16">
      <c r="A2" s="7"/>
      <c r="B2" s="9"/>
      <c r="J2" s="34" t="s">
        <v>38</v>
      </c>
      <c r="P2" s="41">
        <v>73</v>
      </c>
    </row>
    <row r="3" spans="1:16">
      <c r="B3" s="7" t="s">
        <v>39</v>
      </c>
      <c r="D3" s="527" t="s">
        <v>977</v>
      </c>
      <c r="E3" s="528"/>
      <c r="F3" s="528"/>
      <c r="H3" s="33"/>
    </row>
    <row r="5" spans="1:16" ht="21">
      <c r="B5" s="6" t="s">
        <v>41</v>
      </c>
    </row>
    <row r="6" spans="1:16">
      <c r="B6" s="6" t="s">
        <v>42</v>
      </c>
    </row>
    <row r="7" spans="1:16" ht="21">
      <c r="B7" s="49" t="s">
        <v>43</v>
      </c>
    </row>
    <row r="8" spans="1:16" ht="21">
      <c r="B8" s="53" t="s">
        <v>44</v>
      </c>
    </row>
    <row r="9" spans="1:16" ht="21">
      <c r="B9" s="53" t="s">
        <v>45</v>
      </c>
    </row>
    <row r="10" spans="1:16">
      <c r="B10" s="7" t="s">
        <v>46</v>
      </c>
    </row>
    <row r="11" spans="1:16">
      <c r="B11" s="7" t="s">
        <v>47</v>
      </c>
      <c r="F11" s="7"/>
    </row>
    <row r="12" spans="1:16">
      <c r="B12" s="7" t="s">
        <v>48</v>
      </c>
      <c r="D12" s="107">
        <f>'WS1'!D55</f>
        <v>603</v>
      </c>
      <c r="E12" s="7" t="s">
        <v>49</v>
      </c>
    </row>
    <row r="13" spans="1:16">
      <c r="B13" s="7" t="s">
        <v>50</v>
      </c>
      <c r="D13" s="107">
        <f>'WS1'!D56</f>
        <v>228</v>
      </c>
      <c r="E13" s="7" t="s">
        <v>49</v>
      </c>
    </row>
    <row r="14" spans="1:16">
      <c r="B14" s="7" t="s">
        <v>51</v>
      </c>
      <c r="D14" s="107">
        <f>'WS1'!D57</f>
        <v>14.9</v>
      </c>
      <c r="E14" s="7" t="s">
        <v>49</v>
      </c>
    </row>
    <row r="15" spans="1:16">
      <c r="B15" s="7" t="s">
        <v>52</v>
      </c>
      <c r="D15" s="107">
        <f>'WS1'!D58</f>
        <v>573.20000000000005</v>
      </c>
      <c r="E15" s="7" t="s">
        <v>49</v>
      </c>
    </row>
    <row r="16" spans="1:16">
      <c r="B16" s="7" t="s">
        <v>53</v>
      </c>
      <c r="D16" s="107">
        <f>'WS1'!D59</f>
        <v>10.5</v>
      </c>
      <c r="E16" s="7" t="s">
        <v>49</v>
      </c>
    </row>
    <row r="17" spans="2:7">
      <c r="B17" s="7"/>
      <c r="F17" s="7"/>
      <c r="G17" s="37"/>
    </row>
    <row r="18" spans="2:7" ht="18">
      <c r="B18" s="7" t="s">
        <v>54</v>
      </c>
      <c r="C18" s="107">
        <f>'WS1'!C62</f>
        <v>13000</v>
      </c>
      <c r="D18" s="6" t="s">
        <v>55</v>
      </c>
      <c r="F18" s="7"/>
    </row>
    <row r="19" spans="2:7" ht="21">
      <c r="B19" s="53" t="s">
        <v>56</v>
      </c>
      <c r="C19" s="108">
        <f>'WS1'!C63</f>
        <v>764000000</v>
      </c>
      <c r="D19" s="6" t="s">
        <v>57</v>
      </c>
    </row>
    <row r="20" spans="2:7" ht="21">
      <c r="B20" s="53" t="s">
        <v>58</v>
      </c>
      <c r="C20" s="108">
        <f>'WS1'!C64</f>
        <v>29500000</v>
      </c>
      <c r="D20" s="6" t="s">
        <v>57</v>
      </c>
    </row>
    <row r="21" spans="2:7" ht="21">
      <c r="B21" s="6" t="s">
        <v>59</v>
      </c>
      <c r="C21" s="108">
        <f>'WS1'!C66</f>
        <v>2550000000000</v>
      </c>
      <c r="D21" s="6" t="s">
        <v>60</v>
      </c>
    </row>
    <row r="22" spans="2:7" ht="18">
      <c r="B22" s="6" t="s">
        <v>61</v>
      </c>
      <c r="C22" s="108">
        <f>'WS1'!C67</f>
        <v>781000</v>
      </c>
      <c r="D22" s="6" t="s">
        <v>57</v>
      </c>
    </row>
    <row r="24" spans="2:7">
      <c r="B24" s="6" t="s">
        <v>62</v>
      </c>
      <c r="C24" s="5" t="s">
        <v>63</v>
      </c>
    </row>
    <row r="26" spans="2:7" ht="21">
      <c r="B26" s="6" t="s">
        <v>64</v>
      </c>
      <c r="D26" s="107">
        <f>'WS1'!H15</f>
        <v>200000</v>
      </c>
      <c r="E26" s="7" t="s">
        <v>8</v>
      </c>
    </row>
    <row r="27" spans="2:7" ht="21">
      <c r="B27" s="6" t="s">
        <v>65</v>
      </c>
      <c r="D27" s="107">
        <f>'WS1'!D50</f>
        <v>77000</v>
      </c>
      <c r="E27" s="7" t="s">
        <v>8</v>
      </c>
    </row>
    <row r="28" spans="2:7" ht="21">
      <c r="B28" s="6" t="s">
        <v>66</v>
      </c>
      <c r="D28" s="107">
        <f>'WS1'!H14</f>
        <v>345</v>
      </c>
      <c r="E28" s="7" t="s">
        <v>8</v>
      </c>
    </row>
    <row r="30" spans="2:7">
      <c r="B30" s="6" t="s">
        <v>67</v>
      </c>
      <c r="D30" s="107">
        <f>'WS1'!D51</f>
        <v>3800</v>
      </c>
      <c r="E30" s="6" t="s">
        <v>49</v>
      </c>
      <c r="F30" s="6" t="s">
        <v>68</v>
      </c>
    </row>
    <row r="32" spans="2:7" ht="21">
      <c r="B32" s="49" t="s">
        <v>69</v>
      </c>
    </row>
    <row r="34" spans="2:9" ht="21">
      <c r="B34" s="7" t="s">
        <v>70</v>
      </c>
      <c r="H34" s="107">
        <f>'WS1'!F69</f>
        <v>0</v>
      </c>
      <c r="I34" s="6" t="s">
        <v>15</v>
      </c>
    </row>
    <row r="35" spans="2:9" ht="21">
      <c r="B35" s="7" t="s">
        <v>71</v>
      </c>
      <c r="H35" s="107">
        <f>'WS1'!F70</f>
        <v>0</v>
      </c>
      <c r="I35" s="6" t="s">
        <v>15</v>
      </c>
    </row>
    <row r="36" spans="2:9" ht="21">
      <c r="B36" s="7" t="s">
        <v>72</v>
      </c>
      <c r="H36" s="107">
        <f>'WS1'!F71</f>
        <v>0</v>
      </c>
      <c r="I36" s="6" t="s">
        <v>15</v>
      </c>
    </row>
    <row r="37" spans="2:9" ht="21">
      <c r="B37" s="7" t="s">
        <v>73</v>
      </c>
      <c r="H37" s="107">
        <f>'WS1'!F72</f>
        <v>0</v>
      </c>
      <c r="I37" s="6" t="s">
        <v>15</v>
      </c>
    </row>
    <row r="38" spans="2:9" ht="15.75">
      <c r="B38" s="49"/>
      <c r="C38" s="38"/>
    </row>
    <row r="39" spans="2:9" ht="21">
      <c r="B39" s="49" t="s">
        <v>74</v>
      </c>
      <c r="C39" s="38">
        <f>'WS1'!C74</f>
        <v>1</v>
      </c>
    </row>
    <row r="40" spans="2:9">
      <c r="B40" s="23"/>
      <c r="C40" s="38"/>
    </row>
    <row r="41" spans="2:9" ht="21">
      <c r="B41" s="6" t="s">
        <v>75</v>
      </c>
    </row>
    <row r="43" spans="2:9" ht="22.5">
      <c r="C43" s="6" t="s">
        <v>76</v>
      </c>
    </row>
    <row r="44" spans="2:9" ht="22.5">
      <c r="C44" s="6" t="s">
        <v>1498</v>
      </c>
    </row>
    <row r="46" spans="2:9" ht="21">
      <c r="C46" s="6" t="s">
        <v>77</v>
      </c>
      <c r="E46" s="37">
        <f>'WS1'!E76</f>
        <v>1283.8188407007153</v>
      </c>
      <c r="F46" s="6" t="s">
        <v>15</v>
      </c>
    </row>
    <row r="48" spans="2:9">
      <c r="B48" s="6" t="s">
        <v>78</v>
      </c>
    </row>
    <row r="50" spans="2:10" ht="21">
      <c r="C50" s="6" t="s">
        <v>79</v>
      </c>
      <c r="D50" s="6" t="s">
        <v>80</v>
      </c>
      <c r="G50" s="6" t="s">
        <v>81</v>
      </c>
      <c r="H50" s="6" t="s">
        <v>82</v>
      </c>
    </row>
    <row r="51" spans="2:10" ht="21">
      <c r="D51" s="6" t="s">
        <v>83</v>
      </c>
      <c r="H51" s="6" t="s">
        <v>84</v>
      </c>
    </row>
    <row r="52" spans="2:10" ht="21">
      <c r="D52" s="6" t="s">
        <v>1555</v>
      </c>
      <c r="H52" s="6" t="s">
        <v>85</v>
      </c>
    </row>
    <row r="54" spans="2:10">
      <c r="C54" s="36" t="s">
        <v>86</v>
      </c>
      <c r="E54" s="5">
        <f>'WS1'!E78</f>
        <v>1</v>
      </c>
      <c r="G54" s="6" t="s">
        <v>87</v>
      </c>
      <c r="H54" s="36"/>
      <c r="I54" s="5">
        <f>'WS1'!I78</f>
        <v>1</v>
      </c>
    </row>
    <row r="56" spans="2:10">
      <c r="C56" s="36" t="s">
        <v>88</v>
      </c>
      <c r="E56" s="5">
        <f>IF('WS1'!E80=0,0,'WS1'!E41)</f>
        <v>1</v>
      </c>
      <c r="F56" s="79" t="str">
        <f>IF(SectionClass1&gt;3.001,"ERROR, must be class 1, 2 or 3","*")</f>
        <v>*</v>
      </c>
    </row>
    <row r="57" spans="2:10">
      <c r="E57" s="162" t="str">
        <f>IF(AND('WS1'!$E$80&lt;=2.001,'WS1'!$E$41=3),"Section is Plastic but User has chosen to design as Elastic","*")</f>
        <v>*</v>
      </c>
    </row>
    <row r="58" spans="2:10">
      <c r="E58" s="162"/>
    </row>
    <row r="59" spans="2:10">
      <c r="B59" s="6" t="s">
        <v>89</v>
      </c>
    </row>
    <row r="61" spans="2:10" ht="18">
      <c r="C61" s="6" t="s">
        <v>90</v>
      </c>
      <c r="F61" s="42">
        <f>P2cP1</f>
        <v>2530000</v>
      </c>
      <c r="G61" s="6" t="s">
        <v>16</v>
      </c>
    </row>
    <row r="62" spans="2:10" ht="18">
      <c r="C62" s="6" t="s">
        <v>91</v>
      </c>
      <c r="F62" s="42">
        <f>'WS1'!F89</f>
        <v>2900000</v>
      </c>
      <c r="G62" s="6" t="s">
        <v>16</v>
      </c>
    </row>
    <row r="64" spans="2:10" ht="21">
      <c r="B64" s="6" t="s">
        <v>92</v>
      </c>
      <c r="F64" s="23" t="s">
        <v>93</v>
      </c>
      <c r="G64" s="106">
        <f>'WS1'!G3</f>
        <v>0.95</v>
      </c>
      <c r="J64" s="34" t="s">
        <v>4</v>
      </c>
    </row>
    <row r="66" spans="3:8" ht="21">
      <c r="C66" s="7" t="s">
        <v>94</v>
      </c>
      <c r="D66" s="23"/>
      <c r="E66" s="6" t="s">
        <v>95</v>
      </c>
      <c r="H66" s="23"/>
    </row>
    <row r="67" spans="3:8" ht="21">
      <c r="E67" s="6" t="s">
        <v>96</v>
      </c>
    </row>
    <row r="68" spans="3:8" ht="21">
      <c r="E68" s="6" t="s">
        <v>97</v>
      </c>
      <c r="F68" s="44">
        <f>'WS1'!D91</f>
        <v>854.53442359007477</v>
      </c>
      <c r="G68" s="6" t="s">
        <v>15</v>
      </c>
    </row>
    <row r="69" spans="3:8">
      <c r="E69" s="7"/>
      <c r="F69" s="7"/>
      <c r="G69" s="7"/>
    </row>
    <row r="70" spans="3:8" ht="21" customHeight="1">
      <c r="C70" s="6" t="s">
        <v>98</v>
      </c>
      <c r="E70" s="6" t="s">
        <v>99</v>
      </c>
      <c r="F70" s="7"/>
      <c r="G70" s="7"/>
    </row>
    <row r="71" spans="3:8" ht="21">
      <c r="E71" s="6" t="s">
        <v>100</v>
      </c>
      <c r="F71" s="7"/>
      <c r="G71" s="7"/>
    </row>
    <row r="72" spans="3:8" ht="21">
      <c r="E72" s="6" t="s">
        <v>97</v>
      </c>
      <c r="F72" s="44">
        <f>'WS1'!D92</f>
        <v>0</v>
      </c>
      <c r="G72" s="6" t="s">
        <v>15</v>
      </c>
    </row>
  </sheetData>
  <sheetProtection algorithmName="SHA-512" hashValue="KM2J18mwkrXl4PnpfEpCJgaX9tTK+6Ucrh8GtkPLSodsmM9OkkUVR9gizho5rAfEIYpdFSnuKrc/SJeF4snqbQ==" saltValue="Rlkq7SSJ+TEwE+CMJd09kg==" spinCount="100000" sheet="1" objects="1" scenarios="1"/>
  <mergeCells count="1">
    <mergeCell ref="D3:F3"/>
  </mergeCells>
  <phoneticPr fontId="0" type="noConversion"/>
  <printOptions horizontalCentered="1"/>
  <pageMargins left="0.5" right="0.5" top="1.1499999999999999" bottom="0.75" header="0.4" footer="0.4"/>
  <pageSetup scale="68" fitToHeight="0" orientation="portrait" blackAndWhite="1" horizontalDpi="1200" r:id="rId1"/>
  <headerFooter alignWithMargins="0">
    <oddFooter>&amp;L&amp;10&amp;F&amp;C&amp;10Mr STD&amp;R&amp;10Page &amp;P of &amp;N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36"/>
  <sheetViews>
    <sheetView zoomScale="87" zoomScaleNormal="87" workbookViewId="0">
      <selection activeCell="I7" sqref="I7"/>
    </sheetView>
  </sheetViews>
  <sheetFormatPr defaultColWidth="9.140625" defaultRowHeight="12.75"/>
  <cols>
    <col min="1" max="1" width="1.85546875" style="6" customWidth="1"/>
    <col min="2" max="2" width="9.140625" style="6"/>
    <col min="3" max="3" width="12.7109375" style="6" customWidth="1"/>
    <col min="4" max="4" width="11.140625" style="6" customWidth="1"/>
    <col min="5" max="5" width="13.28515625" style="6" customWidth="1"/>
    <col min="6" max="6" width="13.42578125" style="6" customWidth="1"/>
    <col min="7" max="9" width="9.140625" style="6"/>
    <col min="10" max="10" width="8.7109375" style="6" customWidth="1"/>
    <col min="11" max="11" width="1.85546875" style="6" customWidth="1"/>
    <col min="12" max="16384" width="9.140625" style="6"/>
  </cols>
  <sheetData>
    <row r="1" spans="1:16" ht="15">
      <c r="A1" s="7"/>
      <c r="B1" s="9" t="s">
        <v>101</v>
      </c>
      <c r="D1" s="6" t="s">
        <v>102</v>
      </c>
      <c r="J1" s="34" t="s">
        <v>37</v>
      </c>
      <c r="P1" s="41">
        <v>10</v>
      </c>
    </row>
    <row r="2" spans="1:16">
      <c r="A2" s="7"/>
      <c r="B2" s="9"/>
      <c r="J2" s="34" t="s">
        <v>38</v>
      </c>
      <c r="P2" s="41">
        <v>135</v>
      </c>
    </row>
    <row r="3" spans="1:16"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</row>
    <row r="4" spans="1:16">
      <c r="B4" s="9"/>
    </row>
    <row r="5" spans="1:16">
      <c r="B5" s="7" t="s">
        <v>39</v>
      </c>
      <c r="D5" s="527" t="s">
        <v>1539</v>
      </c>
      <c r="E5" s="529"/>
      <c r="F5" s="529"/>
      <c r="H5" s="33"/>
    </row>
    <row r="6" spans="1:16">
      <c r="B6" s="9"/>
    </row>
    <row r="7" spans="1:16" ht="15">
      <c r="B7" s="6" t="s">
        <v>103</v>
      </c>
    </row>
    <row r="8" spans="1:16">
      <c r="E8" s="6" t="s">
        <v>104</v>
      </c>
    </row>
    <row r="11" spans="1:16" ht="21">
      <c r="E11" s="16" t="s">
        <v>105</v>
      </c>
      <c r="F11" s="35"/>
    </row>
    <row r="12" spans="1:16">
      <c r="H12" s="6" t="s">
        <v>106</v>
      </c>
    </row>
    <row r="14" spans="1:16" ht="21">
      <c r="D14" s="56" t="s">
        <v>107</v>
      </c>
    </row>
    <row r="15" spans="1:16">
      <c r="F15" s="5" t="s">
        <v>108</v>
      </c>
    </row>
    <row r="16" spans="1:16">
      <c r="E16" s="6" t="s">
        <v>109</v>
      </c>
    </row>
    <row r="17" spans="2:9">
      <c r="F17" s="36" t="s">
        <v>110</v>
      </c>
    </row>
    <row r="18" spans="2:9" ht="21">
      <c r="C18" s="34" t="s">
        <v>111</v>
      </c>
      <c r="D18" s="71" t="s">
        <v>112</v>
      </c>
      <c r="E18" s="55" t="s">
        <v>113</v>
      </c>
      <c r="F18" s="34" t="s">
        <v>114</v>
      </c>
      <c r="G18" s="34" t="s">
        <v>115</v>
      </c>
    </row>
    <row r="19" spans="2:9">
      <c r="F19" s="6" t="s">
        <v>116</v>
      </c>
    </row>
    <row r="20" spans="2:9" ht="21">
      <c r="F20" s="6" t="s">
        <v>117</v>
      </c>
      <c r="H20" s="6" t="s">
        <v>118</v>
      </c>
    </row>
    <row r="22" spans="2:9" ht="21">
      <c r="D22" s="6" t="s">
        <v>119</v>
      </c>
      <c r="I22" s="23"/>
    </row>
    <row r="24" spans="2:9" ht="21">
      <c r="E24" s="34" t="s">
        <v>120</v>
      </c>
      <c r="F24" s="35"/>
      <c r="G24" s="6" t="s">
        <v>121</v>
      </c>
    </row>
    <row r="27" spans="2:9" ht="21">
      <c r="B27" s="6" t="s">
        <v>122</v>
      </c>
      <c r="C27" s="43">
        <f>'WS1'!C97</f>
        <v>0</v>
      </c>
      <c r="D27" s="6" t="s">
        <v>49</v>
      </c>
      <c r="F27" s="6" t="s">
        <v>41</v>
      </c>
    </row>
    <row r="28" spans="2:9" ht="21">
      <c r="B28" s="6" t="s">
        <v>123</v>
      </c>
      <c r="C28" s="43">
        <f>'WS1'!C98</f>
        <v>0</v>
      </c>
      <c r="D28" s="6" t="s">
        <v>49</v>
      </c>
      <c r="F28" s="6" t="s">
        <v>42</v>
      </c>
    </row>
    <row r="29" spans="2:9" ht="21">
      <c r="B29" s="6" t="s">
        <v>124</v>
      </c>
      <c r="C29" s="43">
        <f>'WS1'!C99</f>
        <v>0</v>
      </c>
      <c r="D29" s="6" t="s">
        <v>49</v>
      </c>
      <c r="F29" s="49" t="s">
        <v>43</v>
      </c>
    </row>
    <row r="30" spans="2:9" ht="21">
      <c r="B30" s="6" t="s">
        <v>125</v>
      </c>
      <c r="C30" s="43">
        <f>'WS1'!C100</f>
        <v>0</v>
      </c>
      <c r="D30" s="6" t="s">
        <v>49</v>
      </c>
      <c r="F30" s="53" t="s">
        <v>44</v>
      </c>
    </row>
    <row r="31" spans="2:9" ht="21">
      <c r="B31" s="6" t="s">
        <v>126</v>
      </c>
      <c r="C31" s="43">
        <f>'WS1'!C101</f>
        <v>0</v>
      </c>
      <c r="D31" s="6" t="s">
        <v>49</v>
      </c>
      <c r="F31" s="53" t="s">
        <v>45</v>
      </c>
    </row>
    <row r="32" spans="2:9" ht="21">
      <c r="B32" s="6" t="s">
        <v>127</v>
      </c>
      <c r="C32" s="75">
        <f>'WS1'!C102</f>
        <v>0</v>
      </c>
      <c r="D32" s="6" t="s">
        <v>49</v>
      </c>
      <c r="F32" s="53" t="s">
        <v>128</v>
      </c>
    </row>
    <row r="33" spans="2:13">
      <c r="B33" s="6" t="s">
        <v>129</v>
      </c>
      <c r="C33" s="43">
        <f>'WS1'!C103</f>
        <v>0</v>
      </c>
      <c r="D33" s="6" t="s">
        <v>49</v>
      </c>
      <c r="F33" s="7"/>
    </row>
    <row r="34" spans="2:13" ht="21">
      <c r="B34" s="6" t="s">
        <v>130</v>
      </c>
      <c r="C34" s="43">
        <f>'WS1'!C104</f>
        <v>0</v>
      </c>
      <c r="D34" s="6" t="s">
        <v>49</v>
      </c>
    </row>
    <row r="36" spans="2:13">
      <c r="B36" s="6" t="s">
        <v>78</v>
      </c>
      <c r="E36" s="6" t="str">
        <f>IF(MomentRegion=1,"(positive moment region for web)","(negative moment region for web)")</f>
        <v>(positive moment region for web)</v>
      </c>
    </row>
    <row r="37" spans="2:13" ht="21">
      <c r="G37" s="6" t="s">
        <v>81</v>
      </c>
      <c r="J37" s="34" t="s">
        <v>82</v>
      </c>
    </row>
    <row r="38" spans="2:13" ht="21">
      <c r="C38" s="6" t="s">
        <v>79</v>
      </c>
      <c r="D38" s="6" t="s">
        <v>80</v>
      </c>
      <c r="J38" s="34" t="s">
        <v>84</v>
      </c>
    </row>
    <row r="39" spans="2:13" ht="21">
      <c r="D39" s="6" t="s">
        <v>83</v>
      </c>
      <c r="J39" s="34" t="s">
        <v>131</v>
      </c>
    </row>
    <row r="40" spans="2:13" ht="21">
      <c r="B40" s="7"/>
      <c r="C40" s="7"/>
      <c r="D40" s="6" t="s">
        <v>1555</v>
      </c>
      <c r="H40" s="6" t="s">
        <v>132</v>
      </c>
      <c r="I40" s="44">
        <f>'WS1'!L107</f>
        <v>0</v>
      </c>
      <c r="J40" s="6" t="s">
        <v>133</v>
      </c>
      <c r="K40" s="7"/>
      <c r="L40" s="7"/>
      <c r="M40" s="7"/>
    </row>
    <row r="41" spans="2:13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2:13">
      <c r="B42" s="7"/>
      <c r="C42" s="3" t="s">
        <v>134</v>
      </c>
      <c r="D42" s="7"/>
      <c r="E42" s="12">
        <f>'WS1'!E107</f>
        <v>0</v>
      </c>
      <c r="F42" s="7"/>
      <c r="G42" s="14" t="s">
        <v>87</v>
      </c>
      <c r="H42" s="7"/>
      <c r="I42" s="12">
        <f>'WS1'!I107</f>
        <v>0</v>
      </c>
      <c r="J42" s="7"/>
      <c r="K42" s="7"/>
      <c r="L42" s="7"/>
      <c r="M42" s="7"/>
    </row>
    <row r="43" spans="2:13">
      <c r="B43" s="7"/>
      <c r="C43" s="3" t="s">
        <v>135</v>
      </c>
      <c r="D43" s="7"/>
      <c r="E43" s="12">
        <f>'WS1'!E108</f>
        <v>0</v>
      </c>
      <c r="F43" s="7"/>
      <c r="G43" s="503" t="e">
        <f>IF(AND('WS1'!$I$107=4,P2bP1/P2bP2&gt;150),"Add web stiffeners; design to cl.10.10.4","*")</f>
        <v>#DIV/0!</v>
      </c>
      <c r="H43" s="7"/>
      <c r="I43" s="12"/>
      <c r="J43" s="7"/>
      <c r="K43" s="7"/>
      <c r="L43" s="7"/>
      <c r="M43" s="7"/>
    </row>
    <row r="44" spans="2:13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2:13">
      <c r="B45" s="7"/>
      <c r="C45" s="14" t="s">
        <v>136</v>
      </c>
      <c r="D45" s="7"/>
      <c r="E45" s="5">
        <f>IF('WS1'!E110=0,0,'WS1'!E41)</f>
        <v>0</v>
      </c>
      <c r="F45" s="162" t="str">
        <f>IF(AND('WS1'!E110&lt;=2.001,'WS1'!$E$41=3),"Section is Plastic but User has chosen to design as Elastic","*")</f>
        <v>*</v>
      </c>
      <c r="G45" s="7"/>
      <c r="H45" s="7"/>
      <c r="I45" s="7"/>
      <c r="J45" s="7"/>
      <c r="K45" s="7"/>
      <c r="L45" s="7"/>
      <c r="M45" s="7"/>
    </row>
    <row r="46" spans="2:13">
      <c r="B46" s="7"/>
      <c r="C46" s="14"/>
      <c r="D46" s="7"/>
      <c r="F46" s="26"/>
      <c r="G46" s="7"/>
      <c r="H46" s="7"/>
      <c r="I46" s="7"/>
      <c r="J46" s="7"/>
      <c r="K46" s="7"/>
      <c r="L46" s="7"/>
      <c r="M46" s="7"/>
    </row>
    <row r="47" spans="2:13" ht="15.75">
      <c r="B47" s="122" t="s">
        <v>1375</v>
      </c>
      <c r="C47" s="15">
        <f>'WS1'!C114</f>
        <v>0</v>
      </c>
      <c r="D47" s="7" t="s">
        <v>1512</v>
      </c>
      <c r="E47" s="162"/>
      <c r="F47" s="79" t="str">
        <f>IF(MomentRegion=1,IF('WS1'!$F$108&gt;3.001,"class 3 effective flange width used for calculating S","*"),"*")</f>
        <v>*</v>
      </c>
      <c r="G47" s="7"/>
      <c r="H47" s="7"/>
      <c r="I47" s="7"/>
      <c r="J47" s="7"/>
      <c r="K47" s="7"/>
      <c r="L47" s="7"/>
      <c r="M47" s="7"/>
    </row>
    <row r="48" spans="2:13" ht="15.75">
      <c r="B48" s="122" t="s">
        <v>1376</v>
      </c>
      <c r="C48" s="15">
        <f>'WS1'!C115</f>
        <v>0</v>
      </c>
      <c r="D48" s="7" t="s">
        <v>1512</v>
      </c>
      <c r="E48" s="162"/>
      <c r="F48" s="79" t="str">
        <f>IF(MomentRegion=2,IF('WS1'!$F$108&gt;3.001,"class 3 effective flange width used for calculating S","*"),"*")</f>
        <v>*</v>
      </c>
      <c r="G48" s="7"/>
      <c r="H48" s="7"/>
      <c r="I48" s="7"/>
      <c r="J48" s="7"/>
      <c r="K48" s="7"/>
      <c r="L48" s="7"/>
    </row>
    <row r="49" spans="2:13">
      <c r="B49" s="122"/>
      <c r="C49" s="14"/>
      <c r="D49" s="7"/>
      <c r="E49" s="162"/>
      <c r="F49" s="26"/>
      <c r="G49" s="7"/>
      <c r="H49" s="7"/>
      <c r="I49" s="7"/>
      <c r="J49" s="7"/>
      <c r="K49" s="7"/>
      <c r="L49" s="7"/>
    </row>
    <row r="50" spans="2:13">
      <c r="B50" s="6" t="s">
        <v>137</v>
      </c>
      <c r="D50" s="44">
        <f>'WS1'!C118</f>
        <v>0</v>
      </c>
      <c r="E50" s="6" t="s">
        <v>49</v>
      </c>
      <c r="F50" s="6" t="s">
        <v>1508</v>
      </c>
      <c r="I50" s="7"/>
      <c r="J50" s="7"/>
      <c r="K50" s="7"/>
      <c r="L50" s="7"/>
      <c r="M50" s="7"/>
    </row>
    <row r="51" spans="2:13" ht="18">
      <c r="B51" s="122" t="s">
        <v>1507</v>
      </c>
      <c r="D51" s="44">
        <f>'WS1'!C119</f>
        <v>0</v>
      </c>
      <c r="E51" s="6" t="s">
        <v>49</v>
      </c>
      <c r="F51" s="6" t="s">
        <v>138</v>
      </c>
      <c r="G51" s="44">
        <f>'WS1'!G118</f>
        <v>0</v>
      </c>
      <c r="H51" s="56" t="s">
        <v>55</v>
      </c>
      <c r="I51" s="7"/>
      <c r="J51" s="7"/>
      <c r="K51" s="7"/>
      <c r="L51" s="7"/>
      <c r="M51" s="7"/>
    </row>
    <row r="52" spans="2:13" ht="21">
      <c r="B52" s="53" t="s">
        <v>1509</v>
      </c>
      <c r="D52" s="164">
        <f>'WS1'!C120</f>
        <v>0</v>
      </c>
      <c r="E52" s="6" t="s">
        <v>57</v>
      </c>
      <c r="F52" s="122" t="s">
        <v>1504</v>
      </c>
      <c r="G52" s="44">
        <f>'WS1'!G119</f>
        <v>0</v>
      </c>
      <c r="H52" s="56" t="s">
        <v>55</v>
      </c>
      <c r="I52" s="7"/>
      <c r="J52" s="7"/>
      <c r="K52" s="7"/>
      <c r="L52" s="7"/>
      <c r="M52" s="7"/>
    </row>
    <row r="53" spans="2:13" ht="18">
      <c r="B53" s="122" t="s">
        <v>1503</v>
      </c>
      <c r="D53" s="164">
        <f>'WS1'!C121</f>
        <v>0</v>
      </c>
      <c r="E53" s="6" t="s">
        <v>57</v>
      </c>
      <c r="F53" s="6" t="s">
        <v>139</v>
      </c>
      <c r="G53" s="44">
        <f>'WS1'!G120</f>
        <v>0</v>
      </c>
      <c r="H53" s="56" t="s">
        <v>55</v>
      </c>
      <c r="I53" s="7"/>
      <c r="J53" s="7"/>
      <c r="K53" s="7"/>
      <c r="L53" s="7"/>
      <c r="M53" s="7"/>
    </row>
    <row r="54" spans="2:13" ht="21">
      <c r="B54" s="53" t="s">
        <v>1510</v>
      </c>
      <c r="D54" s="164">
        <f>'WS1'!C122</f>
        <v>0</v>
      </c>
      <c r="E54" s="6" t="s">
        <v>57</v>
      </c>
      <c r="F54" s="6" t="s">
        <v>140</v>
      </c>
      <c r="G54" s="44">
        <f>'WS1'!G121</f>
        <v>0</v>
      </c>
      <c r="H54" s="56" t="s">
        <v>55</v>
      </c>
      <c r="I54" s="7"/>
      <c r="J54" s="7"/>
      <c r="K54" s="7"/>
      <c r="L54" s="7"/>
      <c r="M54" s="7"/>
    </row>
    <row r="55" spans="2:13" ht="21">
      <c r="B55" s="53" t="s">
        <v>1511</v>
      </c>
      <c r="D55" s="164">
        <f>'WS1'!C123</f>
        <v>0</v>
      </c>
      <c r="E55" s="6" t="s">
        <v>57</v>
      </c>
      <c r="F55" s="122" t="s">
        <v>1505</v>
      </c>
      <c r="G55" s="44">
        <f>'WS1'!G122</f>
        <v>0</v>
      </c>
      <c r="H55" s="56" t="s">
        <v>55</v>
      </c>
      <c r="I55" s="7"/>
      <c r="J55" s="7"/>
      <c r="K55" s="7"/>
      <c r="L55" s="7"/>
      <c r="M55" s="7"/>
    </row>
    <row r="56" spans="2:13" ht="18">
      <c r="B56" s="53"/>
      <c r="D56" s="164"/>
      <c r="F56" s="122" t="s">
        <v>1151</v>
      </c>
      <c r="G56" s="44">
        <f>'WS1'!G123</f>
        <v>0</v>
      </c>
      <c r="H56" s="56" t="s">
        <v>55</v>
      </c>
      <c r="I56" s="7"/>
      <c r="J56" s="7"/>
      <c r="K56" s="7"/>
      <c r="L56" s="7"/>
      <c r="M56" s="7"/>
    </row>
    <row r="57" spans="2:13" ht="18">
      <c r="B57" s="53"/>
      <c r="D57" s="164"/>
      <c r="F57" s="122" t="s">
        <v>1506</v>
      </c>
      <c r="G57" s="44">
        <f>'WS1'!G124</f>
        <v>0</v>
      </c>
      <c r="H57" s="56" t="s">
        <v>55</v>
      </c>
      <c r="I57" s="7"/>
      <c r="J57" s="7"/>
      <c r="K57" s="7"/>
      <c r="L57" s="7"/>
      <c r="M57" s="7"/>
    </row>
    <row r="58" spans="2:13">
      <c r="B58" s="7"/>
      <c r="C58" s="168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2:13" ht="22.5">
      <c r="B59" s="7" t="s">
        <v>141</v>
      </c>
      <c r="C59" s="7"/>
      <c r="D59" s="7"/>
      <c r="E59" s="7"/>
      <c r="F59" s="167">
        <f>'WS1'!E128</f>
        <v>0</v>
      </c>
      <c r="G59" s="7" t="s">
        <v>60</v>
      </c>
      <c r="H59" s="7"/>
      <c r="I59" s="7"/>
      <c r="J59" s="7"/>
      <c r="K59" s="7"/>
      <c r="L59" s="7"/>
      <c r="M59" s="7"/>
    </row>
    <row r="60" spans="2:13" ht="22.5">
      <c r="B60" s="6" t="s">
        <v>1516</v>
      </c>
      <c r="C60" s="7"/>
      <c r="D60" s="7"/>
      <c r="E60" s="7"/>
      <c r="F60" s="167">
        <f>'WS1'!E129</f>
        <v>0</v>
      </c>
      <c r="G60" s="6" t="s">
        <v>57</v>
      </c>
      <c r="H60" s="7"/>
      <c r="I60" s="7"/>
      <c r="J60" s="7"/>
      <c r="K60" s="7"/>
      <c r="L60" s="7"/>
      <c r="M60" s="7"/>
    </row>
    <row r="61" spans="2:13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2:13">
      <c r="B62" s="7" t="s">
        <v>62</v>
      </c>
      <c r="C62" s="12" t="s">
        <v>63</v>
      </c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2:13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2:13" ht="21">
      <c r="B64" s="7" t="s">
        <v>64</v>
      </c>
      <c r="C64" s="7"/>
      <c r="D64" s="17">
        <f>'WS1'!H15</f>
        <v>200000</v>
      </c>
      <c r="E64" s="7" t="s">
        <v>8</v>
      </c>
      <c r="F64" s="7"/>
      <c r="G64" s="7"/>
      <c r="H64" s="7"/>
      <c r="I64" s="7"/>
      <c r="J64" s="7"/>
      <c r="K64" s="7"/>
      <c r="L64" s="7"/>
      <c r="M64" s="7"/>
    </row>
    <row r="65" spans="2:13" ht="21">
      <c r="B65" s="7" t="s">
        <v>65</v>
      </c>
      <c r="C65" s="7"/>
      <c r="D65" s="17">
        <f>'WS1'!D50</f>
        <v>77000</v>
      </c>
      <c r="E65" s="7" t="s">
        <v>8</v>
      </c>
      <c r="F65" s="7"/>
      <c r="G65" s="7"/>
      <c r="H65" s="7"/>
      <c r="I65" s="7"/>
      <c r="J65" s="7"/>
      <c r="K65" s="7"/>
      <c r="L65" s="7"/>
      <c r="M65" s="7"/>
    </row>
    <row r="66" spans="2:13" ht="15.75">
      <c r="B66" s="7" t="s">
        <v>142</v>
      </c>
      <c r="C66" s="7"/>
      <c r="D66" s="17">
        <f>'WS1'!H14</f>
        <v>345</v>
      </c>
      <c r="E66" s="7" t="s">
        <v>8</v>
      </c>
      <c r="F66" s="7"/>
      <c r="G66" s="7"/>
      <c r="H66" s="7"/>
      <c r="I66" s="7"/>
      <c r="J66" s="7"/>
      <c r="K66" s="7"/>
      <c r="L66" s="7"/>
      <c r="M66" s="7"/>
    </row>
    <row r="67" spans="2:13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2:13">
      <c r="B68" s="7" t="str">
        <f>WS!A723</f>
        <v>Section is Doubly Symmetric</v>
      </c>
      <c r="C68" s="7"/>
      <c r="D68" s="7"/>
      <c r="E68" s="7"/>
      <c r="F68" s="7"/>
      <c r="G68" s="12"/>
      <c r="H68" s="7"/>
      <c r="I68" s="7"/>
      <c r="J68" s="7"/>
      <c r="K68" s="7"/>
      <c r="L68" s="7"/>
      <c r="M68" s="7"/>
    </row>
    <row r="69" spans="2:13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2:13">
      <c r="B70" s="7" t="s">
        <v>67</v>
      </c>
      <c r="C70" s="7"/>
      <c r="D70" s="17">
        <f>'WS1'!D51</f>
        <v>3800</v>
      </c>
      <c r="E70" s="7" t="s">
        <v>49</v>
      </c>
      <c r="F70" s="7"/>
      <c r="G70" s="7"/>
      <c r="H70" s="7"/>
      <c r="I70" s="7"/>
      <c r="J70" s="7"/>
      <c r="K70" s="7"/>
      <c r="L70" s="7"/>
      <c r="M70" s="7"/>
    </row>
    <row r="71" spans="2:13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2:13" ht="21">
      <c r="B72" s="49" t="s">
        <v>143</v>
      </c>
      <c r="C72" s="7"/>
      <c r="D72" s="7"/>
      <c r="E72" s="75">
        <f>'WS1'!E131</f>
        <v>0</v>
      </c>
      <c r="F72" s="7"/>
      <c r="G72" s="7"/>
      <c r="H72" s="7"/>
      <c r="I72" s="7"/>
      <c r="J72" s="7"/>
      <c r="K72" s="7"/>
      <c r="L72" s="7"/>
      <c r="M72" s="7"/>
    </row>
    <row r="73" spans="2:13" ht="21">
      <c r="B73" s="7" t="s">
        <v>144</v>
      </c>
      <c r="C73" s="7"/>
      <c r="D73" s="7"/>
      <c r="E73" s="75">
        <f>'WS1'!E132</f>
        <v>0</v>
      </c>
      <c r="F73" s="7"/>
      <c r="G73" s="7"/>
      <c r="H73" s="7"/>
      <c r="I73" s="7"/>
      <c r="J73" s="7"/>
      <c r="K73" s="7"/>
      <c r="L73" s="7"/>
      <c r="M73" s="7"/>
    </row>
    <row r="74" spans="2:13" ht="22.5">
      <c r="B74" s="7" t="s">
        <v>145</v>
      </c>
      <c r="C74" s="7"/>
      <c r="D74" s="7"/>
      <c r="E74" s="75" t="str">
        <f>'WS1'!E133</f>
        <v>NA</v>
      </c>
      <c r="F74" s="7"/>
      <c r="G74" s="7"/>
      <c r="H74" s="7"/>
      <c r="I74" s="7"/>
      <c r="J74" s="7"/>
      <c r="K74" s="7"/>
      <c r="L74" s="7"/>
      <c r="M74" s="7"/>
    </row>
    <row r="75" spans="2:13" ht="12.75" customHeight="1">
      <c r="B75" s="7"/>
      <c r="C75" s="7"/>
      <c r="D75" s="7"/>
      <c r="E75" s="169"/>
      <c r="F75" s="7"/>
      <c r="G75" s="7"/>
      <c r="H75" s="7"/>
      <c r="I75" s="7"/>
      <c r="J75" s="7"/>
      <c r="K75" s="7"/>
      <c r="L75" s="7"/>
      <c r="M75" s="7"/>
    </row>
    <row r="76" spans="2:13" ht="21">
      <c r="B76" s="49" t="s">
        <v>69</v>
      </c>
      <c r="C76" s="7"/>
      <c r="D76" s="7"/>
      <c r="E76" s="169"/>
      <c r="F76" s="7"/>
      <c r="G76" s="7"/>
      <c r="H76" s="7"/>
      <c r="I76" s="7"/>
      <c r="J76" s="7"/>
      <c r="K76" s="7"/>
      <c r="L76" s="7"/>
      <c r="M76" s="7"/>
    </row>
    <row r="77" spans="2:13" ht="12.75" customHeight="1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2:13" ht="21">
      <c r="B78" s="7" t="s">
        <v>70</v>
      </c>
      <c r="C78" s="7"/>
      <c r="D78" s="7"/>
      <c r="E78" s="7"/>
      <c r="H78" s="17">
        <f>'WS1'!F135</f>
        <v>0</v>
      </c>
      <c r="I78" s="6" t="s">
        <v>15</v>
      </c>
      <c r="K78" s="7"/>
      <c r="L78" s="7"/>
      <c r="M78" s="7"/>
    </row>
    <row r="79" spans="2:13" ht="21">
      <c r="B79" s="7" t="s">
        <v>71</v>
      </c>
      <c r="C79" s="7"/>
      <c r="D79" s="7"/>
      <c r="E79" s="7"/>
      <c r="H79" s="17">
        <f>'WS1'!F136</f>
        <v>0</v>
      </c>
      <c r="I79" s="6" t="s">
        <v>15</v>
      </c>
      <c r="K79" s="7"/>
      <c r="L79" s="7"/>
      <c r="M79" s="7"/>
    </row>
    <row r="80" spans="2:13" ht="21">
      <c r="B80" s="7" t="s">
        <v>72</v>
      </c>
      <c r="C80" s="7"/>
      <c r="D80" s="7"/>
      <c r="E80" s="7"/>
      <c r="H80" s="17">
        <f>'WS1'!F137</f>
        <v>0</v>
      </c>
      <c r="I80" s="6" t="s">
        <v>15</v>
      </c>
      <c r="K80" s="7"/>
      <c r="L80" s="7"/>
      <c r="M80" s="7"/>
    </row>
    <row r="81" spans="2:13" ht="21">
      <c r="B81" s="7" t="s">
        <v>73</v>
      </c>
      <c r="C81" s="7"/>
      <c r="D81" s="7"/>
      <c r="E81" s="7"/>
      <c r="H81" s="17">
        <f>'WS1'!F138</f>
        <v>0</v>
      </c>
      <c r="I81" s="6" t="s">
        <v>15</v>
      </c>
      <c r="K81" s="7"/>
      <c r="L81" s="7"/>
      <c r="M81" s="7"/>
    </row>
    <row r="82" spans="2:13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2:13" ht="21">
      <c r="B83" s="49" t="s">
        <v>74</v>
      </c>
      <c r="C83" s="27">
        <f>'WS1'!C140</f>
        <v>1</v>
      </c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2:13">
      <c r="B84" s="23"/>
      <c r="C84" s="170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2:13" ht="21">
      <c r="B85" s="7" t="s">
        <v>75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2:13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2:13" ht="22.5">
      <c r="B87" s="7"/>
      <c r="C87" s="7" t="s">
        <v>76</v>
      </c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2:13" ht="21">
      <c r="B88" s="7"/>
      <c r="C88" s="7" t="s">
        <v>146</v>
      </c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2:13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2:13" ht="21">
      <c r="B90" s="7"/>
      <c r="C90" s="7" t="s">
        <v>77</v>
      </c>
      <c r="D90" s="7"/>
      <c r="E90" s="530">
        <f>'WS1'!E145</f>
        <v>0</v>
      </c>
      <c r="F90" s="531"/>
      <c r="G90" s="7" t="s">
        <v>147</v>
      </c>
      <c r="H90" s="7"/>
      <c r="I90" s="7"/>
      <c r="J90" s="7"/>
      <c r="K90" s="7"/>
      <c r="L90" s="7"/>
      <c r="M90" s="7"/>
    </row>
    <row r="91" spans="2:13">
      <c r="B91" s="7"/>
      <c r="C91" s="7"/>
      <c r="D91" s="7"/>
      <c r="E91" s="168"/>
      <c r="F91" s="7"/>
      <c r="G91" s="7"/>
      <c r="H91" s="7"/>
      <c r="I91" s="7"/>
      <c r="J91" s="7"/>
      <c r="K91" s="7"/>
      <c r="L91" s="7"/>
      <c r="M91" s="7"/>
    </row>
    <row r="92" spans="2:13">
      <c r="B92" s="7" t="s">
        <v>89</v>
      </c>
      <c r="C92" s="7"/>
      <c r="D92" s="7"/>
      <c r="E92" s="7"/>
      <c r="F92" s="7"/>
      <c r="G92" s="15"/>
      <c r="H92" s="7"/>
      <c r="I92" s="7"/>
      <c r="J92" s="7"/>
      <c r="K92" s="7"/>
      <c r="L92" s="7"/>
      <c r="M92" s="7"/>
    </row>
    <row r="93" spans="2:13" ht="21">
      <c r="B93" s="7"/>
      <c r="C93" s="7" t="s">
        <v>148</v>
      </c>
      <c r="D93" s="7"/>
      <c r="E93" s="7"/>
      <c r="F93" s="19">
        <f>'WS1'!F147</f>
        <v>0</v>
      </c>
      <c r="G93" s="6" t="s">
        <v>16</v>
      </c>
      <c r="H93" s="7"/>
      <c r="I93" s="7"/>
      <c r="J93" s="7"/>
      <c r="K93" s="7"/>
      <c r="L93" s="7"/>
      <c r="M93" s="7"/>
    </row>
    <row r="94" spans="2:13" ht="21">
      <c r="B94" s="7"/>
      <c r="C94" s="7" t="s">
        <v>149</v>
      </c>
      <c r="D94" s="7"/>
      <c r="E94" s="7"/>
      <c r="F94" s="19">
        <f>'WS1'!F148</f>
        <v>0</v>
      </c>
      <c r="G94" s="6" t="s">
        <v>16</v>
      </c>
      <c r="H94" s="7"/>
      <c r="I94" s="7"/>
      <c r="J94" s="7"/>
      <c r="K94" s="7"/>
      <c r="L94" s="7"/>
      <c r="M94" s="7"/>
    </row>
    <row r="95" spans="2:13">
      <c r="B95" s="7"/>
      <c r="C95" s="7"/>
      <c r="D95" s="7"/>
      <c r="E95" s="7"/>
      <c r="F95" s="12"/>
      <c r="G95" s="7"/>
      <c r="H95" s="7"/>
      <c r="I95" s="7"/>
      <c r="J95" s="7"/>
      <c r="K95" s="7"/>
      <c r="L95" s="7"/>
      <c r="M95" s="7"/>
    </row>
    <row r="96" spans="2:13" ht="18">
      <c r="B96" s="7"/>
      <c r="C96" s="7" t="s">
        <v>150</v>
      </c>
      <c r="D96" s="7"/>
      <c r="E96" s="7"/>
      <c r="F96" s="19">
        <f>'WS1'!F150</f>
        <v>0</v>
      </c>
      <c r="G96" s="6" t="s">
        <v>16</v>
      </c>
      <c r="H96" s="7"/>
      <c r="I96" s="7"/>
      <c r="J96" s="7"/>
      <c r="K96" s="7"/>
      <c r="L96" s="7"/>
      <c r="M96" s="7"/>
    </row>
    <row r="97" spans="2:13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2:13">
      <c r="B98" s="7"/>
      <c r="C98" s="7" t="s">
        <v>151</v>
      </c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2:13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2:13" ht="15.75">
      <c r="B100" s="7"/>
      <c r="C100" s="7"/>
      <c r="D100" s="7" t="s">
        <v>152</v>
      </c>
      <c r="E100" s="7"/>
      <c r="F100" s="7"/>
      <c r="G100" s="7"/>
      <c r="H100" s="7"/>
      <c r="I100" s="7"/>
      <c r="J100" s="7"/>
      <c r="K100" s="7"/>
      <c r="L100" s="7"/>
      <c r="M100" s="7"/>
    </row>
    <row r="101" spans="2:13" ht="15.75">
      <c r="B101" s="7"/>
      <c r="C101" s="7"/>
      <c r="D101" s="7" t="s">
        <v>153</v>
      </c>
      <c r="E101" s="7"/>
      <c r="F101" s="7"/>
      <c r="G101" s="7"/>
      <c r="H101" s="7"/>
      <c r="I101" s="7"/>
      <c r="J101" s="7"/>
      <c r="K101" s="7"/>
      <c r="L101" s="7"/>
      <c r="M101" s="7"/>
    </row>
    <row r="102" spans="2:13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2:13">
      <c r="B103" s="7"/>
      <c r="C103" s="7"/>
      <c r="D103" s="7" t="s">
        <v>154</v>
      </c>
      <c r="E103" s="7"/>
      <c r="F103" s="7"/>
      <c r="G103" s="7"/>
      <c r="H103" s="7"/>
      <c r="I103" s="7"/>
      <c r="J103" s="7"/>
      <c r="K103" s="7"/>
      <c r="L103" s="7"/>
      <c r="M103" s="7"/>
    </row>
    <row r="104" spans="2:13">
      <c r="B104" s="7"/>
      <c r="C104" s="7"/>
      <c r="D104" s="7" t="s">
        <v>155</v>
      </c>
      <c r="E104" s="7"/>
      <c r="F104" s="7"/>
      <c r="G104" s="7"/>
      <c r="H104" s="7"/>
      <c r="I104" s="15">
        <f>'WS1'!H155</f>
        <v>0</v>
      </c>
      <c r="J104" s="7" t="s">
        <v>49</v>
      </c>
      <c r="K104" s="7"/>
      <c r="L104" s="7"/>
      <c r="M104" s="7"/>
    </row>
    <row r="105" spans="2:13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2:13">
      <c r="B106" s="7"/>
      <c r="C106" s="7"/>
      <c r="D106" s="7" t="s">
        <v>156</v>
      </c>
      <c r="E106" s="7"/>
      <c r="F106" s="7"/>
      <c r="G106" s="15">
        <f>'WS1'!G156</f>
        <v>0</v>
      </c>
      <c r="H106" s="7" t="s">
        <v>49</v>
      </c>
      <c r="I106" s="7"/>
      <c r="J106" s="7"/>
      <c r="K106" s="7"/>
      <c r="L106" s="7"/>
      <c r="M106" s="7"/>
    </row>
    <row r="107" spans="2:13" ht="18">
      <c r="B107" s="7"/>
      <c r="C107" s="7"/>
      <c r="D107" s="7" t="s">
        <v>157</v>
      </c>
      <c r="E107" s="7"/>
      <c r="F107" s="7"/>
      <c r="G107" s="15">
        <f>'WS1'!G157</f>
        <v>0</v>
      </c>
      <c r="H107" s="7" t="s">
        <v>55</v>
      </c>
      <c r="I107" s="7"/>
      <c r="J107" s="7"/>
      <c r="K107" s="7"/>
      <c r="L107" s="7"/>
      <c r="M107" s="7"/>
    </row>
    <row r="108" spans="2:13">
      <c r="B108" s="7"/>
      <c r="C108" s="7"/>
      <c r="D108" s="7"/>
      <c r="E108" s="7"/>
      <c r="F108" s="7"/>
      <c r="G108" s="15"/>
      <c r="H108" s="7"/>
      <c r="I108" s="7"/>
      <c r="J108" s="7"/>
      <c r="K108" s="7"/>
      <c r="L108" s="7"/>
      <c r="M108" s="7"/>
    </row>
    <row r="109" spans="2:13">
      <c r="B109" s="7"/>
      <c r="C109" s="7"/>
      <c r="D109" s="7" t="s">
        <v>158</v>
      </c>
      <c r="E109" s="7"/>
      <c r="F109" s="7"/>
      <c r="G109" s="15">
        <f>'WS1'!G158</f>
        <v>0</v>
      </c>
      <c r="H109" s="7" t="s">
        <v>49</v>
      </c>
      <c r="I109" s="7"/>
      <c r="J109" s="7"/>
      <c r="K109" s="7"/>
      <c r="L109" s="7"/>
      <c r="M109" s="7"/>
    </row>
    <row r="110" spans="2:13" ht="18">
      <c r="B110" s="7"/>
      <c r="C110" s="7"/>
      <c r="D110" s="7" t="s">
        <v>159</v>
      </c>
      <c r="E110" s="7"/>
      <c r="F110" s="7"/>
      <c r="G110" s="15">
        <f>'WS1'!G159</f>
        <v>0</v>
      </c>
      <c r="H110" s="7" t="s">
        <v>55</v>
      </c>
      <c r="I110" s="7"/>
      <c r="K110" s="7"/>
      <c r="L110" s="7"/>
      <c r="M110" s="7"/>
    </row>
    <row r="111" spans="2:13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2:13" ht="21">
      <c r="B112" s="7"/>
      <c r="C112" s="7"/>
      <c r="D112" s="7" t="s">
        <v>160</v>
      </c>
      <c r="E112" s="15">
        <f>'WS1'!E160</f>
        <v>0</v>
      </c>
      <c r="F112" s="7" t="s">
        <v>49</v>
      </c>
      <c r="G112" s="7"/>
      <c r="H112" s="7"/>
      <c r="I112" s="7"/>
      <c r="J112" s="7"/>
      <c r="K112" s="7"/>
      <c r="L112" s="7"/>
      <c r="M112" s="7"/>
    </row>
    <row r="113" spans="2:13" ht="21">
      <c r="B113" s="7"/>
      <c r="C113" s="7"/>
      <c r="D113" s="7" t="s">
        <v>161</v>
      </c>
      <c r="E113" s="15">
        <f>'WS1'!E161</f>
        <v>0</v>
      </c>
      <c r="F113" s="7" t="s">
        <v>49</v>
      </c>
      <c r="G113" s="7"/>
      <c r="H113" s="7"/>
      <c r="I113" s="7"/>
      <c r="J113" s="7"/>
      <c r="K113" s="7"/>
      <c r="L113" s="7"/>
      <c r="M113" s="7"/>
    </row>
    <row r="114" spans="2:13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2:13" ht="18">
      <c r="B115" s="7"/>
      <c r="C115" s="7"/>
      <c r="D115" s="7" t="s">
        <v>162</v>
      </c>
      <c r="E115" s="7"/>
      <c r="F115" s="19">
        <f>'WS1'!G162</f>
        <v>0</v>
      </c>
      <c r="G115" s="6" t="s">
        <v>16</v>
      </c>
      <c r="H115" s="7"/>
      <c r="I115" s="7"/>
      <c r="J115" s="7"/>
      <c r="K115" s="7"/>
      <c r="L115" s="7"/>
      <c r="M115" s="7"/>
    </row>
    <row r="116" spans="2:13">
      <c r="B116" s="7"/>
      <c r="C116" s="7"/>
      <c r="D116" s="7"/>
      <c r="E116" s="7"/>
      <c r="F116" s="168"/>
      <c r="G116" s="7"/>
      <c r="H116" s="7"/>
      <c r="I116" s="7"/>
      <c r="J116" s="7"/>
      <c r="K116" s="7"/>
      <c r="L116" s="7"/>
    </row>
    <row r="117" spans="2:13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2:13">
      <c r="B118" s="7" t="str">
        <f>IF(MomentRegion=1,"Positive Moment Resistance of Section:","Negative Moment Resistance of Section:")</f>
        <v>Positive Moment Resistance of Section: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2:13">
      <c r="B119" s="7"/>
      <c r="C119" s="7"/>
      <c r="D119" s="7"/>
      <c r="E119" s="7"/>
      <c r="F119" s="7"/>
      <c r="G119" s="7"/>
      <c r="H119" s="7"/>
      <c r="J119" s="7"/>
      <c r="K119" s="7"/>
      <c r="L119" s="7"/>
      <c r="M119" s="7"/>
    </row>
    <row r="120" spans="2:13" ht="21">
      <c r="B120" s="7"/>
      <c r="C120" s="23" t="s">
        <v>93</v>
      </c>
      <c r="D120" s="43">
        <f>'WS1'!G3</f>
        <v>0.95</v>
      </c>
      <c r="E120" s="7"/>
      <c r="F120" s="7"/>
      <c r="G120" s="7"/>
      <c r="H120" s="23"/>
      <c r="I120" s="7"/>
      <c r="J120" s="7"/>
      <c r="K120" s="7"/>
      <c r="L120" s="7"/>
      <c r="M120" s="7"/>
    </row>
    <row r="121" spans="2:13">
      <c r="B121" s="7"/>
      <c r="C121" s="23"/>
      <c r="D121" s="23"/>
      <c r="E121" s="7"/>
      <c r="F121" s="7"/>
      <c r="G121" s="7"/>
      <c r="H121" s="23"/>
      <c r="I121" s="7"/>
      <c r="J121" s="7"/>
      <c r="K121" s="7"/>
      <c r="L121" s="7"/>
      <c r="M121" s="7"/>
    </row>
    <row r="122" spans="2:13" ht="21">
      <c r="B122" s="7"/>
      <c r="C122" s="7" t="s">
        <v>94</v>
      </c>
      <c r="D122" s="23"/>
      <c r="E122" s="6" t="s">
        <v>95</v>
      </c>
      <c r="F122" s="7"/>
      <c r="G122" s="7"/>
      <c r="H122" s="23"/>
      <c r="I122" s="7"/>
      <c r="J122" s="7"/>
      <c r="K122" s="7"/>
      <c r="L122" s="7"/>
      <c r="M122" s="7"/>
    </row>
    <row r="123" spans="2:13" ht="21">
      <c r="B123" s="7"/>
      <c r="C123" s="7"/>
      <c r="D123" s="7"/>
      <c r="E123" s="6" t="s">
        <v>96</v>
      </c>
      <c r="F123" s="7"/>
      <c r="G123" s="7"/>
      <c r="H123" s="7"/>
      <c r="I123" s="7"/>
      <c r="J123" s="7"/>
      <c r="K123" s="7"/>
      <c r="L123" s="7"/>
      <c r="M123" s="7"/>
    </row>
    <row r="124" spans="2:13" ht="21">
      <c r="B124" s="7"/>
      <c r="C124" s="7"/>
      <c r="D124" s="7"/>
      <c r="E124" s="6" t="s">
        <v>97</v>
      </c>
      <c r="F124" s="44">
        <f>IF(SectionClass2&gt;2,0,'WS1'!D164)</f>
        <v>0</v>
      </c>
      <c r="G124" s="6" t="s">
        <v>15</v>
      </c>
      <c r="H124" s="7"/>
      <c r="I124" s="7"/>
      <c r="J124" s="7"/>
      <c r="K124" s="7"/>
      <c r="L124" s="7"/>
      <c r="M124" s="7"/>
    </row>
    <row r="125" spans="2:13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2:13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2:13" ht="21" customHeight="1">
      <c r="B127" s="7"/>
      <c r="C127" s="6" t="s">
        <v>1372</v>
      </c>
      <c r="D127" s="7"/>
      <c r="E127" s="6" t="s">
        <v>99</v>
      </c>
      <c r="F127" s="7"/>
      <c r="G127" s="7"/>
      <c r="H127" s="7"/>
      <c r="I127" s="7"/>
      <c r="J127" s="7"/>
      <c r="K127" s="7"/>
      <c r="L127" s="7"/>
      <c r="M127" s="7"/>
    </row>
    <row r="128" spans="2:13" ht="21">
      <c r="B128" s="7"/>
      <c r="C128" s="7"/>
      <c r="D128" s="7"/>
      <c r="E128" s="6" t="s">
        <v>163</v>
      </c>
      <c r="F128" s="7"/>
      <c r="G128" s="7"/>
      <c r="H128" s="7"/>
      <c r="I128" s="7"/>
      <c r="J128" s="7"/>
      <c r="K128" s="7"/>
      <c r="L128" s="7"/>
      <c r="M128" s="7"/>
    </row>
    <row r="129" spans="2:13">
      <c r="B129" s="7"/>
      <c r="C129" s="7"/>
      <c r="D129" s="7"/>
      <c r="E129" s="7" t="s">
        <v>164</v>
      </c>
      <c r="F129" s="44">
        <f>IF(SectionClass2&gt;2,'WS1'!$D$165,0)</f>
        <v>0</v>
      </c>
      <c r="G129" s="7" t="s">
        <v>147</v>
      </c>
      <c r="H129" s="7"/>
      <c r="I129" s="7"/>
      <c r="J129" s="7"/>
      <c r="K129" s="7"/>
      <c r="L129" s="7"/>
      <c r="M129" s="7"/>
    </row>
    <row r="130" spans="2:13">
      <c r="B130" s="7"/>
      <c r="C130" s="7"/>
      <c r="D130" s="7"/>
      <c r="E130" s="448" t="str">
        <f>IF('WS1'!E41=4,"Class 4 Mr Reduction Factor as per cl.10.10.4.3 =","*")</f>
        <v>*</v>
      </c>
      <c r="F130" s="99"/>
      <c r="G130" s="7"/>
      <c r="H130" s="7"/>
      <c r="I130" s="7"/>
      <c r="J130" s="172"/>
      <c r="K130" s="7"/>
      <c r="L130" s="7"/>
      <c r="M130" s="62"/>
    </row>
    <row r="131" spans="2:13" ht="21">
      <c r="C131" s="59"/>
      <c r="E131" s="6" t="s">
        <v>1374</v>
      </c>
      <c r="F131" s="124">
        <f>IF(SectionClass2&gt;2,IF('WS1'!E41=4,MRRfactor*'WS1'!D165,'WS1'!D165),0)</f>
        <v>0</v>
      </c>
      <c r="G131" s="7" t="s">
        <v>147</v>
      </c>
    </row>
    <row r="132" spans="2:13">
      <c r="C132" s="59"/>
      <c r="E132" s="503" t="e">
        <f>IF(AND('WS1'!$I$107=4,P2bP1/P2bP2&gt;150),"Add web stiffeners; design to cl.10.10.4","*")</f>
        <v>#DIV/0!</v>
      </c>
      <c r="F132" s="124"/>
      <c r="G132" s="7"/>
    </row>
    <row r="133" spans="2:13">
      <c r="C133" s="59"/>
      <c r="E133" s="503" t="str">
        <f>IF('WS1'!$I$107=4,"Reduce Mr if required as per cl.10.10.4.3","*")</f>
        <v>*</v>
      </c>
      <c r="F133" s="124"/>
      <c r="G133" s="7"/>
    </row>
    <row r="134" spans="2:13">
      <c r="D134" s="59"/>
      <c r="E134" s="499"/>
    </row>
    <row r="136" spans="2:13">
      <c r="C136" s="59"/>
      <c r="D136" s="59"/>
    </row>
  </sheetData>
  <sheetProtection algorithmName="SHA-512" hashValue="RahTKmJ+cePmAO9LWM/zbJhOVTCe93mVc1BSpW48cHFBNy8EmxmPRoYAFrbBId7Ep0Xn3M/ja5ZZ6qA4/PJI5g==" saltValue="Jo6qZUErAFZe6EbMhUQ4yw==" spinCount="100000" sheet="1" objects="1" scenarios="1"/>
  <mergeCells count="2">
    <mergeCell ref="D5:F5"/>
    <mergeCell ref="E90:F90"/>
  </mergeCells>
  <phoneticPr fontId="0" type="noConversion"/>
  <printOptions horizontalCentered="1"/>
  <pageMargins left="0.5" right="0.5" top="1.1499999999999999" bottom="0.75" header="0.4" footer="0.4"/>
  <pageSetup scale="67" fitToHeight="0" orientation="portrait" blackAndWhite="1" horizontalDpi="1200" r:id="rId1"/>
  <headerFooter alignWithMargins="0">
    <oddFooter>&amp;L&amp;10&amp;F&amp;C&amp;10Mr CUST&amp;R&amp;10Page &amp;P of &amp;N</oddFooter>
  </headerFooter>
  <rowBreaks count="3" manualBreakCount="3">
    <brk id="41" max="16383" man="1"/>
    <brk id="83" max="15" man="1"/>
    <brk id="11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55"/>
  <sheetViews>
    <sheetView zoomScale="87" zoomScaleNormal="87" workbookViewId="0">
      <selection activeCell="I6" sqref="I6"/>
    </sheetView>
  </sheetViews>
  <sheetFormatPr defaultColWidth="9.140625" defaultRowHeight="12.75"/>
  <cols>
    <col min="1" max="1" width="1.85546875" style="6" customWidth="1"/>
    <col min="2" max="2" width="9.140625" style="6"/>
    <col min="3" max="3" width="12" style="6" customWidth="1"/>
    <col min="4" max="4" width="10" style="6" customWidth="1"/>
    <col min="5" max="5" width="11.5703125" style="6" customWidth="1"/>
    <col min="6" max="6" width="9.140625" style="6"/>
    <col min="7" max="7" width="11.28515625" style="6" customWidth="1"/>
    <col min="8" max="10" width="9.140625" style="6"/>
    <col min="11" max="11" width="1.7109375" style="6" customWidth="1"/>
    <col min="12" max="16384" width="9.140625" style="6"/>
  </cols>
  <sheetData>
    <row r="1" spans="1:16">
      <c r="A1" s="7"/>
      <c r="B1" s="9" t="str">
        <f>IF(F7&gt;0,"Shear Resistance for Stiffened Steel Webs","Shear Resistance for Unstiffened Steel Webs")</f>
        <v>Shear Resistance for Stiffened Steel Webs</v>
      </c>
      <c r="J1" s="34" t="s">
        <v>165</v>
      </c>
      <c r="P1" s="41">
        <v>10</v>
      </c>
    </row>
    <row r="2" spans="1:16">
      <c r="A2" s="7"/>
      <c r="B2" s="9"/>
      <c r="H2" s="18"/>
      <c r="P2" s="41">
        <v>56</v>
      </c>
    </row>
    <row r="3" spans="1:16"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</row>
    <row r="4" spans="1:16">
      <c r="B4" s="9"/>
      <c r="H4" s="18"/>
    </row>
    <row r="5" spans="1:16">
      <c r="B5" s="7" t="s">
        <v>39</v>
      </c>
      <c r="D5" s="527" t="str">
        <f>IF('WS1'!D55&gt;0,'Mr STD'!D3:F3,'Mr CUST'!D5)</f>
        <v>W610x101</v>
      </c>
      <c r="E5" s="532"/>
      <c r="F5" s="532"/>
      <c r="H5" s="33"/>
    </row>
    <row r="6" spans="1:16">
      <c r="B6" s="7"/>
      <c r="H6" s="33"/>
    </row>
    <row r="7" spans="1:16">
      <c r="B7" s="3" t="s">
        <v>166</v>
      </c>
      <c r="C7" s="72"/>
      <c r="D7" s="72"/>
      <c r="F7" s="135" t="str">
        <f>IF(SpacingS=0,"N/A",SpacingS)</f>
        <v>N/A</v>
      </c>
      <c r="G7" s="72" t="s">
        <v>49</v>
      </c>
      <c r="H7" s="33"/>
    </row>
    <row r="8" spans="1:16">
      <c r="B8" s="6" t="s">
        <v>167</v>
      </c>
      <c r="F8" s="43">
        <f>'WS1'!C179</f>
        <v>573.20000000000005</v>
      </c>
      <c r="G8" s="6" t="s">
        <v>49</v>
      </c>
    </row>
    <row r="9" spans="1:16">
      <c r="B9" s="6" t="s">
        <v>168</v>
      </c>
      <c r="F9" s="43">
        <f>'WS1'!C180</f>
        <v>10.5</v>
      </c>
      <c r="G9" s="6" t="s">
        <v>49</v>
      </c>
    </row>
    <row r="11" spans="1:16">
      <c r="B11" s="3" t="s">
        <v>169</v>
      </c>
      <c r="C11" s="75">
        <f>'WS1'!C181</f>
        <v>54.590476190476195</v>
      </c>
    </row>
    <row r="12" spans="1:16">
      <c r="B12" s="3" t="s">
        <v>170</v>
      </c>
      <c r="C12" s="498">
        <f>'WS1'!C182</f>
        <v>0</v>
      </c>
    </row>
    <row r="13" spans="1:16">
      <c r="B13" s="3"/>
      <c r="C13" s="27"/>
    </row>
    <row r="14" spans="1:16" ht="21">
      <c r="B14" s="3" t="s">
        <v>171</v>
      </c>
      <c r="C14" s="27">
        <f>'WS1'!C184</f>
        <v>5.34</v>
      </c>
    </row>
    <row r="15" spans="1:16">
      <c r="B15" s="3"/>
      <c r="C15" s="27"/>
    </row>
    <row r="16" spans="1:16">
      <c r="B16" s="3" t="str">
        <f>IF('WS1'!G177=1,"Tension field is anchored or N/A","Tension field is not anchored")</f>
        <v>Tension field is anchored or N/A</v>
      </c>
      <c r="C16" s="27"/>
    </row>
    <row r="17" spans="2:7">
      <c r="B17" s="3"/>
      <c r="C17" s="27"/>
    </row>
    <row r="18" spans="2:7">
      <c r="B18" s="77" t="s">
        <v>172</v>
      </c>
      <c r="C18" s="27"/>
    </row>
    <row r="19" spans="2:7">
      <c r="C19" s="5"/>
    </row>
    <row r="20" spans="2:7" ht="21" customHeight="1">
      <c r="B20" s="6" t="s">
        <v>66</v>
      </c>
      <c r="D20" s="17">
        <f>'WS1'!H14</f>
        <v>345</v>
      </c>
      <c r="E20" s="6" t="s">
        <v>8</v>
      </c>
    </row>
    <row r="22" spans="2:7" ht="21">
      <c r="B22" s="23"/>
      <c r="C22" s="6" t="s">
        <v>173</v>
      </c>
      <c r="E22" s="45">
        <f>'WS1'!D186</f>
        <v>62.454652766418555</v>
      </c>
    </row>
    <row r="23" spans="2:7" ht="21">
      <c r="C23" s="6" t="s">
        <v>174</v>
      </c>
      <c r="E23" s="45">
        <f>'WS1'!D187</f>
        <v>77.25964017519108</v>
      </c>
    </row>
    <row r="24" spans="2:7" ht="12.75" customHeight="1">
      <c r="E24" s="45"/>
    </row>
    <row r="25" spans="2:7" s="73" customFormat="1" ht="21" customHeight="1">
      <c r="B25" s="3" t="s">
        <v>175</v>
      </c>
      <c r="C25" s="75">
        <f>'WS1'!C189</f>
        <v>199.065</v>
      </c>
      <c r="D25" s="7" t="s">
        <v>8</v>
      </c>
      <c r="E25" s="74"/>
    </row>
    <row r="26" spans="2:7" s="73" customFormat="1" ht="21" customHeight="1">
      <c r="B26" s="3" t="s">
        <v>176</v>
      </c>
      <c r="C26" s="75">
        <f>'WS1'!C190</f>
        <v>0</v>
      </c>
      <c r="D26" s="7" t="s">
        <v>8</v>
      </c>
      <c r="E26" s="3"/>
    </row>
    <row r="27" spans="2:7" s="73" customFormat="1" ht="21" customHeight="1">
      <c r="B27" s="7" t="s">
        <v>177</v>
      </c>
      <c r="C27" s="75">
        <f>'WS1'!C191</f>
        <v>199.065</v>
      </c>
      <c r="D27" s="7" t="s">
        <v>8</v>
      </c>
      <c r="E27" s="74"/>
    </row>
    <row r="28" spans="2:7">
      <c r="B28" s="7"/>
      <c r="E28" s="46"/>
    </row>
    <row r="29" spans="2:7" ht="21">
      <c r="B29" s="23" t="s">
        <v>178</v>
      </c>
      <c r="C29" s="43">
        <f>'WS1'!G3</f>
        <v>0.95</v>
      </c>
      <c r="D29" s="5"/>
      <c r="E29" s="47"/>
    </row>
    <row r="30" spans="2:7">
      <c r="B30" s="23"/>
      <c r="C30" s="23"/>
      <c r="D30" s="23"/>
      <c r="E30" s="47"/>
    </row>
    <row r="31" spans="2:7" ht="21">
      <c r="C31" s="6" t="s">
        <v>179</v>
      </c>
      <c r="E31" s="44">
        <f>'WS1'!D193</f>
        <v>1138.18797855</v>
      </c>
      <c r="F31" s="6" t="s">
        <v>180</v>
      </c>
      <c r="G31" s="6" t="s">
        <v>181</v>
      </c>
    </row>
    <row r="32" spans="2:7">
      <c r="C32" s="26"/>
      <c r="D32" s="26"/>
      <c r="E32" s="48"/>
      <c r="F32" s="26"/>
    </row>
    <row r="34" spans="2:10">
      <c r="B34" s="13" t="s">
        <v>182</v>
      </c>
      <c r="C34" s="162" t="str">
        <f>IF(DetailCategory5="","For FLS select 'Design for Shear and Connectors' using the program Input tab","")</f>
        <v/>
      </c>
    </row>
    <row r="36" spans="2:10">
      <c r="B36" s="13" t="s">
        <v>183</v>
      </c>
      <c r="C36" s="7"/>
      <c r="D36" s="7"/>
      <c r="E36" s="7"/>
      <c r="F36" s="7"/>
      <c r="G36" s="7"/>
      <c r="H36" s="7"/>
      <c r="I36" s="7"/>
    </row>
    <row r="37" spans="2:10">
      <c r="B37" s="13"/>
      <c r="C37" s="7"/>
      <c r="D37" s="7"/>
      <c r="E37" s="7"/>
      <c r="F37" s="7"/>
      <c r="G37" s="7"/>
      <c r="H37" s="7"/>
      <c r="I37" s="7"/>
    </row>
    <row r="38" spans="2:10" ht="21">
      <c r="B38" s="7" t="s">
        <v>184</v>
      </c>
      <c r="C38" s="7" t="s">
        <v>185</v>
      </c>
      <c r="D38" s="75">
        <f>IF('WS1'!$E$1325=1,1,IF(INFO!$F$36=1,1,IF(INFO!$F$36=2,0.85,0.8)))</f>
        <v>1</v>
      </c>
      <c r="E38" s="28"/>
      <c r="F38" s="7"/>
      <c r="G38" s="7"/>
      <c r="H38" s="7"/>
      <c r="I38" s="7"/>
      <c r="J38" s="34" t="s">
        <v>186</v>
      </c>
    </row>
    <row r="39" spans="2:10">
      <c r="B39" s="7"/>
      <c r="C39" s="7" t="s">
        <v>187</v>
      </c>
      <c r="D39" s="172">
        <f>ADTT</f>
        <v>4000</v>
      </c>
      <c r="E39" s="7"/>
      <c r="F39" s="7"/>
      <c r="G39" s="7"/>
      <c r="H39" s="7"/>
      <c r="I39" s="7"/>
      <c r="J39" s="34" t="s">
        <v>188</v>
      </c>
    </row>
    <row r="40" spans="2:10" ht="21">
      <c r="B40" s="7"/>
      <c r="C40" s="7" t="s">
        <v>189</v>
      </c>
      <c r="D40" s="15">
        <f>WS!G717</f>
        <v>1</v>
      </c>
      <c r="E40" s="7"/>
      <c r="F40" s="7"/>
      <c r="G40" s="7"/>
      <c r="H40" s="7"/>
      <c r="I40" s="7"/>
      <c r="J40" s="34" t="s">
        <v>190</v>
      </c>
    </row>
    <row r="41" spans="2:10">
      <c r="B41" s="7"/>
      <c r="C41" s="7" t="s">
        <v>191</v>
      </c>
      <c r="D41" s="172">
        <v>75</v>
      </c>
      <c r="E41" s="7"/>
      <c r="F41" s="7"/>
      <c r="G41" s="7"/>
      <c r="H41" s="7"/>
      <c r="I41" s="7"/>
    </row>
    <row r="42" spans="2:10">
      <c r="B42" s="7"/>
      <c r="C42" s="7"/>
      <c r="D42" s="7"/>
      <c r="E42" s="7"/>
      <c r="F42" s="7"/>
      <c r="G42" s="7"/>
      <c r="H42" s="7"/>
      <c r="I42" s="7"/>
    </row>
    <row r="43" spans="2:10" ht="21">
      <c r="B43" s="7" t="s">
        <v>192</v>
      </c>
      <c r="C43" s="7"/>
      <c r="D43" s="7"/>
      <c r="E43" s="19">
        <f>365*D41*D40*D39*D38</f>
        <v>109500000</v>
      </c>
      <c r="F43" s="7"/>
      <c r="G43" s="7"/>
      <c r="H43" s="7"/>
      <c r="I43" s="7"/>
    </row>
    <row r="44" spans="2:10">
      <c r="B44" s="13"/>
      <c r="C44" s="7"/>
      <c r="D44" s="7"/>
      <c r="E44" s="7"/>
      <c r="F44" s="7"/>
      <c r="G44" s="18"/>
      <c r="H44" s="7"/>
      <c r="I44" s="7"/>
    </row>
    <row r="45" spans="2:10" ht="18" customHeight="1">
      <c r="B45" s="7" t="s">
        <v>193</v>
      </c>
      <c r="C45" s="7"/>
      <c r="D45" s="172" t="s">
        <v>1146</v>
      </c>
      <c r="E45" s="7" t="s">
        <v>194</v>
      </c>
      <c r="F45" s="7"/>
      <c r="G45" s="7"/>
      <c r="H45" s="7"/>
      <c r="I45" s="7"/>
      <c r="J45" s="34" t="s">
        <v>195</v>
      </c>
    </row>
    <row r="46" spans="2:10" ht="21">
      <c r="B46" s="7" t="s">
        <v>196</v>
      </c>
      <c r="C46" s="7"/>
      <c r="D46" s="75">
        <f>IF(DetailCategory5="","*",WS!H707)</f>
        <v>83</v>
      </c>
      <c r="E46" s="7" t="s">
        <v>10</v>
      </c>
      <c r="F46" s="7"/>
      <c r="G46" s="7"/>
      <c r="H46" s="7"/>
      <c r="I46" s="28"/>
    </row>
    <row r="47" spans="2:10" ht="15.75">
      <c r="B47" s="7" t="s">
        <v>197</v>
      </c>
      <c r="C47" s="7"/>
      <c r="D47" s="64">
        <f>IF(DetailCategory5="","*",WS!I707)</f>
        <v>1440000000000</v>
      </c>
      <c r="E47" s="7"/>
      <c r="F47" s="7"/>
      <c r="G47" s="7"/>
      <c r="H47" s="7"/>
      <c r="I47" s="7"/>
    </row>
    <row r="48" spans="2:10" ht="18.75">
      <c r="B48" s="7" t="s">
        <v>198</v>
      </c>
      <c r="C48" s="7"/>
      <c r="D48" s="75">
        <f>IF(DetailCategory5="","*",IF(_NcN1=0,0,(D47/_NcN1)^(1/3)))</f>
        <v>23.603847004960887</v>
      </c>
      <c r="E48" s="7" t="s">
        <v>8</v>
      </c>
      <c r="F48" s="23"/>
      <c r="G48" s="7"/>
      <c r="H48" s="7"/>
    </row>
    <row r="49" spans="2:9" ht="21">
      <c r="B49" s="7" t="s">
        <v>199</v>
      </c>
      <c r="C49" s="7"/>
      <c r="D49" s="75">
        <f>IF(DetailCategory5="","*",D46/2)</f>
        <v>41.5</v>
      </c>
      <c r="E49" s="7" t="s">
        <v>8</v>
      </c>
      <c r="F49" s="7"/>
      <c r="G49" s="7"/>
      <c r="H49" s="7"/>
      <c r="I49" s="7"/>
    </row>
    <row r="51" spans="2:9">
      <c r="B51" s="6" t="s">
        <v>200</v>
      </c>
      <c r="E51" s="44">
        <f>IF(UseCorC=1,INFO!G48*(ShearFLS-SHEAR!G317),MAX(FLSShear,'SHEAR (2)'!G19))</f>
        <v>230.76747302246093</v>
      </c>
      <c r="F51" s="6" t="s">
        <v>180</v>
      </c>
    </row>
    <row r="53" spans="2:9">
      <c r="B53" s="6" t="s">
        <v>201</v>
      </c>
      <c r="E53" s="45">
        <f>E51*1000/F8/F9</f>
        <v>38.342384112993209</v>
      </c>
      <c r="F53" s="6" t="s">
        <v>8</v>
      </c>
    </row>
    <row r="55" spans="2:9" ht="21">
      <c r="B55" s="6" t="s">
        <v>202</v>
      </c>
      <c r="C55" s="79" t="str">
        <f>IF(DetailCategory5="","*",IF(D49&gt;=E53,"&gt;/= live load shear stress range, therefore OK","&lt; live load shear stress range, therefore OK"))</f>
        <v>&gt;/= live load shear stress range, therefore OK</v>
      </c>
    </row>
  </sheetData>
  <sheetProtection algorithmName="SHA-512" hashValue="O13oWFJ03mYZlvHoomON9IGQ3YpsfsZtlX2Csl0uJSMliGq9ZjWeVKy2/EUaTW8lS9jYFUF1M503VeV4gUY5iQ==" saltValue="jWtCrKPzfh3V423s1Wf9UQ==" spinCount="100000" sheet="1" objects="1" scenarios="1"/>
  <mergeCells count="1">
    <mergeCell ref="D5:F5"/>
  </mergeCells>
  <phoneticPr fontId="0" type="noConversion"/>
  <printOptions horizontalCentered="1"/>
  <pageMargins left="0.5" right="0.5" top="1.1499999999999999" bottom="0.75" header="0.4" footer="0.4"/>
  <pageSetup scale="69" fitToHeight="0" orientation="portrait" blackAndWhite="1" horizontalDpi="1200" r:id="rId1"/>
  <headerFooter alignWithMargins="0">
    <oddHeader>&amp;LTown of Innisfil
R.J. Burnside &amp; Associates Ltd.
Vic Segula&amp;RSimplified Bridge Solutions Ltd.
705-446-9694
Licensed (12:00:00 AM)</oddHeader>
    <oddFooter>&amp;L&amp;08 &amp;F&amp;C&amp;10Vr&amp;R&amp;10Page &amp;P of &amp;N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281"/>
  <sheetViews>
    <sheetView showOutlineSymbols="0" topLeftCell="A23" zoomScale="87" zoomScaleNormal="87" workbookViewId="0">
      <selection activeCell="D37" sqref="D37"/>
    </sheetView>
  </sheetViews>
  <sheetFormatPr defaultColWidth="9.5703125" defaultRowHeight="12.75"/>
  <cols>
    <col min="1" max="1" width="1.85546875" style="70" customWidth="1"/>
    <col min="2" max="3" width="10.7109375" style="70" customWidth="1"/>
    <col min="4" max="4" width="12.7109375" style="70" customWidth="1"/>
    <col min="5" max="5" width="14.7109375" style="70" customWidth="1"/>
    <col min="6" max="6" width="12" style="70" customWidth="1"/>
    <col min="7" max="8" width="14.7109375" style="70" customWidth="1"/>
    <col min="9" max="9" width="10.7109375" style="6" customWidth="1"/>
    <col min="10" max="10" width="1.85546875" style="70" customWidth="1"/>
    <col min="11" max="16384" width="9.5703125" style="70"/>
  </cols>
  <sheetData>
    <row r="1" spans="1:16" s="32" customFormat="1" ht="15.75">
      <c r="A1" s="7"/>
      <c r="B1" s="9" t="s">
        <v>1317</v>
      </c>
      <c r="C1" s="7"/>
      <c r="D1" s="7"/>
      <c r="E1" s="7"/>
      <c r="F1" s="7"/>
      <c r="G1" s="10"/>
      <c r="H1" s="11"/>
      <c r="I1" s="6"/>
      <c r="J1" s="7"/>
      <c r="K1" s="7"/>
      <c r="L1" s="7"/>
      <c r="M1" s="7"/>
      <c r="N1" s="7"/>
      <c r="O1" s="7"/>
      <c r="P1" s="41">
        <v>9</v>
      </c>
    </row>
    <row r="2" spans="1:16" s="32" customFormat="1" ht="15.75">
      <c r="A2" s="7"/>
      <c r="B2" s="9"/>
      <c r="C2" s="7"/>
      <c r="D2" s="7"/>
      <c r="E2" s="7"/>
      <c r="F2" s="7"/>
      <c r="G2" s="10"/>
      <c r="H2" s="11"/>
      <c r="I2" s="6"/>
      <c r="J2" s="7"/>
      <c r="K2" s="7"/>
      <c r="L2" s="7"/>
      <c r="M2" s="7"/>
      <c r="N2" s="7"/>
      <c r="O2" s="7"/>
      <c r="P2" s="41">
        <v>281</v>
      </c>
    </row>
    <row r="3" spans="1:16" s="32" customFormat="1" ht="15.75">
      <c r="A3" s="7"/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0"/>
      <c r="H3" s="11"/>
      <c r="J3" s="7"/>
      <c r="K3" s="7"/>
      <c r="L3" s="7"/>
      <c r="M3" s="7"/>
      <c r="N3" s="7"/>
      <c r="O3" s="7"/>
      <c r="P3" s="7"/>
    </row>
    <row r="4" spans="1:16" s="4" customFormat="1" ht="15" customHeight="1">
      <c r="A4" s="7"/>
      <c r="B4" s="9"/>
      <c r="C4" s="7"/>
      <c r="D4" s="7"/>
      <c r="E4" s="7"/>
      <c r="F4" s="7"/>
      <c r="G4" s="7"/>
      <c r="H4" s="7"/>
      <c r="J4" s="7"/>
      <c r="K4" s="7"/>
      <c r="L4" s="7"/>
      <c r="M4" s="7"/>
      <c r="N4" s="7"/>
      <c r="O4" s="7"/>
      <c r="P4" s="7"/>
    </row>
    <row r="5" spans="1:16" s="4" customFormat="1" ht="12.75" customHeight="1">
      <c r="A5" s="7"/>
      <c r="B5" s="7" t="s">
        <v>203</v>
      </c>
      <c r="C5" s="7"/>
      <c r="D5" s="7"/>
      <c r="E5" s="7"/>
      <c r="F5" s="7"/>
      <c r="G5" s="7"/>
      <c r="H5" s="7"/>
      <c r="I5" s="6"/>
      <c r="J5" s="7"/>
      <c r="K5" s="7"/>
      <c r="L5" s="7"/>
      <c r="M5" s="7"/>
      <c r="N5" s="7"/>
      <c r="O5" s="7"/>
      <c r="P5" s="7"/>
    </row>
    <row r="6" spans="1:16" s="4" customFormat="1">
      <c r="A6" s="7"/>
      <c r="B6" s="13"/>
      <c r="C6" s="7"/>
      <c r="D6" s="19"/>
      <c r="E6" s="7"/>
      <c r="F6" s="7"/>
      <c r="G6" s="7"/>
      <c r="H6" s="7"/>
      <c r="I6" s="6"/>
      <c r="J6" s="7"/>
      <c r="K6" s="7"/>
      <c r="L6" s="7"/>
      <c r="M6" s="7"/>
      <c r="N6" s="7"/>
      <c r="O6" s="7"/>
      <c r="P6" s="7"/>
    </row>
    <row r="7" spans="1:16" s="4" customFormat="1">
      <c r="A7" s="7"/>
      <c r="B7" s="13" t="s">
        <v>204</v>
      </c>
      <c r="C7" s="7"/>
      <c r="D7" s="19"/>
      <c r="E7" s="7"/>
      <c r="F7" s="7"/>
      <c r="G7" s="7"/>
      <c r="H7" s="7"/>
      <c r="I7" s="6"/>
      <c r="J7" s="7"/>
      <c r="K7" s="7"/>
      <c r="L7" s="7"/>
      <c r="M7" s="7"/>
      <c r="N7" s="7"/>
      <c r="O7" s="7"/>
      <c r="P7" s="7"/>
    </row>
    <row r="8" spans="1:16" s="4" customFormat="1">
      <c r="A8" s="7"/>
      <c r="B8" s="13"/>
      <c r="C8" s="7"/>
      <c r="D8" s="19"/>
      <c r="E8" s="7"/>
      <c r="F8" s="7"/>
      <c r="G8" s="7"/>
      <c r="H8" s="7"/>
      <c r="I8" s="6"/>
      <c r="J8" s="7"/>
      <c r="K8" s="7"/>
      <c r="L8" s="7"/>
      <c r="M8" s="7"/>
      <c r="N8" s="7"/>
      <c r="O8" s="7"/>
      <c r="P8" s="7"/>
    </row>
    <row r="10" spans="1:16" s="4" customFormat="1">
      <c r="A10" s="7"/>
      <c r="B10" s="13" t="s">
        <v>13</v>
      </c>
      <c r="C10" s="7"/>
      <c r="D10" s="7" t="s">
        <v>205</v>
      </c>
      <c r="E10" s="527" t="str">
        <f>Vr!D5</f>
        <v>W610x101</v>
      </c>
      <c r="F10" s="527"/>
      <c r="G10" s="7"/>
      <c r="H10" s="7"/>
      <c r="I10" s="6"/>
      <c r="J10" s="26"/>
      <c r="K10" s="7"/>
      <c r="L10" s="7"/>
      <c r="M10" s="7"/>
      <c r="N10" s="7"/>
      <c r="O10" s="7"/>
      <c r="P10" s="7"/>
    </row>
    <row r="11" spans="1:16" s="4" customFormat="1">
      <c r="A11" s="7"/>
      <c r="B11" s="13"/>
      <c r="C11" s="7"/>
      <c r="D11" s="7"/>
      <c r="E11" s="7"/>
      <c r="F11" s="7"/>
      <c r="G11" s="7"/>
      <c r="H11" s="7"/>
      <c r="I11" s="6"/>
      <c r="J11" s="7"/>
      <c r="L11" s="7"/>
      <c r="M11" s="7"/>
      <c r="N11" s="7"/>
      <c r="O11" s="7"/>
      <c r="P11" s="7"/>
    </row>
    <row r="12" spans="1:16" s="4" customFormat="1">
      <c r="A12" s="7"/>
      <c r="B12" s="7"/>
      <c r="C12" s="7" t="s">
        <v>206</v>
      </c>
      <c r="D12" s="7"/>
      <c r="E12" s="7"/>
      <c r="F12" s="7"/>
      <c r="G12" s="75">
        <f>'WS1'!F227</f>
        <v>22.8</v>
      </c>
      <c r="H12" s="7" t="s">
        <v>26</v>
      </c>
      <c r="I12" s="45"/>
      <c r="J12" s="7"/>
      <c r="K12" s="7"/>
      <c r="L12" s="7"/>
      <c r="M12" s="7"/>
      <c r="N12" s="7"/>
      <c r="O12" s="7"/>
      <c r="P12" s="7"/>
    </row>
    <row r="13" spans="1:16" s="4" customFormat="1">
      <c r="A13" s="7"/>
      <c r="B13" s="7"/>
      <c r="C13" s="7" t="s">
        <v>207</v>
      </c>
      <c r="D13" s="7"/>
      <c r="E13" s="7"/>
      <c r="F13" s="7"/>
      <c r="G13" s="75">
        <f>'WS1'!F228</f>
        <v>1.49</v>
      </c>
      <c r="H13" s="7" t="s">
        <v>26</v>
      </c>
      <c r="I13" s="6"/>
      <c r="J13" s="7"/>
      <c r="K13" s="7"/>
      <c r="L13" s="7"/>
      <c r="M13" s="7"/>
      <c r="N13" s="7"/>
      <c r="O13" s="7"/>
      <c r="P13" s="7"/>
    </row>
    <row r="14" spans="1:16" s="4" customFormat="1">
      <c r="A14" s="7"/>
      <c r="B14" s="7"/>
      <c r="C14" s="7" t="s">
        <v>208</v>
      </c>
      <c r="D14" s="7"/>
      <c r="E14" s="7"/>
      <c r="F14" s="7"/>
      <c r="G14" s="75">
        <f>'WS1'!F229</f>
        <v>22.8</v>
      </c>
      <c r="H14" s="7" t="s">
        <v>26</v>
      </c>
      <c r="I14" s="6"/>
      <c r="J14" s="7"/>
      <c r="K14" s="7"/>
      <c r="L14" s="7"/>
      <c r="M14" s="7"/>
      <c r="N14" s="7"/>
      <c r="O14" s="7"/>
      <c r="P14" s="7"/>
    </row>
    <row r="15" spans="1:16" s="4" customFormat="1">
      <c r="A15" s="7"/>
      <c r="B15" s="7"/>
      <c r="C15" s="7" t="s">
        <v>209</v>
      </c>
      <c r="D15" s="7"/>
      <c r="E15" s="7"/>
      <c r="F15" s="7"/>
      <c r="G15" s="75">
        <f>'WS1'!F230</f>
        <v>1.49</v>
      </c>
      <c r="H15" s="7" t="s">
        <v>26</v>
      </c>
      <c r="I15" s="6"/>
      <c r="J15" s="7"/>
      <c r="K15" s="7"/>
      <c r="L15" s="7"/>
      <c r="M15" s="7"/>
      <c r="N15" s="7"/>
      <c r="O15" s="7"/>
      <c r="P15" s="7"/>
    </row>
    <row r="16" spans="1:16" s="4" customFormat="1">
      <c r="A16" s="7"/>
      <c r="B16" s="7"/>
      <c r="C16" s="7" t="s">
        <v>210</v>
      </c>
      <c r="D16" s="7"/>
      <c r="E16" s="7"/>
      <c r="F16" s="7"/>
      <c r="G16" s="75">
        <f>'WS1'!F231</f>
        <v>1.05</v>
      </c>
      <c r="H16" s="7" t="s">
        <v>26</v>
      </c>
      <c r="I16" s="6"/>
      <c r="J16" s="7"/>
      <c r="K16" s="7"/>
      <c r="L16" s="7"/>
      <c r="M16" s="7"/>
      <c r="N16" s="7"/>
      <c r="O16" s="7"/>
      <c r="P16" s="7"/>
    </row>
    <row r="17" spans="2:9" s="4" customFormat="1">
      <c r="B17" s="7"/>
      <c r="C17" s="7" t="s">
        <v>211</v>
      </c>
      <c r="D17" s="7"/>
      <c r="E17" s="7"/>
      <c r="F17" s="7"/>
      <c r="G17" s="75">
        <f>'WS1'!F232</f>
        <v>60.3</v>
      </c>
      <c r="H17" s="7" t="s">
        <v>26</v>
      </c>
      <c r="I17" s="6"/>
    </row>
    <row r="18" spans="2:9" s="4" customFormat="1" ht="21">
      <c r="B18" s="7"/>
      <c r="C18" s="7" t="s">
        <v>212</v>
      </c>
      <c r="D18" s="7"/>
      <c r="E18" s="7"/>
      <c r="F18" s="7"/>
      <c r="G18" s="75">
        <f>'WS1'!F234</f>
        <v>130</v>
      </c>
      <c r="H18" s="173" t="s">
        <v>213</v>
      </c>
      <c r="I18" s="6"/>
    </row>
    <row r="19" spans="2:9" s="4" customFormat="1" ht="21">
      <c r="B19" s="7"/>
      <c r="C19" s="7" t="s">
        <v>214</v>
      </c>
      <c r="D19" s="7"/>
      <c r="E19" s="7"/>
      <c r="F19" s="7"/>
      <c r="G19" s="15">
        <f>'WS1'!F235</f>
        <v>76400</v>
      </c>
      <c r="H19" s="157" t="s">
        <v>215</v>
      </c>
      <c r="I19" s="6"/>
    </row>
    <row r="20" spans="2:9" s="4" customFormat="1" ht="21">
      <c r="B20" s="7"/>
      <c r="C20" s="7" t="s">
        <v>216</v>
      </c>
      <c r="D20" s="7"/>
      <c r="E20" s="7"/>
      <c r="F20" s="7"/>
      <c r="G20" s="75">
        <f>'WS1'!F236</f>
        <v>30.15</v>
      </c>
      <c r="H20" s="7" t="s">
        <v>26</v>
      </c>
      <c r="I20" s="6"/>
    </row>
    <row r="21" spans="2:9" s="4" customFormat="1" ht="21">
      <c r="B21" s="7"/>
      <c r="C21" s="7" t="s">
        <v>217</v>
      </c>
      <c r="D21" s="7"/>
      <c r="E21" s="7"/>
      <c r="F21" s="7"/>
      <c r="G21" s="75">
        <f>'WS1'!F237</f>
        <v>-30.15</v>
      </c>
      <c r="H21" s="7" t="s">
        <v>26</v>
      </c>
      <c r="I21" s="6"/>
    </row>
    <row r="22" spans="2:9" s="4" customFormat="1" ht="21">
      <c r="B22" s="7"/>
      <c r="C22" s="7" t="s">
        <v>218</v>
      </c>
      <c r="D22" s="7"/>
      <c r="E22" s="7"/>
      <c r="F22" s="7"/>
      <c r="G22" s="75">
        <f>'WS1'!F238</f>
        <v>2530</v>
      </c>
      <c r="H22" s="173" t="s">
        <v>219</v>
      </c>
      <c r="I22" s="6"/>
    </row>
    <row r="23" spans="2:9" s="4" customFormat="1" ht="21">
      <c r="B23" s="7"/>
      <c r="C23" s="7" t="s">
        <v>220</v>
      </c>
      <c r="D23" s="7"/>
      <c r="E23" s="7"/>
      <c r="F23" s="7"/>
      <c r="G23" s="75">
        <f>'WS1'!F239</f>
        <v>-2530</v>
      </c>
      <c r="H23" s="173" t="s">
        <v>219</v>
      </c>
      <c r="I23" s="6"/>
    </row>
    <row r="24" spans="2:9" s="4" customFormat="1">
      <c r="B24" s="7"/>
      <c r="C24" s="7"/>
      <c r="D24" s="7"/>
      <c r="E24" s="7"/>
      <c r="F24" s="7"/>
      <c r="G24" s="12"/>
      <c r="H24" s="7"/>
      <c r="I24" s="6"/>
    </row>
    <row r="25" spans="2:9" s="4" customFormat="1" ht="21">
      <c r="B25" s="13" t="s">
        <v>221</v>
      </c>
      <c r="C25" s="7"/>
      <c r="D25" s="7" t="s">
        <v>222</v>
      </c>
      <c r="E25" s="7"/>
      <c r="F25" s="7"/>
      <c r="G25" s="27">
        <f>'WS1'!G246</f>
        <v>6.8846815834767643</v>
      </c>
      <c r="H25" s="7"/>
      <c r="I25" s="34" t="s">
        <v>223</v>
      </c>
    </row>
    <row r="26" spans="2:9" s="4" customFormat="1" ht="21">
      <c r="B26" s="13"/>
      <c r="C26" s="7"/>
      <c r="D26" s="7" t="s">
        <v>224</v>
      </c>
      <c r="E26" s="7"/>
      <c r="F26" s="7"/>
      <c r="G26" s="15">
        <f>'WS1'!G247</f>
        <v>22.5</v>
      </c>
      <c r="H26" s="7" t="s">
        <v>26</v>
      </c>
      <c r="I26" s="34"/>
    </row>
    <row r="27" spans="2:9" s="4" customFormat="1" ht="21">
      <c r="B27" s="13"/>
      <c r="C27" s="7"/>
      <c r="D27" s="6" t="s">
        <v>1417</v>
      </c>
      <c r="E27" s="7"/>
      <c r="F27" s="7"/>
      <c r="G27" s="186">
        <f>'WS1'!$G$248</f>
        <v>0</v>
      </c>
      <c r="H27" s="7" t="s">
        <v>26</v>
      </c>
      <c r="I27" s="34"/>
    </row>
    <row r="28" spans="2:9" s="4" customFormat="1">
      <c r="B28" s="13"/>
      <c r="C28" s="7"/>
      <c r="D28" s="6" t="s">
        <v>1500</v>
      </c>
      <c r="E28" s="7"/>
      <c r="F28" s="7"/>
      <c r="G28" s="186"/>
      <c r="H28" s="7"/>
      <c r="I28" s="34"/>
    </row>
    <row r="29" spans="2:9" s="4" customFormat="1">
      <c r="B29" s="13"/>
      <c r="C29" s="7"/>
      <c r="D29" s="6" t="s">
        <v>1501</v>
      </c>
      <c r="E29" s="7"/>
      <c r="F29" s="7"/>
      <c r="G29" s="186"/>
      <c r="H29" s="7"/>
      <c r="I29" s="34"/>
    </row>
    <row r="30" spans="2:9" s="4" customFormat="1">
      <c r="B30" s="13"/>
      <c r="C30" s="7"/>
      <c r="D30" s="6" t="s">
        <v>1502</v>
      </c>
      <c r="E30" s="7"/>
      <c r="F30" s="7"/>
      <c r="G30" s="186"/>
      <c r="H30" s="7"/>
      <c r="I30" s="34"/>
    </row>
    <row r="31" spans="2:9" s="4" customFormat="1">
      <c r="B31" s="13"/>
      <c r="C31" s="7"/>
      <c r="D31" s="7"/>
      <c r="E31" s="7"/>
      <c r="F31" s="7"/>
      <c r="G31" s="7"/>
      <c r="H31" s="7"/>
      <c r="I31" s="34"/>
    </row>
    <row r="32" spans="2:9" s="4" customFormat="1">
      <c r="B32" s="13" t="s">
        <v>225</v>
      </c>
      <c r="C32" s="7"/>
      <c r="D32" s="7"/>
      <c r="E32" s="7"/>
      <c r="F32" s="7"/>
      <c r="G32" s="7"/>
      <c r="H32" s="7"/>
      <c r="I32" s="34" t="s">
        <v>226</v>
      </c>
    </row>
    <row r="33" spans="1:9" s="4" customFormat="1">
      <c r="B33" s="13"/>
      <c r="C33" s="7"/>
      <c r="D33" s="7"/>
      <c r="E33" s="7"/>
      <c r="F33" s="7"/>
      <c r="G33" s="7"/>
      <c r="H33" s="7"/>
      <c r="I33" s="6"/>
    </row>
    <row r="34" spans="1:9" s="4" customFormat="1">
      <c r="B34" s="7" t="s">
        <v>227</v>
      </c>
      <c r="C34" s="7"/>
      <c r="D34" s="7"/>
      <c r="E34" s="7"/>
      <c r="F34" s="7" t="s">
        <v>228</v>
      </c>
      <c r="G34" s="7"/>
      <c r="H34" s="7"/>
      <c r="I34" s="6"/>
    </row>
    <row r="35" spans="1:9" s="4" customFormat="1">
      <c r="B35" s="7"/>
      <c r="C35" s="7"/>
      <c r="D35" s="7"/>
      <c r="E35" s="7"/>
      <c r="F35" s="7"/>
      <c r="G35" s="7"/>
      <c r="H35" s="7"/>
      <c r="I35" s="6"/>
    </row>
    <row r="36" spans="1:9" s="4" customFormat="1">
      <c r="B36" s="7"/>
      <c r="C36" s="461" t="s">
        <v>1398</v>
      </c>
      <c r="D36" s="171">
        <f>'WS1'!D254</f>
        <v>1.2609999999999999</v>
      </c>
      <c r="E36" s="7" t="s">
        <v>22</v>
      </c>
      <c r="F36" s="7"/>
      <c r="G36" s="461" t="s">
        <v>1399</v>
      </c>
      <c r="H36" s="171">
        <f>'WS1'!H254</f>
        <v>1.0609999999999999</v>
      </c>
      <c r="I36" s="6" t="s">
        <v>22</v>
      </c>
    </row>
    <row r="37" spans="1:9" s="4" customFormat="1" ht="21">
      <c r="B37" s="7"/>
      <c r="C37" s="461" t="s">
        <v>1400</v>
      </c>
      <c r="D37" s="27">
        <f>'WS1'!D255</f>
        <v>0.84544903815495798</v>
      </c>
      <c r="E37" s="7" t="s">
        <v>22</v>
      </c>
      <c r="F37" s="7"/>
      <c r="G37" s="461" t="s">
        <v>1400</v>
      </c>
      <c r="H37" s="27">
        <f>'WS1'!H256</f>
        <v>0.84544903815495798</v>
      </c>
      <c r="I37" s="6" t="s">
        <v>22</v>
      </c>
    </row>
    <row r="38" spans="1:9" s="4" customFormat="1" ht="21">
      <c r="A38" s="6"/>
      <c r="B38" s="6"/>
      <c r="C38" s="461" t="s">
        <v>1402</v>
      </c>
      <c r="D38" s="102">
        <f>'WS1'!D256</f>
        <v>1.9188980763099159</v>
      </c>
      <c r="E38" s="6" t="s">
        <v>22</v>
      </c>
      <c r="F38" s="6"/>
      <c r="G38" s="461" t="s">
        <v>1401</v>
      </c>
      <c r="H38" s="102">
        <f>'WS1'!H255</f>
        <v>0.79262825335940246</v>
      </c>
      <c r="I38" s="6" t="s">
        <v>22</v>
      </c>
    </row>
    <row r="39" spans="1:9" s="4" customFormat="1" ht="21">
      <c r="A39" s="6"/>
      <c r="B39" s="6"/>
      <c r="C39" s="6"/>
      <c r="D39" s="6"/>
      <c r="E39" s="6"/>
      <c r="F39" s="6"/>
      <c r="G39" s="461" t="s">
        <v>1402</v>
      </c>
      <c r="H39" s="102">
        <f>'WS1'!H257</f>
        <v>1.8660772915143604</v>
      </c>
      <c r="I39" s="6" t="s">
        <v>22</v>
      </c>
    </row>
    <row r="40" spans="1:9" s="4" customFormat="1">
      <c r="A40" s="6"/>
      <c r="B40" s="6"/>
      <c r="C40" s="6"/>
      <c r="D40" s="6"/>
      <c r="E40" s="6"/>
      <c r="F40" s="6"/>
      <c r="G40" s="6"/>
      <c r="H40" s="102"/>
      <c r="I40" s="6"/>
    </row>
    <row r="41" spans="1:9" s="4" customFormat="1">
      <c r="A41" s="6"/>
      <c r="B41" s="13" t="s">
        <v>1193</v>
      </c>
      <c r="C41" s="6"/>
      <c r="D41" s="6"/>
      <c r="E41" s="6"/>
      <c r="F41" s="6"/>
      <c r="G41" s="5"/>
      <c r="H41" s="6"/>
      <c r="I41" s="6"/>
    </row>
    <row r="42" spans="1:9" s="4" customFormat="1">
      <c r="A42" s="6"/>
      <c r="B42" s="13"/>
      <c r="C42" s="6"/>
      <c r="D42" s="6"/>
      <c r="E42" s="6"/>
      <c r="F42" s="6"/>
      <c r="G42" s="5"/>
      <c r="H42" s="6"/>
      <c r="I42" s="6"/>
    </row>
    <row r="43" spans="1:9" s="4" customFormat="1">
      <c r="A43" s="6"/>
      <c r="B43" s="6" t="s">
        <v>1213</v>
      </c>
      <c r="C43" s="6"/>
      <c r="D43" s="6"/>
      <c r="E43" s="5">
        <f>P3Rebar</f>
        <v>16</v>
      </c>
      <c r="F43" s="6" t="s">
        <v>49</v>
      </c>
      <c r="G43" s="5"/>
      <c r="H43" s="6"/>
      <c r="I43" s="6"/>
    </row>
    <row r="44" spans="1:9" s="4" customFormat="1" ht="14.25">
      <c r="A44" s="6"/>
      <c r="B44" s="165" t="s">
        <v>1414</v>
      </c>
      <c r="C44" s="165"/>
      <c r="D44" s="165"/>
      <c r="E44" s="314">
        <f>'WS1'!$P$264</f>
        <v>12.440515276762403</v>
      </c>
      <c r="F44" s="165" t="s">
        <v>234</v>
      </c>
      <c r="G44" s="5"/>
      <c r="H44" s="6"/>
      <c r="I44" s="6"/>
    </row>
    <row r="45" spans="1:9" s="4" customFormat="1" ht="14.25">
      <c r="A45" s="6"/>
      <c r="B45" s="165" t="s">
        <v>1415</v>
      </c>
      <c r="C45" s="165"/>
      <c r="D45" s="165"/>
      <c r="E45" s="314">
        <f>'WS1'!$P$265</f>
        <v>12.440515276762403</v>
      </c>
      <c r="F45" s="165" t="s">
        <v>234</v>
      </c>
      <c r="G45" s="5"/>
      <c r="H45" s="6"/>
      <c r="I45" s="6"/>
    </row>
    <row r="46" spans="1:9" s="4" customFormat="1">
      <c r="A46" s="6"/>
      <c r="B46" s="165" t="s">
        <v>1416</v>
      </c>
      <c r="C46" s="165"/>
      <c r="D46" s="165"/>
      <c r="E46" s="314"/>
      <c r="F46" s="165"/>
      <c r="G46" s="5"/>
      <c r="H46" s="6"/>
      <c r="I46" s="6"/>
    </row>
    <row r="47" spans="1:9" s="4" customFormat="1">
      <c r="A47" s="6"/>
      <c r="B47" s="6" t="s">
        <v>1453</v>
      </c>
      <c r="C47" s="6"/>
      <c r="D47" s="6"/>
      <c r="E47" s="5">
        <f>P3E3</f>
        <v>94</v>
      </c>
      <c r="F47" s="6" t="s">
        <v>49</v>
      </c>
      <c r="G47" s="5"/>
      <c r="H47" s="6"/>
      <c r="I47" s="6"/>
    </row>
    <row r="48" spans="1:9" s="4" customFormat="1">
      <c r="A48" s="6"/>
      <c r="B48" s="6"/>
      <c r="C48" s="6"/>
      <c r="D48" s="6"/>
      <c r="E48" s="5"/>
      <c r="F48" s="6"/>
      <c r="G48" s="5"/>
      <c r="H48" s="6"/>
      <c r="I48" s="6"/>
    </row>
    <row r="49" spans="1:9" s="4" customFormat="1" ht="21">
      <c r="A49" s="6"/>
      <c r="B49" s="6" t="s">
        <v>1455</v>
      </c>
      <c r="C49" s="6"/>
      <c r="D49" s="6"/>
      <c r="E49" s="44">
        <f>'WS1'!E261</f>
        <v>186.60772915143605</v>
      </c>
      <c r="F49" s="6" t="s">
        <v>26</v>
      </c>
      <c r="G49" s="6"/>
      <c r="H49" s="6"/>
      <c r="I49" s="6"/>
    </row>
    <row r="50" spans="1:9" s="4" customFormat="1" ht="21">
      <c r="A50" s="6"/>
      <c r="B50" s="6" t="s">
        <v>1456</v>
      </c>
      <c r="C50" s="6"/>
      <c r="D50" s="6"/>
      <c r="E50" s="44">
        <f>'WS1'!E262</f>
        <v>27.104772659246084</v>
      </c>
      <c r="F50" s="6" t="s">
        <v>26</v>
      </c>
      <c r="G50" s="6"/>
      <c r="H50" s="6"/>
      <c r="I50" s="6"/>
    </row>
    <row r="51" spans="1:9" s="4" customFormat="1" ht="18">
      <c r="A51" s="6"/>
      <c r="B51" s="6" t="s">
        <v>1199</v>
      </c>
      <c r="C51" s="6"/>
      <c r="D51" s="6" t="s">
        <v>1196</v>
      </c>
      <c r="E51" s="44">
        <f>'WS1'!N274</f>
        <v>253.88137057493833</v>
      </c>
      <c r="F51" s="157" t="s">
        <v>213</v>
      </c>
      <c r="G51" s="6"/>
      <c r="H51" s="6"/>
      <c r="I51" s="6"/>
    </row>
    <row r="52" spans="1:9" s="4" customFormat="1" ht="18">
      <c r="A52" s="6"/>
      <c r="B52" s="6"/>
      <c r="C52" s="6"/>
      <c r="D52" s="6" t="s">
        <v>1197</v>
      </c>
      <c r="E52" s="44">
        <f>'WS1'!N275</f>
        <v>152.69021931375292</v>
      </c>
      <c r="F52" s="157" t="s">
        <v>213</v>
      </c>
      <c r="G52" s="6"/>
      <c r="H52" s="463"/>
      <c r="I52" s="6"/>
    </row>
    <row r="53" spans="1:9" s="4" customFormat="1" ht="18">
      <c r="A53" s="6"/>
      <c r="B53" s="6"/>
      <c r="C53" s="6"/>
      <c r="D53" s="6" t="s">
        <v>1198</v>
      </c>
      <c r="E53" s="44">
        <f>'WS1'!N276</f>
        <v>199.67182525644617</v>
      </c>
      <c r="F53" s="157" t="s">
        <v>213</v>
      </c>
      <c r="G53" s="6"/>
      <c r="H53" s="6"/>
      <c r="I53" s="6"/>
    </row>
    <row r="54" spans="1:9" s="4" customFormat="1">
      <c r="A54" s="6"/>
      <c r="B54" s="6"/>
      <c r="C54" s="6"/>
      <c r="D54" s="6"/>
      <c r="E54" s="44"/>
      <c r="F54" s="6"/>
      <c r="G54" s="6"/>
      <c r="H54" s="6"/>
      <c r="I54" s="6"/>
    </row>
    <row r="55" spans="1:9" s="4" customFormat="1">
      <c r="A55" s="6"/>
      <c r="B55" s="165" t="s">
        <v>231</v>
      </c>
      <c r="C55" s="165"/>
      <c r="D55" s="165"/>
      <c r="E55" s="314">
        <f>'WS1'!E265</f>
        <v>22.8</v>
      </c>
      <c r="F55" s="165" t="s">
        <v>26</v>
      </c>
      <c r="G55" s="6"/>
      <c r="H55" s="6"/>
      <c r="I55" s="6"/>
    </row>
    <row r="56" spans="1:9" s="4" customFormat="1">
      <c r="A56" s="6"/>
      <c r="B56" s="165" t="s">
        <v>232</v>
      </c>
      <c r="C56" s="165"/>
      <c r="D56" s="165"/>
      <c r="E56" s="314">
        <f>'WS1'!E266</f>
        <v>3.3117000000000001</v>
      </c>
      <c r="F56" s="165" t="s">
        <v>26</v>
      </c>
      <c r="G56" s="6"/>
      <c r="H56" s="6"/>
      <c r="I56" s="6"/>
    </row>
    <row r="57" spans="1:9" s="4" customFormat="1" ht="14.25">
      <c r="A57" s="6"/>
      <c r="B57" s="165" t="s">
        <v>233</v>
      </c>
      <c r="C57" s="165"/>
      <c r="D57" s="165"/>
      <c r="E57" s="314">
        <f>'WS1'!E267</f>
        <v>0</v>
      </c>
      <c r="F57" s="165" t="s">
        <v>234</v>
      </c>
      <c r="G57" s="6"/>
      <c r="H57" s="6"/>
      <c r="I57" s="6"/>
    </row>
    <row r="58" spans="1:9" s="4" customFormat="1">
      <c r="A58" s="6"/>
      <c r="B58" s="165"/>
      <c r="C58" s="165"/>
      <c r="D58" s="165"/>
      <c r="E58" s="314"/>
      <c r="F58" s="165"/>
      <c r="G58" s="6"/>
      <c r="H58" s="6"/>
      <c r="I58" s="6"/>
    </row>
    <row r="59" spans="1:9" s="4" customFormat="1">
      <c r="A59" s="6"/>
      <c r="B59" s="6" t="s">
        <v>1200</v>
      </c>
      <c r="C59" s="6"/>
      <c r="D59" s="6"/>
      <c r="E59" s="102"/>
      <c r="F59" s="6"/>
      <c r="G59" s="6"/>
      <c r="H59" s="6"/>
      <c r="I59" s="6"/>
    </row>
    <row r="60" spans="1:9" s="4" customFormat="1" ht="21">
      <c r="A60" s="6"/>
      <c r="B60" s="6"/>
      <c r="C60" s="6" t="s">
        <v>1457</v>
      </c>
      <c r="D60" s="6"/>
      <c r="E60" s="44">
        <f>'WS1'!G269</f>
        <v>30.15</v>
      </c>
      <c r="F60" s="6" t="s">
        <v>26</v>
      </c>
      <c r="G60" s="6"/>
      <c r="H60" s="6"/>
      <c r="I60" s="6"/>
    </row>
    <row r="61" spans="1:9" s="4" customFormat="1">
      <c r="A61" s="6"/>
      <c r="B61" s="6"/>
      <c r="C61" s="6" t="s">
        <v>1206</v>
      </c>
      <c r="D61" s="6"/>
      <c r="E61" s="44">
        <f>'WS1'!N283</f>
        <v>73.399999999999991</v>
      </c>
      <c r="F61" s="158" t="s">
        <v>26</v>
      </c>
      <c r="G61" s="6"/>
      <c r="H61" s="6"/>
      <c r="I61" s="6"/>
    </row>
    <row r="62" spans="1:9" s="4" customFormat="1">
      <c r="A62" s="6"/>
      <c r="B62" s="6"/>
      <c r="C62" s="6" t="s">
        <v>1207</v>
      </c>
      <c r="D62" s="6"/>
      <c r="E62" s="44">
        <f>'WS1'!N284</f>
        <v>67.7</v>
      </c>
      <c r="F62" s="158" t="s">
        <v>26</v>
      </c>
      <c r="G62" s="6"/>
      <c r="H62" s="6"/>
      <c r="I62" s="6"/>
    </row>
    <row r="63" spans="1:9" s="4" customFormat="1">
      <c r="A63" s="6"/>
      <c r="B63" s="6"/>
      <c r="C63" s="6" t="s">
        <v>1201</v>
      </c>
      <c r="D63" s="6" t="s">
        <v>1196</v>
      </c>
      <c r="E63" s="44">
        <f>'WS1'!N285</f>
        <v>78.11666666666666</v>
      </c>
      <c r="F63" s="158" t="s">
        <v>26</v>
      </c>
      <c r="G63" s="6"/>
      <c r="H63" s="6"/>
      <c r="I63" s="6"/>
    </row>
    <row r="64" spans="1:9" s="4" customFormat="1">
      <c r="A64" s="6"/>
      <c r="B64" s="6"/>
      <c r="C64" s="6"/>
      <c r="D64" s="6" t="s">
        <v>1197</v>
      </c>
      <c r="E64" s="44">
        <f>'WS1'!N286</f>
        <v>70.55</v>
      </c>
      <c r="F64" s="158" t="s">
        <v>26</v>
      </c>
      <c r="G64" s="6"/>
      <c r="H64" s="6"/>
      <c r="I64" s="6"/>
    </row>
    <row r="65" spans="1:9" s="4" customFormat="1">
      <c r="A65" s="6"/>
      <c r="B65" s="6"/>
      <c r="C65" s="6"/>
      <c r="D65" s="6" t="s">
        <v>1198</v>
      </c>
      <c r="E65" s="44">
        <f>'WS1'!N287</f>
        <v>63.983333333333334</v>
      </c>
      <c r="F65" s="158" t="s">
        <v>26</v>
      </c>
      <c r="G65" s="6"/>
      <c r="H65" s="6"/>
      <c r="I65" s="6"/>
    </row>
    <row r="66" spans="1:9" s="4" customFormat="1">
      <c r="A66" s="6"/>
      <c r="B66" s="6"/>
      <c r="C66" s="6" t="s">
        <v>1202</v>
      </c>
      <c r="D66" s="6"/>
      <c r="E66" s="44">
        <f>'WS1'!N288</f>
        <v>60.3</v>
      </c>
      <c r="F66" s="158" t="s">
        <v>26</v>
      </c>
      <c r="G66" s="6"/>
      <c r="H66" s="6"/>
      <c r="I66" s="6"/>
    </row>
    <row r="67" spans="1:9" s="4" customFormat="1">
      <c r="A67" s="6"/>
      <c r="B67" s="6"/>
      <c r="C67" s="6"/>
      <c r="D67" s="6"/>
      <c r="E67" s="6"/>
      <c r="F67" s="6"/>
      <c r="G67" s="44"/>
      <c r="H67" s="6"/>
      <c r="I67" s="6"/>
    </row>
    <row r="68" spans="1:9" s="4" customFormat="1" ht="21">
      <c r="A68" s="6"/>
      <c r="B68" s="315" t="s">
        <v>1458</v>
      </c>
      <c r="C68" s="6"/>
      <c r="D68" s="6"/>
      <c r="E68" s="6"/>
      <c r="F68" s="6"/>
      <c r="G68" s="6"/>
      <c r="H68" s="44"/>
      <c r="I68" s="6"/>
    </row>
    <row r="69" spans="1:9" s="4" customFormat="1">
      <c r="A69" s="6"/>
      <c r="B69" s="315"/>
      <c r="C69" s="6"/>
      <c r="D69" s="6"/>
      <c r="E69" s="6"/>
      <c r="F69" s="6"/>
      <c r="G69" s="316" t="s">
        <v>442</v>
      </c>
      <c r="H69" s="44">
        <f>'WS1'!T291</f>
        <v>64.450941375091716</v>
      </c>
      <c r="I69" s="6" t="s">
        <v>26</v>
      </c>
    </row>
    <row r="70" spans="1:9" s="4" customFormat="1">
      <c r="A70" s="6"/>
      <c r="B70" s="6" t="s">
        <v>1208</v>
      </c>
      <c r="C70" s="6"/>
      <c r="D70" s="6"/>
      <c r="E70" s="6"/>
      <c r="F70" s="6"/>
      <c r="G70" s="44"/>
      <c r="H70" s="6"/>
      <c r="I70" s="6"/>
    </row>
    <row r="71" spans="1:9" s="4" customFormat="1" ht="21">
      <c r="A71" s="6"/>
      <c r="B71" s="6"/>
      <c r="C71" s="6" t="s">
        <v>1459</v>
      </c>
      <c r="D71" s="6"/>
      <c r="E71" s="44">
        <f>'WS1'!N294</f>
        <v>34.300941375091718</v>
      </c>
      <c r="F71" s="6" t="s">
        <v>26</v>
      </c>
      <c r="G71" s="6"/>
      <c r="H71" s="6"/>
      <c r="I71" s="6"/>
    </row>
    <row r="72" spans="1:9" s="4" customFormat="1">
      <c r="A72" s="6"/>
      <c r="B72" s="6"/>
      <c r="C72" s="6" t="s">
        <v>1206</v>
      </c>
      <c r="D72" s="6"/>
      <c r="E72" s="44">
        <f>'WS1'!N295</f>
        <v>8.9490586249082753</v>
      </c>
      <c r="F72" s="158" t="s">
        <v>26</v>
      </c>
      <c r="G72" s="44"/>
      <c r="H72" s="6"/>
      <c r="I72" s="6"/>
    </row>
    <row r="73" spans="1:9" s="4" customFormat="1">
      <c r="A73" s="6"/>
      <c r="B73" s="6"/>
      <c r="C73" s="6" t="s">
        <v>1207</v>
      </c>
      <c r="D73" s="6"/>
      <c r="E73" s="44">
        <f>'WS1'!N296</f>
        <v>3.2490586249082867</v>
      </c>
      <c r="F73" s="158" t="s">
        <v>26</v>
      </c>
      <c r="G73" s="44"/>
      <c r="H73" s="6"/>
      <c r="I73" s="6"/>
    </row>
    <row r="74" spans="1:9" s="4" customFormat="1">
      <c r="A74" s="6"/>
      <c r="B74" s="6"/>
      <c r="C74" s="6" t="s">
        <v>1201</v>
      </c>
      <c r="D74" s="6" t="s">
        <v>1196</v>
      </c>
      <c r="E74" s="44">
        <f>'WS1'!N297</f>
        <v>13.665725291574944</v>
      </c>
      <c r="F74" s="158" t="s">
        <v>26</v>
      </c>
      <c r="G74" s="44"/>
      <c r="H74" s="6"/>
      <c r="I74" s="6"/>
    </row>
    <row r="75" spans="1:9" s="4" customFormat="1">
      <c r="A75" s="6"/>
      <c r="B75" s="6"/>
      <c r="C75" s="6"/>
      <c r="D75" s="6" t="s">
        <v>1197</v>
      </c>
      <c r="E75" s="44">
        <f>'WS1'!N298</f>
        <v>6.099058624908281</v>
      </c>
      <c r="F75" s="158" t="s">
        <v>26</v>
      </c>
      <c r="G75" s="44"/>
      <c r="H75" s="6"/>
      <c r="I75" s="6"/>
    </row>
    <row r="76" spans="1:9" s="4" customFormat="1">
      <c r="A76" s="6"/>
      <c r="B76" s="6"/>
      <c r="C76" s="6"/>
      <c r="D76" s="6" t="s">
        <v>1198</v>
      </c>
      <c r="E76" s="44">
        <f>'WS1'!N299</f>
        <v>0.46760804175838189</v>
      </c>
      <c r="F76" s="158" t="s">
        <v>26</v>
      </c>
      <c r="G76" s="44"/>
      <c r="H76" s="6"/>
      <c r="I76" s="6"/>
    </row>
    <row r="77" spans="1:9" s="4" customFormat="1">
      <c r="A77" s="6"/>
      <c r="B77" s="165"/>
      <c r="C77" s="6" t="s">
        <v>1202</v>
      </c>
      <c r="D77" s="6"/>
      <c r="E77" s="44">
        <f>'WS1'!N300</f>
        <v>4.150941375091719</v>
      </c>
      <c r="F77" s="158" t="s">
        <v>26</v>
      </c>
      <c r="G77" s="314"/>
      <c r="H77" s="165"/>
      <c r="I77" s="6"/>
    </row>
    <row r="78" spans="1:9" s="4" customFormat="1">
      <c r="A78" s="6"/>
      <c r="B78" s="6"/>
      <c r="C78" s="6"/>
      <c r="D78" s="6"/>
      <c r="E78" s="6"/>
      <c r="F78" s="6"/>
      <c r="G78" s="44"/>
      <c r="H78" s="6"/>
      <c r="I78" s="6"/>
    </row>
    <row r="79" spans="1:9" s="4" customFormat="1" ht="21">
      <c r="A79" s="6"/>
      <c r="B79" s="6" t="s">
        <v>1460</v>
      </c>
      <c r="C79" s="6"/>
      <c r="D79" s="6"/>
      <c r="E79" s="6"/>
      <c r="F79" s="6"/>
      <c r="G79" s="6"/>
      <c r="H79" s="44"/>
      <c r="I79" s="6"/>
    </row>
    <row r="80" spans="1:9" s="4" customFormat="1">
      <c r="A80" s="6"/>
      <c r="B80" s="6"/>
      <c r="C80" s="6"/>
      <c r="D80" s="6"/>
      <c r="E80" s="6"/>
      <c r="F80" s="6"/>
      <c r="G80" s="6"/>
      <c r="H80" s="6"/>
      <c r="I80" s="6"/>
    </row>
    <row r="81" spans="1:9" s="4" customFormat="1" ht="18">
      <c r="A81" s="6"/>
      <c r="B81" s="6"/>
      <c r="C81" s="6" t="s">
        <v>1203</v>
      </c>
      <c r="D81" s="6" t="s">
        <v>1206</v>
      </c>
      <c r="E81" s="6"/>
      <c r="F81" s="44">
        <f>'WS1'!P268</f>
        <v>4.6075982506527417E-3</v>
      </c>
      <c r="G81" s="157" t="s">
        <v>215</v>
      </c>
      <c r="H81" s="6"/>
      <c r="I81" s="6"/>
    </row>
    <row r="82" spans="1:9" s="4" customFormat="1" ht="18">
      <c r="A82" s="6"/>
      <c r="B82" s="6"/>
      <c r="C82" s="6"/>
      <c r="D82" s="6" t="s">
        <v>1207</v>
      </c>
      <c r="E82" s="6"/>
      <c r="F82" s="44">
        <f>'WS1'!P269</f>
        <v>4.6075982506527417E-3</v>
      </c>
      <c r="G82" s="157" t="s">
        <v>215</v>
      </c>
      <c r="H82" s="6"/>
      <c r="I82" s="6"/>
    </row>
    <row r="83" spans="1:9" s="4" customFormat="1" ht="18">
      <c r="A83" s="6"/>
      <c r="B83" s="6"/>
      <c r="C83" s="6"/>
      <c r="D83" s="6" t="s">
        <v>1201</v>
      </c>
      <c r="E83" s="6" t="s">
        <v>1196</v>
      </c>
      <c r="F83" s="44">
        <f>'WS1'!N278</f>
        <v>1856.1784168488618</v>
      </c>
      <c r="G83" s="157" t="s">
        <v>215</v>
      </c>
      <c r="H83" s="6"/>
      <c r="I83" s="6"/>
    </row>
    <row r="84" spans="1:9" s="4" customFormat="1" ht="18">
      <c r="A84" s="6"/>
      <c r="B84" s="6"/>
      <c r="C84" s="6"/>
      <c r="D84" s="6"/>
      <c r="E84" s="6" t="s">
        <v>1197</v>
      </c>
      <c r="F84" s="44">
        <f>'WS1'!N279</f>
        <v>403.79494016852749</v>
      </c>
      <c r="G84" s="157" t="s">
        <v>215</v>
      </c>
      <c r="H84" s="6"/>
      <c r="I84" s="6"/>
    </row>
    <row r="85" spans="1:9" s="4" customFormat="1" ht="18">
      <c r="A85" s="6"/>
      <c r="B85" s="6"/>
      <c r="C85" s="6"/>
      <c r="D85" s="6"/>
      <c r="E85" s="6" t="s">
        <v>1198</v>
      </c>
      <c r="F85" s="44">
        <f>'WS1'!N280</f>
        <v>902.9788534583414</v>
      </c>
      <c r="G85" s="157" t="s">
        <v>215</v>
      </c>
      <c r="H85" s="6"/>
      <c r="I85" s="6"/>
    </row>
    <row r="86" spans="1:9" s="4" customFormat="1" ht="18">
      <c r="A86" s="6"/>
      <c r="B86" s="6"/>
      <c r="C86" s="6"/>
      <c r="D86" s="6" t="s">
        <v>1202</v>
      </c>
      <c r="E86" s="6"/>
      <c r="F86" s="44">
        <f>'WS1'!N281</f>
        <v>0</v>
      </c>
      <c r="G86" s="157" t="s">
        <v>215</v>
      </c>
      <c r="H86" s="6"/>
      <c r="I86" s="6"/>
    </row>
    <row r="87" spans="1:9" s="4" customFormat="1">
      <c r="A87" s="6"/>
      <c r="B87" s="6"/>
      <c r="C87" s="6"/>
      <c r="D87" s="6"/>
      <c r="E87" s="6"/>
      <c r="F87" s="6"/>
      <c r="G87" s="6"/>
      <c r="H87" s="6"/>
      <c r="I87" s="6"/>
    </row>
    <row r="88" spans="1:9" s="4" customFormat="1" ht="18">
      <c r="A88" s="6"/>
      <c r="B88" s="6"/>
      <c r="C88" s="6" t="s">
        <v>1254</v>
      </c>
      <c r="D88" s="6" t="s">
        <v>1204</v>
      </c>
      <c r="E88" s="6"/>
      <c r="F88" s="317">
        <f>'WS1'!$F$234*'WS1'!N294^2</f>
        <v>152952.09529827227</v>
      </c>
      <c r="G88" s="157" t="s">
        <v>215</v>
      </c>
      <c r="H88" s="6"/>
      <c r="I88" s="6"/>
    </row>
    <row r="89" spans="1:9" s="4" customFormat="1" ht="18">
      <c r="A89" s="6"/>
      <c r="B89" s="6"/>
      <c r="C89" s="6"/>
      <c r="D89" s="6" t="s">
        <v>1206</v>
      </c>
      <c r="E89" s="6"/>
      <c r="F89" s="317">
        <f>'WS1'!P264*'WS1'!N295^2</f>
        <v>996.30675565882916</v>
      </c>
      <c r="G89" s="157" t="s">
        <v>215</v>
      </c>
      <c r="H89" s="6"/>
      <c r="I89" s="6"/>
    </row>
    <row r="90" spans="1:9" s="4" customFormat="1" ht="18">
      <c r="A90" s="6"/>
      <c r="B90" s="6"/>
      <c r="C90" s="6"/>
      <c r="D90" s="6" t="s">
        <v>1207</v>
      </c>
      <c r="E90" s="6"/>
      <c r="F90" s="317">
        <f>'WS1'!P265*'WS1'!N296^2</f>
        <v>131.32683089256403</v>
      </c>
      <c r="G90" s="157" t="s">
        <v>215</v>
      </c>
      <c r="H90" s="6"/>
      <c r="I90" s="6"/>
    </row>
    <row r="91" spans="1:9" s="4" customFormat="1" ht="18">
      <c r="A91" s="6"/>
      <c r="B91" s="6"/>
      <c r="C91" s="6"/>
      <c r="D91" s="6" t="s">
        <v>1201</v>
      </c>
      <c r="E91" s="6" t="s">
        <v>1196</v>
      </c>
      <c r="F91" s="317">
        <f>'WS1'!N274*'WS1'!N297^2</f>
        <v>47412.865839123879</v>
      </c>
      <c r="G91" s="157" t="s">
        <v>215</v>
      </c>
      <c r="H91" s="6"/>
      <c r="I91" s="6"/>
    </row>
    <row r="92" spans="1:9" s="4" customFormat="1" ht="18">
      <c r="A92" s="6"/>
      <c r="B92" s="6"/>
      <c r="C92" s="6"/>
      <c r="D92" s="6"/>
      <c r="E92" s="6" t="s">
        <v>1197</v>
      </c>
      <c r="F92" s="317">
        <f>'WS1'!N275*'WS1'!N298^2</f>
        <v>5679.8495829924677</v>
      </c>
      <c r="G92" s="157" t="s">
        <v>215</v>
      </c>
      <c r="H92" s="6"/>
      <c r="I92" s="6"/>
    </row>
    <row r="93" spans="1:9" s="4" customFormat="1" ht="18">
      <c r="A93" s="6"/>
      <c r="B93" s="6"/>
      <c r="C93" s="6"/>
      <c r="D93" s="6"/>
      <c r="E93" s="6" t="s">
        <v>1198</v>
      </c>
      <c r="F93" s="317">
        <f>'WS1'!N276*'WS1'!N299^2</f>
        <v>43.659698346396212</v>
      </c>
      <c r="G93" s="157" t="s">
        <v>215</v>
      </c>
      <c r="H93" s="6"/>
      <c r="I93" s="6"/>
    </row>
    <row r="94" spans="1:9" s="4" customFormat="1" ht="18">
      <c r="A94" s="6"/>
      <c r="B94" s="6"/>
      <c r="C94" s="6"/>
      <c r="D94" s="6" t="s">
        <v>1202</v>
      </c>
      <c r="E94" s="6"/>
      <c r="F94" s="317">
        <f>'WS1'!E267*'WS1'!N300^2</f>
        <v>0</v>
      </c>
      <c r="G94" s="157" t="s">
        <v>215</v>
      </c>
      <c r="H94" s="6"/>
      <c r="I94" s="6"/>
    </row>
    <row r="95" spans="1:9" s="4" customFormat="1">
      <c r="A95" s="6"/>
      <c r="B95" s="6"/>
      <c r="C95" s="6"/>
      <c r="D95" s="6"/>
      <c r="E95" s="6"/>
      <c r="F95" s="37"/>
      <c r="G95" s="6"/>
      <c r="H95" s="6"/>
      <c r="I95" s="6"/>
    </row>
    <row r="96" spans="1:9" ht="21">
      <c r="A96" s="6"/>
      <c r="B96" s="6"/>
      <c r="C96" s="6" t="s">
        <v>1461</v>
      </c>
      <c r="D96" s="6"/>
      <c r="E96" s="44">
        <f>'WS1'!N305</f>
        <v>286779.06543095864</v>
      </c>
      <c r="F96" s="157" t="s">
        <v>215</v>
      </c>
      <c r="G96" s="6"/>
      <c r="H96" s="44"/>
    </row>
    <row r="97" spans="1:10">
      <c r="A97" s="6"/>
      <c r="B97" s="6"/>
      <c r="C97" s="6"/>
      <c r="D97" s="6"/>
      <c r="E97" s="6"/>
      <c r="F97" s="6"/>
      <c r="G97" s="6"/>
      <c r="H97" s="44"/>
    </row>
    <row r="98" spans="1:10" ht="21">
      <c r="A98" s="6"/>
      <c r="B98" s="6"/>
      <c r="C98" s="6" t="s">
        <v>1462</v>
      </c>
      <c r="D98" s="6"/>
      <c r="E98" s="6"/>
      <c r="F98" s="6"/>
      <c r="G98" s="6"/>
      <c r="H98" s="44">
        <f>'WS1'!H293</f>
        <v>18.349058624908281</v>
      </c>
      <c r="I98" s="6" t="s">
        <v>26</v>
      </c>
      <c r="J98" s="174"/>
    </row>
    <row r="99" spans="1:10" ht="21">
      <c r="A99" s="6"/>
      <c r="B99" s="6"/>
      <c r="C99" s="6" t="s">
        <v>1463</v>
      </c>
      <c r="D99" s="6"/>
      <c r="E99" s="6"/>
      <c r="F99" s="6"/>
      <c r="G99" s="6"/>
      <c r="H99" s="44">
        <f>'WS1'!H294</f>
        <v>107601.2993723305</v>
      </c>
      <c r="I99" s="157" t="s">
        <v>219</v>
      </c>
    </row>
    <row r="100" spans="1:10">
      <c r="A100" s="6"/>
      <c r="B100" s="6"/>
      <c r="C100" s="6"/>
      <c r="D100" s="6"/>
      <c r="E100" s="6"/>
      <c r="F100" s="6"/>
      <c r="G100" s="6"/>
      <c r="H100" s="44"/>
    </row>
    <row r="101" spans="1:10" ht="21">
      <c r="A101" s="6"/>
      <c r="B101" s="6"/>
      <c r="C101" s="6" t="s">
        <v>1464</v>
      </c>
      <c r="D101" s="6"/>
      <c r="E101" s="6"/>
      <c r="F101" s="6"/>
      <c r="G101" s="6"/>
      <c r="H101" s="44">
        <f>'WS1'!H296</f>
        <v>-4.150941375091719</v>
      </c>
      <c r="I101" s="6" t="s">
        <v>26</v>
      </c>
    </row>
    <row r="102" spans="1:10" ht="21">
      <c r="A102" s="6"/>
      <c r="B102" s="6"/>
      <c r="C102" s="6" t="s">
        <v>1465</v>
      </c>
      <c r="D102" s="6"/>
      <c r="E102" s="6"/>
      <c r="F102" s="6"/>
      <c r="G102" s="6"/>
      <c r="H102" s="44">
        <f>'WS1'!H297</f>
        <v>-69087.717584212325</v>
      </c>
      <c r="I102" s="157" t="s">
        <v>219</v>
      </c>
    </row>
    <row r="103" spans="1:10">
      <c r="A103" s="6"/>
      <c r="B103" s="6"/>
      <c r="C103" s="165"/>
      <c r="D103" s="6"/>
      <c r="E103" s="6"/>
      <c r="F103" s="6"/>
      <c r="G103" s="6"/>
      <c r="H103" s="44"/>
    </row>
    <row r="104" spans="1:10" ht="21">
      <c r="A104" s="6"/>
      <c r="B104" s="6"/>
      <c r="C104" s="6" t="s">
        <v>1466</v>
      </c>
      <c r="D104" s="6"/>
      <c r="E104" s="6"/>
      <c r="F104" s="6"/>
      <c r="G104" s="6"/>
      <c r="H104" s="44">
        <f>'WS1'!H299</f>
        <v>-5.6409413750917192</v>
      </c>
      <c r="I104" s="6" t="s">
        <v>26</v>
      </c>
    </row>
    <row r="105" spans="1:10" ht="21">
      <c r="A105" s="6"/>
      <c r="B105" s="6"/>
      <c r="C105" s="6" t="s">
        <v>1467</v>
      </c>
      <c r="D105" s="6"/>
      <c r="E105" s="6"/>
      <c r="F105" s="6"/>
      <c r="G105" s="6"/>
      <c r="H105" s="44">
        <f>'WS1'!H300</f>
        <v>-50838.866487297208</v>
      </c>
      <c r="I105" s="157" t="s">
        <v>219</v>
      </c>
    </row>
    <row r="106" spans="1:10">
      <c r="A106" s="6"/>
      <c r="B106" s="6"/>
      <c r="C106" s="165"/>
      <c r="D106" s="6"/>
      <c r="E106" s="6"/>
      <c r="F106" s="6"/>
      <c r="G106" s="6"/>
      <c r="H106" s="44"/>
    </row>
    <row r="107" spans="1:10" ht="21">
      <c r="A107" s="6"/>
      <c r="B107" s="6"/>
      <c r="C107" s="165" t="s">
        <v>1468</v>
      </c>
      <c r="D107" s="6"/>
      <c r="E107" s="6"/>
      <c r="F107" s="6"/>
      <c r="G107" s="6"/>
      <c r="H107" s="44">
        <f>'WS1'!H302</f>
        <v>-64.450941375091716</v>
      </c>
      <c r="I107" s="6" t="s">
        <v>26</v>
      </c>
    </row>
    <row r="108" spans="1:10" ht="21">
      <c r="A108" s="6"/>
      <c r="B108" s="6"/>
      <c r="C108" s="165" t="s">
        <v>1469</v>
      </c>
      <c r="D108" s="6"/>
      <c r="E108" s="6"/>
      <c r="F108" s="6"/>
      <c r="G108" s="6"/>
      <c r="H108" s="44">
        <f>'WS1'!H303</f>
        <v>-4449.5713997715138</v>
      </c>
      <c r="I108" s="157" t="s">
        <v>219</v>
      </c>
    </row>
    <row r="109" spans="1:10">
      <c r="A109" s="6"/>
      <c r="B109" s="6"/>
      <c r="C109" s="165"/>
      <c r="D109" s="6"/>
      <c r="E109" s="6"/>
      <c r="F109" s="6"/>
      <c r="G109" s="6"/>
      <c r="H109" s="44"/>
    </row>
    <row r="110" spans="1:10" ht="21">
      <c r="A110" s="6"/>
      <c r="B110" s="6"/>
      <c r="C110" s="6" t="s">
        <v>1470</v>
      </c>
      <c r="D110" s="6"/>
      <c r="E110" s="6"/>
      <c r="F110" s="6"/>
      <c r="G110" s="6"/>
      <c r="H110" s="44">
        <f>'WS1'!H305</f>
        <v>-62.960941375091714</v>
      </c>
      <c r="I110" s="6" t="s">
        <v>26</v>
      </c>
    </row>
    <row r="111" spans="1:10" ht="21">
      <c r="A111" s="6"/>
      <c r="B111" s="6"/>
      <c r="C111" s="6" t="s">
        <v>1471</v>
      </c>
      <c r="D111" s="6"/>
      <c r="E111" s="6"/>
      <c r="F111" s="6"/>
      <c r="G111" s="6"/>
      <c r="H111" s="44">
        <f>'WS1'!H306</f>
        <v>-4554.8725792148452</v>
      </c>
      <c r="I111" s="157" t="s">
        <v>219</v>
      </c>
    </row>
    <row r="112" spans="1:10">
      <c r="A112" s="6"/>
      <c r="B112" s="6"/>
      <c r="C112" s="6"/>
      <c r="D112" s="6"/>
      <c r="E112" s="6"/>
      <c r="F112" s="6"/>
      <c r="G112" s="6"/>
      <c r="H112" s="44"/>
      <c r="I112" s="157"/>
    </row>
    <row r="113" spans="1:16" ht="21">
      <c r="A113" s="6"/>
      <c r="B113" s="6"/>
      <c r="C113" s="6" t="s">
        <v>1472</v>
      </c>
      <c r="D113" s="6"/>
      <c r="E113" s="6"/>
      <c r="F113" s="6"/>
      <c r="G113" s="6"/>
      <c r="H113" s="44">
        <f>'WS1'!H308</f>
        <v>9.7491000000000003</v>
      </c>
      <c r="I113" s="6" t="s">
        <v>26</v>
      </c>
      <c r="J113" s="99"/>
      <c r="P113" s="297"/>
    </row>
    <row r="114" spans="1:16" ht="21">
      <c r="A114" s="6"/>
      <c r="B114" s="6"/>
      <c r="C114" s="116" t="s">
        <v>1473</v>
      </c>
      <c r="D114" s="6"/>
      <c r="E114" s="6"/>
      <c r="F114" s="6"/>
      <c r="G114" s="6"/>
      <c r="H114" s="44">
        <f>'WS1'!H309</f>
        <v>29415.952798818213</v>
      </c>
      <c r="I114" s="157" t="s">
        <v>219</v>
      </c>
    </row>
    <row r="115" spans="1:16">
      <c r="A115" s="6"/>
      <c r="B115" s="6"/>
      <c r="C115" s="6"/>
      <c r="D115" s="6"/>
      <c r="E115" s="6"/>
      <c r="F115" s="6"/>
      <c r="G115" s="6"/>
      <c r="H115" s="6"/>
    </row>
    <row r="116" spans="1:16" s="4" customFormat="1">
      <c r="A116" s="6"/>
      <c r="B116" s="13" t="s">
        <v>1438</v>
      </c>
      <c r="C116" s="6"/>
      <c r="D116" s="6"/>
      <c r="E116" s="6"/>
      <c r="F116" s="6"/>
      <c r="G116" s="5"/>
      <c r="H116" s="6"/>
      <c r="I116" s="6"/>
    </row>
    <row r="117" spans="1:16" s="4" customFormat="1">
      <c r="A117" s="6"/>
      <c r="B117" s="6"/>
      <c r="C117" s="6"/>
      <c r="D117" s="6"/>
      <c r="E117" s="6"/>
      <c r="F117" s="6"/>
      <c r="G117" s="5"/>
      <c r="H117" s="6"/>
      <c r="I117" s="6"/>
    </row>
    <row r="118" spans="1:16" s="4" customFormat="1">
      <c r="A118" s="6"/>
      <c r="B118" s="6" t="s">
        <v>240</v>
      </c>
      <c r="C118" s="6"/>
      <c r="D118" s="6"/>
      <c r="E118" s="6"/>
      <c r="F118" s="102">
        <f>'WS1'!D317</f>
        <v>20.654044750430295</v>
      </c>
      <c r="G118" s="6"/>
      <c r="H118" s="6"/>
      <c r="I118" s="34" t="s">
        <v>241</v>
      </c>
    </row>
    <row r="119" spans="1:16" s="4" customFormat="1" ht="21">
      <c r="A119" s="6"/>
      <c r="B119" s="6" t="s">
        <v>1439</v>
      </c>
      <c r="C119" s="6"/>
      <c r="D119" s="6"/>
      <c r="E119" s="6"/>
      <c r="F119" s="44">
        <f>'WS1'!E319</f>
        <v>9.0349242197486941</v>
      </c>
      <c r="G119" s="6" t="s">
        <v>26</v>
      </c>
      <c r="H119" s="6"/>
      <c r="I119" s="6"/>
    </row>
    <row r="120" spans="1:16" s="4" customFormat="1" ht="18">
      <c r="A120" s="6"/>
      <c r="B120" s="6" t="s">
        <v>230</v>
      </c>
      <c r="C120" s="6"/>
      <c r="D120" s="6"/>
      <c r="E120" s="6"/>
      <c r="F120" s="44">
        <f>'WS1'!D320</f>
        <v>203.28579494434561</v>
      </c>
      <c r="G120" s="157" t="s">
        <v>213</v>
      </c>
      <c r="H120" s="6"/>
      <c r="I120" s="6"/>
    </row>
    <row r="121" spans="1:16" s="4" customFormat="1">
      <c r="A121" s="6"/>
      <c r="B121" s="165" t="s">
        <v>242</v>
      </c>
      <c r="C121" s="165"/>
      <c r="D121" s="314"/>
      <c r="E121" s="6"/>
      <c r="F121" s="314">
        <f>'WS1'!E322</f>
        <v>1.1038999999999999</v>
      </c>
      <c r="G121" s="165" t="s">
        <v>26</v>
      </c>
      <c r="H121" s="6"/>
      <c r="I121" s="6"/>
    </row>
    <row r="122" spans="1:16" s="4" customFormat="1" ht="14.25">
      <c r="A122" s="6"/>
      <c r="B122" s="165" t="s">
        <v>233</v>
      </c>
      <c r="C122" s="165"/>
      <c r="D122" s="6"/>
      <c r="E122" s="6"/>
      <c r="F122" s="314">
        <f>'WS1'!D323</f>
        <v>0</v>
      </c>
      <c r="G122" s="165" t="s">
        <v>234</v>
      </c>
      <c r="H122" s="6"/>
      <c r="I122" s="6"/>
    </row>
    <row r="123" spans="1:16" s="4" customFormat="1">
      <c r="A123" s="6"/>
      <c r="B123" s="165"/>
      <c r="C123" s="165"/>
      <c r="D123" s="6"/>
      <c r="E123" s="6"/>
      <c r="F123" s="314"/>
      <c r="G123" s="165"/>
      <c r="H123" s="6"/>
      <c r="I123" s="6"/>
    </row>
    <row r="124" spans="1:16" s="4" customFormat="1" ht="21">
      <c r="A124" s="6"/>
      <c r="B124" s="6" t="s">
        <v>1431</v>
      </c>
      <c r="C124" s="165"/>
      <c r="D124" s="6"/>
      <c r="E124" s="6"/>
      <c r="F124" s="314"/>
      <c r="G124" s="318">
        <f>'WS1'!$G$269</f>
        <v>30.15</v>
      </c>
      <c r="H124" s="6" t="s">
        <v>26</v>
      </c>
      <c r="I124" s="6"/>
    </row>
    <row r="125" spans="1:16" s="4" customFormat="1">
      <c r="A125" s="6"/>
      <c r="B125" s="6" t="s">
        <v>235</v>
      </c>
      <c r="C125" s="165"/>
      <c r="D125" s="6"/>
      <c r="E125" s="6"/>
      <c r="F125" s="314"/>
      <c r="G125" s="314">
        <f>'WS1'!$G$270</f>
        <v>71.516302904267832</v>
      </c>
      <c r="H125" s="6" t="s">
        <v>26</v>
      </c>
      <c r="I125" s="6"/>
    </row>
    <row r="126" spans="1:16" s="4" customFormat="1">
      <c r="A126" s="6"/>
      <c r="B126" s="165" t="s">
        <v>236</v>
      </c>
      <c r="C126" s="165"/>
      <c r="D126" s="6"/>
      <c r="E126" s="6"/>
      <c r="F126" s="314"/>
      <c r="G126" s="318">
        <f>'WS1'!$G$271</f>
        <v>60.3</v>
      </c>
      <c r="H126" s="6" t="s">
        <v>26</v>
      </c>
      <c r="I126" s="6"/>
    </row>
    <row r="127" spans="1:16" s="4" customFormat="1">
      <c r="A127" s="6"/>
      <c r="B127" s="6"/>
      <c r="C127" s="6"/>
      <c r="D127" s="6"/>
      <c r="E127" s="6"/>
      <c r="F127" s="6"/>
      <c r="G127" s="6"/>
      <c r="H127" s="6"/>
      <c r="I127" s="6"/>
    </row>
    <row r="128" spans="1:16" s="4" customFormat="1" ht="21">
      <c r="A128" s="6"/>
      <c r="B128" s="165" t="s">
        <v>1474</v>
      </c>
      <c r="C128" s="6"/>
      <c r="D128" s="6"/>
      <c r="E128" s="6"/>
      <c r="F128" s="6"/>
      <c r="G128" s="6"/>
      <c r="H128" s="44">
        <f>'WS1'!G325</f>
        <v>55.381143653172799</v>
      </c>
      <c r="I128" s="6" t="s">
        <v>26</v>
      </c>
    </row>
    <row r="129" spans="1:9" s="4" customFormat="1">
      <c r="A129" s="6"/>
      <c r="B129" s="165"/>
      <c r="C129" s="6"/>
      <c r="D129" s="6"/>
      <c r="E129" s="6"/>
      <c r="F129" s="6"/>
      <c r="G129" s="6"/>
      <c r="H129" s="44"/>
      <c r="I129" s="6"/>
    </row>
    <row r="130" spans="1:9" s="4" customFormat="1">
      <c r="A130" s="6"/>
      <c r="B130" s="6" t="s">
        <v>1208</v>
      </c>
      <c r="C130" s="6"/>
      <c r="D130" s="6"/>
      <c r="E130" s="6"/>
      <c r="F130" s="6"/>
      <c r="G130" s="6"/>
      <c r="H130" s="44"/>
      <c r="I130" s="157"/>
    </row>
    <row r="131" spans="1:9" s="4" customFormat="1" ht="21">
      <c r="A131" s="6"/>
      <c r="B131" s="6"/>
      <c r="C131" s="6" t="s">
        <v>1475</v>
      </c>
      <c r="D131" s="6"/>
      <c r="E131" s="44"/>
      <c r="F131" s="44">
        <f>'WS1'!H339</f>
        <v>25.231143653172801</v>
      </c>
      <c r="G131" s="6" t="s">
        <v>26</v>
      </c>
    </row>
    <row r="132" spans="1:9" s="4" customFormat="1" ht="21">
      <c r="A132" s="6"/>
      <c r="B132" s="6"/>
      <c r="C132" s="165" t="s">
        <v>1476</v>
      </c>
      <c r="D132" s="6"/>
      <c r="E132" s="44"/>
      <c r="F132" s="44">
        <f>'WS1'!H340</f>
        <v>16.168856346827198</v>
      </c>
      <c r="G132" s="6" t="s">
        <v>26</v>
      </c>
    </row>
    <row r="133" spans="1:9" s="4" customFormat="1" ht="21">
      <c r="A133" s="6"/>
      <c r="B133" s="6"/>
      <c r="C133" s="165" t="s">
        <v>1477</v>
      </c>
      <c r="D133" s="165"/>
      <c r="E133" s="314"/>
      <c r="F133" s="314">
        <f>'WS1'!H341</f>
        <v>4.918856346827198</v>
      </c>
      <c r="G133" s="165" t="s">
        <v>26</v>
      </c>
    </row>
    <row r="134" spans="1:9" s="4" customFormat="1">
      <c r="A134" s="6"/>
      <c r="B134" s="165"/>
      <c r="C134" s="6"/>
      <c r="D134" s="6"/>
      <c r="E134" s="6"/>
      <c r="F134" s="6"/>
      <c r="G134" s="6"/>
      <c r="H134" s="44"/>
      <c r="I134" s="6"/>
    </row>
    <row r="135" spans="1:9" s="4" customFormat="1" ht="21">
      <c r="A135" s="6"/>
      <c r="B135" s="6"/>
      <c r="C135" s="6" t="s">
        <v>1460</v>
      </c>
      <c r="D135" s="6"/>
      <c r="E135" s="6"/>
      <c r="F135" s="6"/>
      <c r="G135" s="6"/>
      <c r="H135" s="6"/>
      <c r="I135" s="6"/>
    </row>
    <row r="136" spans="1:9" s="4" customFormat="1">
      <c r="A136" s="6"/>
      <c r="B136" s="6"/>
      <c r="C136" s="6"/>
      <c r="D136" s="6"/>
      <c r="E136" s="6"/>
      <c r="F136" s="6"/>
      <c r="G136" s="6"/>
      <c r="H136" s="6"/>
      <c r="I136" s="6"/>
    </row>
    <row r="137" spans="1:9" ht="18">
      <c r="A137" s="6"/>
      <c r="B137" s="6"/>
      <c r="C137" s="6"/>
      <c r="D137" s="53" t="s">
        <v>1256</v>
      </c>
      <c r="E137" s="6"/>
      <c r="F137" s="44">
        <f>'WS1'!H332</f>
        <v>76400</v>
      </c>
      <c r="G137" s="157" t="s">
        <v>215</v>
      </c>
      <c r="I137" s="70"/>
    </row>
    <row r="138" spans="1:9" ht="21">
      <c r="A138" s="6"/>
      <c r="B138" s="6"/>
      <c r="C138" s="6"/>
      <c r="D138" s="6" t="s">
        <v>1451</v>
      </c>
      <c r="E138" s="6"/>
      <c r="F138" s="44">
        <f>'WS1'!H333</f>
        <v>8576.1194742145799</v>
      </c>
      <c r="G138" s="157" t="s">
        <v>215</v>
      </c>
      <c r="I138" s="70"/>
    </row>
    <row r="139" spans="1:9" ht="21">
      <c r="A139" s="6"/>
      <c r="B139" s="6"/>
      <c r="C139" s="6"/>
      <c r="D139" s="165" t="s">
        <v>1452</v>
      </c>
      <c r="E139" s="6"/>
      <c r="F139" s="44">
        <f>'WS1'!H334</f>
        <v>0</v>
      </c>
      <c r="G139" s="157" t="s">
        <v>215</v>
      </c>
      <c r="I139" s="70"/>
    </row>
    <row r="140" spans="1:9" ht="18">
      <c r="A140" s="6"/>
      <c r="B140" s="6"/>
      <c r="C140" s="6"/>
      <c r="D140" s="6" t="s">
        <v>237</v>
      </c>
      <c r="E140" s="6"/>
      <c r="F140" s="44">
        <f>'WS1'!H335</f>
        <v>130</v>
      </c>
      <c r="G140" s="157" t="s">
        <v>213</v>
      </c>
      <c r="I140" s="70"/>
    </row>
    <row r="141" spans="1:9" ht="18">
      <c r="A141" s="6"/>
      <c r="B141" s="6"/>
      <c r="C141" s="6"/>
      <c r="D141" s="6" t="s">
        <v>238</v>
      </c>
      <c r="E141" s="6"/>
      <c r="F141" s="44">
        <f>'WS1'!H336</f>
        <v>203.28579494434561</v>
      </c>
      <c r="G141" s="157" t="s">
        <v>213</v>
      </c>
      <c r="I141" s="70"/>
    </row>
    <row r="142" spans="1:9" ht="18">
      <c r="A142" s="6"/>
      <c r="B142" s="6"/>
      <c r="C142" s="6"/>
      <c r="D142" s="6" t="s">
        <v>239</v>
      </c>
      <c r="E142" s="6"/>
      <c r="F142" s="44">
        <f>'WS1'!H337</f>
        <v>0</v>
      </c>
      <c r="G142" s="157" t="s">
        <v>213</v>
      </c>
      <c r="I142" s="70"/>
    </row>
    <row r="143" spans="1:9">
      <c r="A143" s="6"/>
      <c r="B143" s="6"/>
      <c r="C143" s="6"/>
      <c r="D143" s="6"/>
      <c r="E143" s="6"/>
      <c r="F143" s="6"/>
      <c r="G143" s="6"/>
      <c r="H143" s="44"/>
      <c r="I143" s="157"/>
    </row>
    <row r="144" spans="1:9" ht="21">
      <c r="A144" s="6"/>
      <c r="B144" s="6"/>
      <c r="C144" s="6" t="s">
        <v>1461</v>
      </c>
      <c r="D144" s="6"/>
      <c r="E144" s="44">
        <f>'WS1'!E343</f>
        <v>220880.89355964877</v>
      </c>
      <c r="F144" s="157" t="s">
        <v>215</v>
      </c>
      <c r="G144" s="6"/>
      <c r="H144" s="44"/>
    </row>
    <row r="145" spans="1:9">
      <c r="A145" s="6"/>
      <c r="B145" s="6"/>
      <c r="C145" s="6"/>
      <c r="D145" s="6"/>
      <c r="E145" s="6"/>
      <c r="F145" s="6"/>
      <c r="G145" s="6"/>
      <c r="H145" s="44"/>
    </row>
    <row r="146" spans="1:9" ht="21">
      <c r="A146" s="6"/>
      <c r="B146" s="6"/>
      <c r="C146" s="6" t="s">
        <v>1462</v>
      </c>
      <c r="D146" s="6"/>
      <c r="E146" s="6"/>
      <c r="F146" s="6"/>
      <c r="G146" s="6"/>
      <c r="H146" s="44">
        <f>'WS1'!H345</f>
        <v>27.418856346827198</v>
      </c>
      <c r="I146" s="6" t="s">
        <v>26</v>
      </c>
    </row>
    <row r="147" spans="1:9" ht="21">
      <c r="A147" s="6"/>
      <c r="B147" s="6"/>
      <c r="C147" s="6" t="s">
        <v>1478</v>
      </c>
      <c r="D147" s="6"/>
      <c r="E147" s="6"/>
      <c r="F147" s="6"/>
      <c r="G147" s="6"/>
      <c r="H147" s="44">
        <f>'WS1'!H346</f>
        <v>166384.90688266515</v>
      </c>
      <c r="I147" s="157" t="s">
        <v>219</v>
      </c>
    </row>
    <row r="148" spans="1:9">
      <c r="A148" s="6"/>
      <c r="B148" s="6"/>
      <c r="C148" s="6"/>
      <c r="D148" s="6"/>
      <c r="E148" s="6"/>
      <c r="F148" s="6"/>
      <c r="G148" s="6"/>
      <c r="H148" s="44"/>
    </row>
    <row r="149" spans="1:9" ht="21">
      <c r="A149" s="6"/>
      <c r="B149" s="6"/>
      <c r="C149" s="6" t="s">
        <v>1464</v>
      </c>
      <c r="D149" s="6"/>
      <c r="E149" s="6"/>
      <c r="F149" s="6"/>
      <c r="G149" s="6"/>
      <c r="H149" s="44">
        <f>'WS1'!H348</f>
        <v>4.918856346827198</v>
      </c>
      <c r="I149" s="6" t="s">
        <v>26</v>
      </c>
    </row>
    <row r="150" spans="1:9" ht="21">
      <c r="A150" s="6"/>
      <c r="B150" s="6"/>
      <c r="C150" s="6" t="s">
        <v>1465</v>
      </c>
      <c r="D150" s="6"/>
      <c r="E150" s="6"/>
      <c r="F150" s="6"/>
      <c r="G150" s="6"/>
      <c r="H150" s="44">
        <f>'WS1'!H349</f>
        <v>44904.928704031627</v>
      </c>
      <c r="I150" s="157" t="s">
        <v>219</v>
      </c>
    </row>
    <row r="151" spans="1:9">
      <c r="A151" s="6"/>
      <c r="B151" s="6"/>
      <c r="C151" s="165"/>
      <c r="D151" s="6"/>
      <c r="E151" s="6"/>
      <c r="F151" s="6"/>
      <c r="G151" s="6"/>
      <c r="H151" s="44"/>
      <c r="I151" s="157"/>
    </row>
    <row r="152" spans="1:9" ht="21">
      <c r="A152" s="6"/>
      <c r="B152" s="6"/>
      <c r="C152" s="6" t="s">
        <v>1466</v>
      </c>
      <c r="D152" s="6"/>
      <c r="E152" s="6"/>
      <c r="F152" s="6"/>
      <c r="G152" s="6"/>
      <c r="H152" s="44">
        <f>'WS1'!H351</f>
        <v>3.4288563468271978</v>
      </c>
      <c r="I152" s="6" t="s">
        <v>26</v>
      </c>
    </row>
    <row r="153" spans="1:9" ht="21">
      <c r="A153" s="6"/>
      <c r="B153" s="6"/>
      <c r="C153" s="6" t="s">
        <v>1467</v>
      </c>
      <c r="D153" s="6"/>
      <c r="E153" s="6"/>
      <c r="F153" s="6"/>
      <c r="G153" s="6"/>
      <c r="H153" s="44">
        <f>'WS1'!H352</f>
        <v>64418.240724501367</v>
      </c>
      <c r="I153" s="157" t="s">
        <v>219</v>
      </c>
    </row>
    <row r="154" spans="1:9">
      <c r="A154" s="6"/>
      <c r="B154" s="6"/>
      <c r="C154" s="165"/>
      <c r="D154" s="6"/>
      <c r="E154" s="6"/>
      <c r="F154" s="6"/>
      <c r="G154" s="6"/>
      <c r="H154" s="44"/>
    </row>
    <row r="155" spans="1:9" ht="21">
      <c r="A155" s="6"/>
      <c r="B155" s="6"/>
      <c r="C155" s="165" t="s">
        <v>1468</v>
      </c>
      <c r="D155" s="6"/>
      <c r="E155" s="6"/>
      <c r="F155" s="6"/>
      <c r="G155" s="6"/>
      <c r="H155" s="44">
        <f>'WS1'!H354</f>
        <v>-55.381143653172799</v>
      </c>
      <c r="I155" s="6" t="s">
        <v>26</v>
      </c>
    </row>
    <row r="156" spans="1:9" ht="21">
      <c r="A156" s="6"/>
      <c r="B156" s="6"/>
      <c r="C156" s="165" t="s">
        <v>1469</v>
      </c>
      <c r="D156" s="6"/>
      <c r="E156" s="6"/>
      <c r="F156" s="6"/>
      <c r="G156" s="6"/>
      <c r="H156" s="44">
        <f>'WS1'!H355</f>
        <v>-3988.3772524259607</v>
      </c>
      <c r="I156" s="157" t="s">
        <v>219</v>
      </c>
    </row>
    <row r="157" spans="1:9">
      <c r="A157" s="6"/>
      <c r="B157" s="6"/>
      <c r="C157" s="165"/>
      <c r="D157" s="6"/>
      <c r="E157" s="6"/>
      <c r="F157" s="6"/>
      <c r="G157" s="6"/>
      <c r="H157" s="44"/>
      <c r="I157" s="157"/>
    </row>
    <row r="158" spans="1:9" ht="21">
      <c r="A158" s="6"/>
      <c r="B158" s="6"/>
      <c r="C158" s="6" t="s">
        <v>1470</v>
      </c>
      <c r="D158" s="6"/>
      <c r="E158" s="6"/>
      <c r="F158" s="6"/>
      <c r="G158" s="6"/>
      <c r="H158" s="44">
        <f>'WS1'!H357</f>
        <v>-53.891143653172797</v>
      </c>
      <c r="I158" s="6" t="s">
        <v>26</v>
      </c>
    </row>
    <row r="159" spans="1:9" ht="21">
      <c r="A159" s="6"/>
      <c r="B159" s="6"/>
      <c r="C159" s="6" t="s">
        <v>1471</v>
      </c>
      <c r="D159" s="6"/>
      <c r="E159" s="6"/>
      <c r="F159" s="6"/>
      <c r="G159" s="6"/>
      <c r="H159" s="44">
        <f>'WS1'!H358</f>
        <v>-4098.6492137033092</v>
      </c>
      <c r="I159" s="157" t="s">
        <v>219</v>
      </c>
    </row>
    <row r="160" spans="1:9">
      <c r="A160" s="6"/>
      <c r="B160" s="6"/>
      <c r="C160" s="6"/>
      <c r="D160" s="6"/>
      <c r="E160" s="6"/>
      <c r="F160" s="6"/>
      <c r="G160" s="6"/>
      <c r="H160" s="44"/>
      <c r="I160" s="157"/>
    </row>
    <row r="161" spans="1:13" s="4" customFormat="1">
      <c r="A161" s="6"/>
      <c r="B161" s="13" t="s">
        <v>1194</v>
      </c>
      <c r="C161" s="6"/>
      <c r="D161" s="6"/>
      <c r="E161" s="6"/>
      <c r="F161" s="6"/>
      <c r="G161" s="5"/>
      <c r="H161" s="6"/>
      <c r="I161" s="6"/>
    </row>
    <row r="162" spans="1:13" s="4" customFormat="1">
      <c r="A162" s="6"/>
      <c r="B162" s="6"/>
      <c r="C162" s="6"/>
      <c r="D162" s="6"/>
      <c r="E162" s="6"/>
      <c r="F162" s="6"/>
      <c r="G162" s="5"/>
      <c r="H162" s="6"/>
      <c r="I162" s="6"/>
    </row>
    <row r="163" spans="1:13" s="4" customFormat="1">
      <c r="A163" s="6"/>
      <c r="B163" s="6" t="s">
        <v>1213</v>
      </c>
      <c r="C163" s="6"/>
      <c r="D163" s="6"/>
      <c r="E163" s="5">
        <f>P3Rebar</f>
        <v>16</v>
      </c>
      <c r="F163" s="6" t="s">
        <v>49</v>
      </c>
      <c r="G163" s="5"/>
      <c r="H163" s="6"/>
      <c r="I163" s="6"/>
    </row>
    <row r="164" spans="1:13" s="4" customFormat="1" ht="14.25">
      <c r="A164" s="6"/>
      <c r="B164" s="165" t="s">
        <v>1413</v>
      </c>
      <c r="C164" s="165"/>
      <c r="D164" s="165"/>
      <c r="E164" s="314">
        <f>'WS1'!$P$366</f>
        <v>12.792653842066107</v>
      </c>
      <c r="F164" s="165" t="s">
        <v>234</v>
      </c>
      <c r="G164" s="5"/>
      <c r="H164" s="6"/>
      <c r="I164" s="6"/>
    </row>
    <row r="165" spans="1:13" s="4" customFormat="1" ht="14.25">
      <c r="A165" s="6"/>
      <c r="B165" s="165" t="s">
        <v>1403</v>
      </c>
      <c r="C165" s="165"/>
      <c r="D165" s="165"/>
      <c r="E165" s="314">
        <f>'WS1'!$P$367</f>
        <v>12.792653842066107</v>
      </c>
      <c r="F165" s="165" t="s">
        <v>234</v>
      </c>
      <c r="G165" s="5"/>
      <c r="H165" s="6"/>
      <c r="I165" s="6"/>
    </row>
    <row r="166" spans="1:13" s="4" customFormat="1">
      <c r="A166" s="6"/>
      <c r="B166" s="165" t="s">
        <v>1416</v>
      </c>
      <c r="C166" s="165"/>
      <c r="D166" s="165"/>
      <c r="E166" s="314"/>
      <c r="F166" s="165"/>
      <c r="G166" s="5"/>
      <c r="H166" s="6"/>
      <c r="I166" s="6"/>
    </row>
    <row r="167" spans="1:13" s="4" customFormat="1">
      <c r="A167" s="6"/>
      <c r="B167" s="6" t="s">
        <v>1453</v>
      </c>
      <c r="C167" s="6"/>
      <c r="D167" s="6"/>
      <c r="E167" s="5">
        <f>P3I3</f>
        <v>94</v>
      </c>
      <c r="F167" s="6" t="s">
        <v>49</v>
      </c>
      <c r="G167" s="5"/>
      <c r="H167" s="6"/>
      <c r="I167" s="6"/>
    </row>
    <row r="168" spans="1:13" s="4" customFormat="1">
      <c r="A168" s="6"/>
      <c r="B168" s="6"/>
      <c r="C168" s="6"/>
      <c r="D168" s="6"/>
      <c r="E168" s="5"/>
      <c r="F168" s="6"/>
      <c r="G168" s="5"/>
      <c r="H168" s="6"/>
      <c r="I168" s="6"/>
    </row>
    <row r="169" spans="1:13" s="4" customFormat="1" ht="21">
      <c r="A169" s="6"/>
      <c r="B169" s="6" t="s">
        <v>1440</v>
      </c>
      <c r="C169" s="6"/>
      <c r="D169" s="6"/>
      <c r="E169" s="44">
        <f>'WS1'!E363</f>
        <v>191.88980763099158</v>
      </c>
      <c r="F169" s="6" t="s">
        <v>26</v>
      </c>
      <c r="G169" s="6"/>
      <c r="H169" s="6"/>
      <c r="I169" s="6"/>
    </row>
    <row r="170" spans="1:13" s="4" customFormat="1" ht="21">
      <c r="A170" s="6"/>
      <c r="B170" s="6" t="s">
        <v>1441</v>
      </c>
      <c r="C170" s="6"/>
      <c r="D170" s="6"/>
      <c r="E170" s="44">
        <f>'WS1'!E364</f>
        <v>27.871994558401529</v>
      </c>
      <c r="F170" s="6" t="s">
        <v>26</v>
      </c>
      <c r="G170" s="6"/>
      <c r="H170" s="6"/>
      <c r="I170" s="6"/>
      <c r="L170" s="293"/>
      <c r="M170" s="293"/>
    </row>
    <row r="171" spans="1:13" s="4" customFormat="1" ht="18">
      <c r="A171" s="6"/>
      <c r="B171" s="6" t="s">
        <v>1199</v>
      </c>
      <c r="C171" s="6"/>
      <c r="D171" s="6" t="s">
        <v>1196</v>
      </c>
      <c r="E171" s="44">
        <f>'WS1'!N376</f>
        <v>261.0676823636943</v>
      </c>
      <c r="F171" s="157" t="s">
        <v>213</v>
      </c>
      <c r="G171" s="6"/>
      <c r="H171" s="6"/>
      <c r="I171" s="6"/>
      <c r="L171" s="293"/>
      <c r="M171" s="293"/>
    </row>
    <row r="172" spans="1:13" s="4" customFormat="1" ht="18">
      <c r="A172" s="6"/>
      <c r="B172" s="6"/>
      <c r="C172" s="6"/>
      <c r="D172" s="6" t="s">
        <v>1197</v>
      </c>
      <c r="E172" s="44">
        <f>'WS1'!N377</f>
        <v>157.0122360123286</v>
      </c>
      <c r="F172" s="157" t="s">
        <v>213</v>
      </c>
      <c r="G172" s="6"/>
      <c r="H172" s="6"/>
      <c r="I172" s="6"/>
      <c r="L172" s="293"/>
      <c r="M172" s="293"/>
    </row>
    <row r="173" spans="1:13" s="4" customFormat="1" ht="18">
      <c r="A173" s="6"/>
      <c r="B173" s="6"/>
      <c r="C173" s="6"/>
      <c r="D173" s="6" t="s">
        <v>1198</v>
      </c>
      <c r="E173" s="44">
        <f>'WS1'!N378</f>
        <v>205.32369324689128</v>
      </c>
      <c r="F173" s="157" t="s">
        <v>213</v>
      </c>
      <c r="G173" s="6"/>
      <c r="H173" s="6"/>
      <c r="I173" s="6"/>
    </row>
    <row r="174" spans="1:13" s="4" customFormat="1">
      <c r="A174" s="6"/>
      <c r="B174" s="6"/>
      <c r="C174" s="6"/>
      <c r="D174" s="6"/>
      <c r="E174" s="6"/>
      <c r="F174" s="44"/>
      <c r="G174" s="6"/>
      <c r="H174" s="6"/>
      <c r="I174" s="6"/>
    </row>
    <row r="175" spans="1:13" s="4" customFormat="1">
      <c r="A175" s="6"/>
      <c r="B175" s="165" t="s">
        <v>231</v>
      </c>
      <c r="C175" s="165"/>
      <c r="D175" s="165"/>
      <c r="E175" s="314">
        <f>'WS1'!E367</f>
        <v>22.8</v>
      </c>
      <c r="F175" s="165" t="s">
        <v>26</v>
      </c>
      <c r="G175" s="6"/>
      <c r="H175" s="6"/>
      <c r="I175" s="6"/>
    </row>
    <row r="176" spans="1:13" s="4" customFormat="1">
      <c r="A176" s="6"/>
      <c r="B176" s="165" t="s">
        <v>232</v>
      </c>
      <c r="C176" s="165"/>
      <c r="D176" s="165"/>
      <c r="E176" s="314">
        <f>'WS1'!E368</f>
        <v>3.3117000000000001</v>
      </c>
      <c r="F176" s="165" t="s">
        <v>26</v>
      </c>
      <c r="G176" s="6"/>
      <c r="H176" s="6"/>
      <c r="I176" s="6"/>
    </row>
    <row r="177" spans="1:9" s="4" customFormat="1" ht="14.25">
      <c r="A177" s="6"/>
      <c r="B177" s="165" t="s">
        <v>233</v>
      </c>
      <c r="C177" s="165"/>
      <c r="D177" s="165"/>
      <c r="E177" s="314">
        <f>'WS1'!E369</f>
        <v>0</v>
      </c>
      <c r="F177" s="165" t="s">
        <v>234</v>
      </c>
      <c r="G177" s="6"/>
      <c r="H177" s="6"/>
      <c r="I177" s="6"/>
    </row>
    <row r="178" spans="1:9" s="4" customFormat="1">
      <c r="A178" s="6"/>
      <c r="B178" s="165"/>
      <c r="C178" s="165"/>
      <c r="D178" s="165"/>
      <c r="E178" s="314"/>
      <c r="F178" s="165"/>
      <c r="G178" s="6"/>
      <c r="H178" s="6"/>
      <c r="I178" s="6"/>
    </row>
    <row r="179" spans="1:9" s="4" customFormat="1">
      <c r="A179" s="6"/>
      <c r="B179" s="6" t="s">
        <v>1200</v>
      </c>
      <c r="C179" s="6"/>
      <c r="D179" s="6"/>
      <c r="E179" s="102"/>
      <c r="F179" s="6"/>
      <c r="G179" s="6"/>
      <c r="H179" s="6"/>
      <c r="I179" s="6"/>
    </row>
    <row r="180" spans="1:9" s="4" customFormat="1" ht="21">
      <c r="A180" s="6"/>
      <c r="B180" s="6"/>
      <c r="C180" s="6" t="s">
        <v>1442</v>
      </c>
      <c r="D180" s="6"/>
      <c r="E180" s="44">
        <f>'WS1'!G371</f>
        <v>30.15</v>
      </c>
      <c r="F180" s="6" t="s">
        <v>26</v>
      </c>
      <c r="G180" s="6"/>
      <c r="H180" s="6"/>
      <c r="I180" s="6"/>
    </row>
    <row r="181" spans="1:9" s="4" customFormat="1">
      <c r="A181" s="6"/>
      <c r="B181" s="6"/>
      <c r="C181" s="6" t="s">
        <v>1206</v>
      </c>
      <c r="D181" s="6"/>
      <c r="E181" s="44">
        <f>'WS1'!N385</f>
        <v>73.399999999999991</v>
      </c>
      <c r="F181" s="158" t="s">
        <v>26</v>
      </c>
      <c r="G181" s="6"/>
      <c r="H181" s="6"/>
      <c r="I181" s="6"/>
    </row>
    <row r="182" spans="1:9" s="4" customFormat="1">
      <c r="A182" s="6"/>
      <c r="B182" s="6"/>
      <c r="C182" s="6" t="s">
        <v>1207</v>
      </c>
      <c r="D182" s="6"/>
      <c r="E182" s="44">
        <f>'WS1'!N386</f>
        <v>67.7</v>
      </c>
      <c r="F182" s="158" t="s">
        <v>26</v>
      </c>
      <c r="G182" s="6"/>
      <c r="H182" s="6"/>
      <c r="I182" s="6"/>
    </row>
    <row r="183" spans="1:9" s="4" customFormat="1">
      <c r="A183" s="6"/>
      <c r="B183" s="6"/>
      <c r="C183" s="6" t="s">
        <v>1201</v>
      </c>
      <c r="D183" s="6" t="s">
        <v>1196</v>
      </c>
      <c r="E183" s="44">
        <f>'WS1'!N387</f>
        <v>78.11666666666666</v>
      </c>
      <c r="F183" s="158" t="s">
        <v>26</v>
      </c>
      <c r="G183" s="6"/>
      <c r="H183" s="6"/>
      <c r="I183" s="6"/>
    </row>
    <row r="184" spans="1:9" s="4" customFormat="1">
      <c r="A184" s="6"/>
      <c r="B184" s="6"/>
      <c r="C184" s="6"/>
      <c r="D184" s="6" t="s">
        <v>1197</v>
      </c>
      <c r="E184" s="44">
        <f>'WS1'!N388</f>
        <v>70.55</v>
      </c>
      <c r="F184" s="158" t="s">
        <v>26</v>
      </c>
      <c r="G184" s="6"/>
      <c r="H184" s="6"/>
      <c r="I184" s="6"/>
    </row>
    <row r="185" spans="1:9" s="4" customFormat="1">
      <c r="A185" s="6"/>
      <c r="B185" s="6"/>
      <c r="C185" s="6"/>
      <c r="D185" s="6" t="s">
        <v>1198</v>
      </c>
      <c r="E185" s="44">
        <f>'WS1'!N389</f>
        <v>63.983333333333334</v>
      </c>
      <c r="F185" s="158" t="s">
        <v>26</v>
      </c>
      <c r="G185" s="6"/>
      <c r="H185" s="6"/>
      <c r="I185" s="6"/>
    </row>
    <row r="186" spans="1:9" s="4" customFormat="1">
      <c r="A186" s="6"/>
      <c r="B186" s="6"/>
      <c r="C186" s="6" t="s">
        <v>1202</v>
      </c>
      <c r="D186" s="6"/>
      <c r="E186" s="44">
        <f>'WS1'!N390</f>
        <v>60.3</v>
      </c>
      <c r="F186" s="158" t="s">
        <v>26</v>
      </c>
      <c r="G186" s="6"/>
      <c r="H186" s="6"/>
      <c r="I186" s="6"/>
    </row>
    <row r="187" spans="1:9" s="4" customFormat="1">
      <c r="A187" s="6"/>
      <c r="B187" s="6"/>
      <c r="C187" s="6"/>
      <c r="D187" s="6"/>
      <c r="E187" s="6"/>
      <c r="F187" s="6"/>
      <c r="G187" s="44"/>
      <c r="H187" s="6"/>
      <c r="I187" s="6"/>
    </row>
    <row r="188" spans="1:9" s="4" customFormat="1" ht="21">
      <c r="A188" s="6"/>
      <c r="B188" s="315" t="s">
        <v>1479</v>
      </c>
      <c r="C188" s="6"/>
      <c r="D188" s="6"/>
      <c r="E188" s="6"/>
      <c r="F188" s="6"/>
      <c r="G188" s="6"/>
      <c r="H188" s="44"/>
      <c r="I188" s="6"/>
    </row>
    <row r="189" spans="1:9" s="4" customFormat="1">
      <c r="A189" s="6"/>
      <c r="B189" s="315"/>
      <c r="C189" s="6"/>
      <c r="D189" s="6"/>
      <c r="E189" s="6"/>
      <c r="F189" s="6"/>
      <c r="G189" s="316" t="s">
        <v>442</v>
      </c>
      <c r="H189" s="123">
        <f>'WS1'!T393</f>
        <v>64.612970591995008</v>
      </c>
      <c r="I189" s="6" t="s">
        <v>26</v>
      </c>
    </row>
    <row r="190" spans="1:9" s="4" customFormat="1">
      <c r="A190" s="6"/>
      <c r="B190" s="6" t="s">
        <v>1208</v>
      </c>
      <c r="C190" s="6"/>
      <c r="D190" s="6"/>
      <c r="E190" s="6"/>
      <c r="F190" s="6"/>
      <c r="G190" s="165"/>
      <c r="H190" s="6"/>
      <c r="I190" s="6"/>
    </row>
    <row r="191" spans="1:9" s="4" customFormat="1" ht="21">
      <c r="A191" s="6"/>
      <c r="B191" s="6"/>
      <c r="C191" s="6" t="s">
        <v>1459</v>
      </c>
      <c r="D191" s="6"/>
      <c r="E191" s="44">
        <f>'WS1'!N396</f>
        <v>34.46297059199501</v>
      </c>
      <c r="F191" s="6" t="s">
        <v>26</v>
      </c>
      <c r="G191" s="165"/>
      <c r="H191" s="6"/>
      <c r="I191" s="6"/>
    </row>
    <row r="192" spans="1:9" s="4" customFormat="1">
      <c r="A192" s="6"/>
      <c r="B192" s="6"/>
      <c r="C192" s="6" t="s">
        <v>1206</v>
      </c>
      <c r="D192" s="6"/>
      <c r="E192" s="44">
        <f>'WS1'!N397</f>
        <v>8.7870294080049831</v>
      </c>
      <c r="F192" s="158" t="s">
        <v>26</v>
      </c>
      <c r="G192" s="165"/>
      <c r="H192" s="6"/>
      <c r="I192" s="6"/>
    </row>
    <row r="193" spans="1:9" s="4" customFormat="1">
      <c r="A193" s="6"/>
      <c r="B193" s="6"/>
      <c r="C193" s="6" t="s">
        <v>1207</v>
      </c>
      <c r="D193" s="6"/>
      <c r="E193" s="44">
        <f>'WS1'!N398</f>
        <v>3.0870294080049945</v>
      </c>
      <c r="F193" s="158" t="s">
        <v>26</v>
      </c>
      <c r="G193" s="165"/>
      <c r="H193" s="6"/>
      <c r="I193" s="6"/>
    </row>
    <row r="194" spans="1:9" s="4" customFormat="1">
      <c r="A194" s="6"/>
      <c r="B194" s="6"/>
      <c r="C194" s="6" t="s">
        <v>1201</v>
      </c>
      <c r="D194" s="6" t="s">
        <v>1196</v>
      </c>
      <c r="E194" s="44">
        <f>'WS1'!N399</f>
        <v>13.503696074671652</v>
      </c>
      <c r="F194" s="158" t="s">
        <v>26</v>
      </c>
      <c r="G194" s="165"/>
      <c r="H194" s="6"/>
      <c r="I194" s="6"/>
    </row>
    <row r="195" spans="1:9" s="4" customFormat="1">
      <c r="A195" s="6"/>
      <c r="B195" s="6"/>
      <c r="C195" s="6"/>
      <c r="D195" s="6" t="s">
        <v>1197</v>
      </c>
      <c r="E195" s="44">
        <f>'WS1'!N400</f>
        <v>5.9370294080049888</v>
      </c>
      <c r="F195" s="158" t="s">
        <v>26</v>
      </c>
      <c r="G195" s="165"/>
      <c r="H195" s="6"/>
      <c r="I195" s="6"/>
    </row>
    <row r="196" spans="1:9" s="4" customFormat="1">
      <c r="A196" s="6"/>
      <c r="B196" s="6"/>
      <c r="C196" s="6"/>
      <c r="D196" s="6" t="s">
        <v>1198</v>
      </c>
      <c r="E196" s="44">
        <f>'WS1'!N401</f>
        <v>0.62963725866167408</v>
      </c>
      <c r="F196" s="158" t="s">
        <v>26</v>
      </c>
      <c r="G196" s="165"/>
      <c r="H196" s="6"/>
      <c r="I196" s="6"/>
    </row>
    <row r="197" spans="1:9" s="4" customFormat="1">
      <c r="A197" s="6"/>
      <c r="B197" s="165"/>
      <c r="C197" s="6" t="s">
        <v>1202</v>
      </c>
      <c r="D197" s="6"/>
      <c r="E197" s="44">
        <f>'WS1'!N402</f>
        <v>4.3129705919950112</v>
      </c>
      <c r="F197" s="158" t="s">
        <v>26</v>
      </c>
      <c r="G197" s="165"/>
      <c r="H197" s="6"/>
      <c r="I197" s="6"/>
    </row>
    <row r="198" spans="1:9" s="4" customFormat="1">
      <c r="A198" s="6"/>
      <c r="B198" s="6"/>
      <c r="C198" s="6"/>
      <c r="D198" s="6"/>
      <c r="E198" s="6"/>
      <c r="F198" s="6"/>
      <c r="G198" s="165"/>
      <c r="H198" s="6"/>
      <c r="I198" s="6"/>
    </row>
    <row r="199" spans="1:9" s="4" customFormat="1" ht="21">
      <c r="A199" s="6"/>
      <c r="B199" s="6" t="s">
        <v>1460</v>
      </c>
      <c r="C199" s="6"/>
      <c r="D199" s="6"/>
      <c r="E199" s="6"/>
      <c r="F199" s="6"/>
      <c r="G199" s="165"/>
      <c r="H199" s="6"/>
      <c r="I199" s="6"/>
    </row>
    <row r="200" spans="1:9" s="4" customFormat="1">
      <c r="A200" s="6"/>
      <c r="B200" s="6"/>
      <c r="C200" s="6"/>
      <c r="D200" s="6"/>
      <c r="E200" s="6"/>
      <c r="F200" s="6"/>
      <c r="G200" s="6"/>
      <c r="H200" s="6"/>
      <c r="I200" s="6"/>
    </row>
    <row r="201" spans="1:9" s="4" customFormat="1" ht="18">
      <c r="A201" s="6"/>
      <c r="B201" s="6"/>
      <c r="C201" s="6" t="s">
        <v>1203</v>
      </c>
      <c r="D201" s="6" t="s">
        <v>1206</v>
      </c>
      <c r="E201" s="6"/>
      <c r="F201" s="44">
        <f>'WS1'!P370</f>
        <v>4.7380199415059674E-3</v>
      </c>
      <c r="G201" s="157" t="s">
        <v>215</v>
      </c>
      <c r="H201" s="6"/>
      <c r="I201" s="6"/>
    </row>
    <row r="202" spans="1:9" s="4" customFormat="1" ht="18">
      <c r="A202" s="6"/>
      <c r="B202" s="6"/>
      <c r="C202" s="6"/>
      <c r="D202" s="6" t="s">
        <v>1207</v>
      </c>
      <c r="E202" s="6"/>
      <c r="F202" s="44">
        <f>'WS1'!P371</f>
        <v>4.7380199415059674E-3</v>
      </c>
      <c r="G202" s="157" t="s">
        <v>215</v>
      </c>
      <c r="H202" s="6"/>
      <c r="I202" s="6"/>
    </row>
    <row r="203" spans="1:9" s="4" customFormat="1" ht="18">
      <c r="A203" s="6"/>
      <c r="B203" s="6"/>
      <c r="C203" s="6"/>
      <c r="D203" s="6" t="s">
        <v>1201</v>
      </c>
      <c r="E203" s="6" t="s">
        <v>1196</v>
      </c>
      <c r="F203" s="44">
        <f>'WS1'!N380</f>
        <v>1908.719006214784</v>
      </c>
      <c r="G203" s="157" t="s">
        <v>215</v>
      </c>
      <c r="H203" s="6"/>
      <c r="I203" s="6"/>
    </row>
    <row r="204" spans="1:9" s="4" customFormat="1" ht="18">
      <c r="A204" s="6"/>
      <c r="B204" s="6"/>
      <c r="C204" s="6"/>
      <c r="D204" s="6"/>
      <c r="E204" s="6" t="s">
        <v>1197</v>
      </c>
      <c r="F204" s="44">
        <f>'WS1'!N381</f>
        <v>415.22467340260329</v>
      </c>
      <c r="G204" s="157" t="s">
        <v>215</v>
      </c>
      <c r="H204" s="6"/>
      <c r="I204" s="6"/>
    </row>
    <row r="205" spans="1:9" s="4" customFormat="1" ht="18">
      <c r="A205" s="6"/>
      <c r="B205" s="6"/>
      <c r="C205" s="6"/>
      <c r="D205" s="6"/>
      <c r="E205" s="6" t="s">
        <v>1198</v>
      </c>
      <c r="F205" s="44">
        <f>'WS1'!N382</f>
        <v>928.53837980290916</v>
      </c>
      <c r="G205" s="157" t="s">
        <v>215</v>
      </c>
      <c r="H205" s="6"/>
      <c r="I205" s="6"/>
    </row>
    <row r="206" spans="1:9" s="4" customFormat="1" ht="18">
      <c r="A206" s="6"/>
      <c r="B206" s="6"/>
      <c r="C206" s="6"/>
      <c r="D206" s="6" t="s">
        <v>1202</v>
      </c>
      <c r="E206" s="6"/>
      <c r="F206" s="44">
        <f>'WS1'!N383</f>
        <v>0</v>
      </c>
      <c r="G206" s="157" t="s">
        <v>215</v>
      </c>
      <c r="H206" s="6"/>
      <c r="I206" s="6"/>
    </row>
    <row r="207" spans="1:9" s="4" customFormat="1">
      <c r="A207" s="6"/>
      <c r="B207" s="6"/>
      <c r="C207" s="6"/>
      <c r="D207" s="6"/>
      <c r="E207" s="6"/>
      <c r="F207" s="6"/>
      <c r="G207" s="6"/>
      <c r="H207" s="6"/>
      <c r="I207" s="6"/>
    </row>
    <row r="208" spans="1:9" s="4" customFormat="1" ht="18">
      <c r="A208" s="6"/>
      <c r="B208" s="6"/>
      <c r="C208" s="6" t="s">
        <v>1443</v>
      </c>
      <c r="D208" s="6" t="s">
        <v>1204</v>
      </c>
      <c r="E208" s="6"/>
      <c r="F208" s="317">
        <f>'WS1'!$F$234*'WS1'!N396^2</f>
        <v>154400.5244632127</v>
      </c>
      <c r="G208" s="157" t="s">
        <v>215</v>
      </c>
      <c r="H208" s="6"/>
      <c r="I208" s="6"/>
    </row>
    <row r="209" spans="1:9" s="4" customFormat="1" ht="18">
      <c r="A209" s="6"/>
      <c r="B209" s="6"/>
      <c r="C209" s="6"/>
      <c r="D209" s="6" t="s">
        <v>1206</v>
      </c>
      <c r="E209" s="6"/>
      <c r="F209" s="317">
        <f>'WS1'!P366*'WS1'!N397^2</f>
        <v>987.74492775186195</v>
      </c>
      <c r="G209" s="157" t="s">
        <v>215</v>
      </c>
      <c r="H209" s="6"/>
      <c r="I209" s="6"/>
    </row>
    <row r="210" spans="1:9" s="4" customFormat="1" ht="18">
      <c r="A210" s="6"/>
      <c r="B210" s="6"/>
      <c r="C210" s="6"/>
      <c r="D210" s="6" t="s">
        <v>1207</v>
      </c>
      <c r="E210" s="6"/>
      <c r="F210" s="317">
        <f>'WS1'!P367*'WS1'!N398^2</f>
        <v>121.91080019063453</v>
      </c>
      <c r="G210" s="157" t="s">
        <v>215</v>
      </c>
      <c r="H210" s="6"/>
      <c r="I210" s="6"/>
    </row>
    <row r="211" spans="1:9" s="4" customFormat="1" ht="18">
      <c r="A211" s="6"/>
      <c r="B211" s="6"/>
      <c r="C211" s="6"/>
      <c r="D211" s="6" t="s">
        <v>1201</v>
      </c>
      <c r="E211" s="6" t="s">
        <v>1196</v>
      </c>
      <c r="F211" s="317">
        <f>'WS1'!N376*'WS1'!N399^2</f>
        <v>47605.641669726559</v>
      </c>
      <c r="G211" s="157" t="s">
        <v>215</v>
      </c>
      <c r="H211" s="6"/>
      <c r="I211" s="6"/>
    </row>
    <row r="212" spans="1:9" s="4" customFormat="1" ht="18">
      <c r="A212" s="6"/>
      <c r="B212" s="6"/>
      <c r="C212" s="6"/>
      <c r="D212" s="6"/>
      <c r="E212" s="6" t="s">
        <v>1197</v>
      </c>
      <c r="F212" s="317">
        <f>'WS1'!N377*'WS1'!N400^2</f>
        <v>5534.4172549239765</v>
      </c>
      <c r="G212" s="157" t="s">
        <v>215</v>
      </c>
      <c r="H212" s="6"/>
      <c r="I212" s="6"/>
    </row>
    <row r="213" spans="1:9" s="4" customFormat="1" ht="18">
      <c r="A213" s="6"/>
      <c r="B213" s="6"/>
      <c r="C213" s="6"/>
      <c r="D213" s="6"/>
      <c r="E213" s="6" t="s">
        <v>1198</v>
      </c>
      <c r="F213" s="317">
        <f>'WS1'!N378*'WS1'!N401^2</f>
        <v>81.399156833434432</v>
      </c>
      <c r="G213" s="157" t="s">
        <v>215</v>
      </c>
      <c r="H213" s="6"/>
      <c r="I213" s="6"/>
    </row>
    <row r="214" spans="1:9" s="4" customFormat="1" ht="18">
      <c r="A214" s="6"/>
      <c r="B214" s="6"/>
      <c r="C214" s="6"/>
      <c r="D214" s="6" t="s">
        <v>1202</v>
      </c>
      <c r="E214" s="6"/>
      <c r="F214" s="317">
        <f>'WS1'!E369*'WS1'!N402^2</f>
        <v>0</v>
      </c>
      <c r="G214" s="157" t="s">
        <v>215</v>
      </c>
      <c r="H214" s="6"/>
      <c r="I214" s="6"/>
    </row>
    <row r="215" spans="1:9" s="4" customFormat="1">
      <c r="A215" s="6"/>
      <c r="B215" s="165"/>
      <c r="C215" s="165"/>
      <c r="D215" s="165"/>
      <c r="E215" s="6"/>
      <c r="F215" s="314"/>
      <c r="G215" s="165"/>
      <c r="H215" s="6"/>
      <c r="I215" s="6"/>
    </row>
    <row r="216" spans="1:9" s="4" customFormat="1" ht="21">
      <c r="A216" s="6"/>
      <c r="B216" s="6"/>
      <c r="C216" s="6" t="s">
        <v>1461</v>
      </c>
      <c r="D216" s="6"/>
      <c r="E216" s="44">
        <f>'WS1'!N407</f>
        <v>288384.12980809936</v>
      </c>
      <c r="F216" s="157" t="s">
        <v>215</v>
      </c>
      <c r="G216" s="165"/>
      <c r="H216" s="6"/>
      <c r="I216" s="6"/>
    </row>
    <row r="217" spans="1:9" s="4" customFormat="1">
      <c r="A217" s="6"/>
      <c r="B217" s="165"/>
      <c r="C217" s="165"/>
      <c r="D217" s="165"/>
      <c r="E217" s="6"/>
      <c r="F217" s="314"/>
      <c r="G217" s="165"/>
      <c r="H217" s="6"/>
      <c r="I217" s="6"/>
    </row>
    <row r="218" spans="1:9" ht="21">
      <c r="A218" s="6"/>
      <c r="B218" s="6"/>
      <c r="C218" s="6" t="s">
        <v>1462</v>
      </c>
      <c r="D218" s="6"/>
      <c r="E218" s="6"/>
      <c r="F218" s="6"/>
      <c r="G218" s="6"/>
      <c r="H218" s="44">
        <f>'WS1'!H395</f>
        <v>18.187029408004989</v>
      </c>
      <c r="I218" s="6" t="s">
        <v>26</v>
      </c>
    </row>
    <row r="219" spans="1:9" ht="21">
      <c r="A219" s="6"/>
      <c r="B219" s="6"/>
      <c r="C219" s="6" t="s">
        <v>1463</v>
      </c>
      <c r="D219" s="6"/>
      <c r="E219" s="6"/>
      <c r="F219" s="6"/>
      <c r="G219" s="6"/>
      <c r="H219" s="44">
        <f>'WS1'!H396</f>
        <v>109167.5205948097</v>
      </c>
      <c r="I219" s="157" t="s">
        <v>219</v>
      </c>
    </row>
    <row r="220" spans="1:9">
      <c r="A220" s="6"/>
      <c r="B220" s="6"/>
      <c r="C220" s="116"/>
      <c r="D220" s="6"/>
      <c r="E220" s="6"/>
      <c r="F220" s="6"/>
      <c r="G220" s="6"/>
      <c r="H220" s="44"/>
      <c r="I220" s="157"/>
    </row>
    <row r="221" spans="1:9" ht="21">
      <c r="A221" s="6"/>
      <c r="B221" s="6"/>
      <c r="C221" s="6" t="s">
        <v>1464</v>
      </c>
      <c r="D221" s="6"/>
      <c r="E221" s="6"/>
      <c r="F221" s="6"/>
      <c r="G221" s="6"/>
      <c r="H221" s="44">
        <f>'WS1'!H398</f>
        <v>-4.3129705919950112</v>
      </c>
      <c r="I221" s="6" t="s">
        <v>26</v>
      </c>
    </row>
    <row r="222" spans="1:9" ht="21">
      <c r="A222" s="6"/>
      <c r="B222" s="6"/>
      <c r="C222" s="6" t="s">
        <v>1465</v>
      </c>
      <c r="D222" s="6"/>
      <c r="E222" s="6"/>
      <c r="F222" s="6"/>
      <c r="G222" s="6"/>
      <c r="H222" s="44">
        <f>'WS1'!H399</f>
        <v>-66864.385846578225</v>
      </c>
      <c r="I222" s="157" t="s">
        <v>219</v>
      </c>
    </row>
    <row r="223" spans="1:9">
      <c r="A223" s="6"/>
      <c r="B223" s="6"/>
      <c r="C223" s="116"/>
      <c r="D223" s="6"/>
      <c r="E223" s="6"/>
      <c r="F223" s="6"/>
      <c r="G223" s="6"/>
      <c r="H223" s="44"/>
      <c r="I223" s="157"/>
    </row>
    <row r="224" spans="1:9" ht="21">
      <c r="A224" s="6"/>
      <c r="B224" s="6"/>
      <c r="C224" s="6" t="s">
        <v>1466</v>
      </c>
      <c r="D224" s="6"/>
      <c r="E224" s="6"/>
      <c r="F224" s="6"/>
      <c r="G224" s="6"/>
      <c r="H224" s="44">
        <f>'WS1'!H401</f>
        <v>-5.8029705919950114</v>
      </c>
      <c r="I224" s="6" t="s">
        <v>26</v>
      </c>
    </row>
    <row r="225" spans="1:9" ht="21">
      <c r="A225" s="6"/>
      <c r="B225" s="6"/>
      <c r="C225" s="6" t="s">
        <v>1467</v>
      </c>
      <c r="D225" s="6"/>
      <c r="E225" s="6"/>
      <c r="F225" s="6"/>
      <c r="G225" s="6"/>
      <c r="H225" s="44">
        <f>'WS1'!H402</f>
        <v>-49695.948865554281</v>
      </c>
      <c r="I225" s="157" t="s">
        <v>219</v>
      </c>
    </row>
    <row r="226" spans="1:9">
      <c r="A226" s="6"/>
      <c r="B226" s="6"/>
      <c r="C226" s="116"/>
      <c r="D226" s="6"/>
      <c r="E226" s="6"/>
      <c r="F226" s="6"/>
      <c r="G226" s="6"/>
      <c r="H226" s="44"/>
      <c r="I226" s="157"/>
    </row>
    <row r="227" spans="1:9" ht="21">
      <c r="A227" s="6"/>
      <c r="B227" s="6"/>
      <c r="C227" s="165" t="s">
        <v>1468</v>
      </c>
      <c r="D227" s="6"/>
      <c r="E227" s="6"/>
      <c r="F227" s="6"/>
      <c r="G227" s="6"/>
      <c r="H227" s="44">
        <f>'WS1'!H404</f>
        <v>-64.612970591995008</v>
      </c>
      <c r="I227" s="6" t="s">
        <v>26</v>
      </c>
    </row>
    <row r="228" spans="1:9" ht="21">
      <c r="A228" s="6"/>
      <c r="B228" s="6"/>
      <c r="C228" s="165" t="s">
        <v>1469</v>
      </c>
      <c r="D228" s="6"/>
      <c r="E228" s="6"/>
      <c r="F228" s="6"/>
      <c r="G228" s="6"/>
      <c r="H228" s="44">
        <f>'WS1'!H405</f>
        <v>-4463.254469897839</v>
      </c>
      <c r="I228" s="157" t="s">
        <v>219</v>
      </c>
    </row>
    <row r="229" spans="1:9">
      <c r="A229" s="6"/>
      <c r="B229" s="6"/>
      <c r="C229" s="116"/>
      <c r="D229" s="6"/>
      <c r="E229" s="6"/>
      <c r="F229" s="6"/>
      <c r="G229" s="6"/>
      <c r="H229" s="44"/>
      <c r="I229" s="157"/>
    </row>
    <row r="230" spans="1:9" ht="21">
      <c r="A230" s="6"/>
      <c r="B230" s="6"/>
      <c r="C230" s="6" t="s">
        <v>1470</v>
      </c>
      <c r="D230" s="6"/>
      <c r="E230" s="6"/>
      <c r="F230" s="6"/>
      <c r="G230" s="6"/>
      <c r="H230" s="44">
        <f>'WS1'!H407</f>
        <v>-63.122970591995006</v>
      </c>
      <c r="I230" s="6" t="s">
        <v>26</v>
      </c>
    </row>
    <row r="231" spans="1:9" ht="21">
      <c r="A231" s="6"/>
      <c r="B231" s="6"/>
      <c r="C231" s="6" t="s">
        <v>1471</v>
      </c>
      <c r="D231" s="6"/>
      <c r="E231" s="6"/>
      <c r="F231" s="6"/>
      <c r="G231" s="6"/>
      <c r="H231" s="44">
        <f>'WS1'!H408</f>
        <v>-4568.608338668254</v>
      </c>
      <c r="I231" s="157" t="s">
        <v>219</v>
      </c>
    </row>
    <row r="232" spans="1:9">
      <c r="A232" s="6"/>
      <c r="B232" s="6"/>
      <c r="C232" s="6"/>
      <c r="D232" s="6"/>
      <c r="E232" s="6"/>
      <c r="F232" s="6"/>
      <c r="G232" s="6"/>
      <c r="H232" s="44"/>
      <c r="I232" s="157"/>
    </row>
    <row r="233" spans="1:9" ht="21">
      <c r="A233" s="6"/>
      <c r="B233" s="6"/>
      <c r="C233" s="6" t="s">
        <v>1480</v>
      </c>
      <c r="D233" s="6"/>
      <c r="E233" s="6"/>
      <c r="F233" s="6"/>
      <c r="G233" s="6"/>
      <c r="H233" s="44">
        <f>'WS1'!H410</f>
        <v>9.5869999999999997</v>
      </c>
      <c r="I233" s="6" t="s">
        <v>26</v>
      </c>
    </row>
    <row r="234" spans="1:9" ht="21">
      <c r="A234" s="6"/>
      <c r="B234" s="6"/>
      <c r="C234" s="116" t="s">
        <v>1473</v>
      </c>
      <c r="D234" s="6"/>
      <c r="E234" s="6"/>
      <c r="F234" s="6"/>
      <c r="G234" s="6"/>
      <c r="H234" s="44">
        <f>'WS1'!H411</f>
        <v>30080.747867747927</v>
      </c>
      <c r="I234" s="157" t="s">
        <v>219</v>
      </c>
    </row>
    <row r="235" spans="1:9">
      <c r="A235" s="6"/>
      <c r="B235" s="6"/>
      <c r="C235" s="116"/>
      <c r="D235" s="6"/>
      <c r="E235" s="6"/>
      <c r="F235" s="6"/>
      <c r="G235" s="6"/>
      <c r="H235" s="44"/>
      <c r="I235" s="157"/>
    </row>
    <row r="236" spans="1:9" s="4" customFormat="1">
      <c r="A236" s="6"/>
      <c r="B236" s="13" t="s">
        <v>1444</v>
      </c>
      <c r="C236" s="6"/>
      <c r="D236" s="6"/>
      <c r="E236" s="6"/>
      <c r="F236" s="6"/>
      <c r="G236" s="5"/>
      <c r="H236" s="6"/>
      <c r="I236" s="6"/>
    </row>
    <row r="237" spans="1:9" s="4" customFormat="1">
      <c r="A237" s="6"/>
      <c r="B237" s="6"/>
      <c r="C237" s="6"/>
      <c r="D237" s="6"/>
      <c r="E237" s="6"/>
      <c r="F237" s="6"/>
      <c r="G237" s="5"/>
      <c r="H237" s="6"/>
      <c r="I237" s="6"/>
    </row>
    <row r="238" spans="1:9" s="4" customFormat="1">
      <c r="A238" s="6"/>
      <c r="B238" s="6" t="s">
        <v>240</v>
      </c>
      <c r="C238" s="6"/>
      <c r="D238" s="6"/>
      <c r="E238" s="6"/>
      <c r="F238" s="102">
        <f>'WS1'!D428</f>
        <v>20.654044750430295</v>
      </c>
      <c r="G238" s="6"/>
      <c r="H238" s="6"/>
      <c r="I238" s="34" t="s">
        <v>241</v>
      </c>
    </row>
    <row r="239" spans="1:9" s="4" customFormat="1" ht="21">
      <c r="A239" s="6"/>
      <c r="B239" s="6" t="s">
        <v>1439</v>
      </c>
      <c r="C239" s="6"/>
      <c r="D239" s="6"/>
      <c r="E239" s="6"/>
      <c r="F239" s="44">
        <f>'WS1'!E430</f>
        <v>9.2906648528005089</v>
      </c>
      <c r="G239" s="6" t="s">
        <v>26</v>
      </c>
      <c r="H239" s="6"/>
      <c r="I239" s="6"/>
    </row>
    <row r="240" spans="1:9" s="4" customFormat="1" ht="18">
      <c r="A240" s="6"/>
      <c r="B240" s="6" t="s">
        <v>230</v>
      </c>
      <c r="C240" s="6"/>
      <c r="D240" s="6"/>
      <c r="E240" s="6"/>
      <c r="F240" s="44">
        <f>'WS1'!D431</f>
        <v>209.03995918801144</v>
      </c>
      <c r="G240" s="157" t="s">
        <v>213</v>
      </c>
      <c r="H240" s="6"/>
      <c r="I240" s="6"/>
    </row>
    <row r="241" spans="1:9" s="4" customFormat="1">
      <c r="A241" s="6"/>
      <c r="B241" s="165" t="s">
        <v>242</v>
      </c>
      <c r="C241" s="165"/>
      <c r="D241" s="314"/>
      <c r="E241" s="6"/>
      <c r="F241" s="314">
        <f>'WS1'!E433</f>
        <v>1.1038999999999999</v>
      </c>
      <c r="G241" s="165" t="s">
        <v>26</v>
      </c>
      <c r="H241" s="6"/>
      <c r="I241" s="6"/>
    </row>
    <row r="242" spans="1:9" s="4" customFormat="1" ht="14.25">
      <c r="A242" s="6"/>
      <c r="B242" s="165" t="s">
        <v>233</v>
      </c>
      <c r="C242" s="165"/>
      <c r="D242" s="6"/>
      <c r="E242" s="6"/>
      <c r="F242" s="314">
        <f>'WS1'!D434</f>
        <v>0</v>
      </c>
      <c r="G242" s="165" t="s">
        <v>234</v>
      </c>
      <c r="H242" s="6"/>
      <c r="I242" s="6"/>
    </row>
    <row r="243" spans="1:9" s="4" customFormat="1">
      <c r="A243" s="6"/>
      <c r="B243" s="165"/>
      <c r="C243" s="165"/>
      <c r="D243" s="6"/>
      <c r="E243" s="6"/>
      <c r="F243" s="314"/>
      <c r="G243" s="165"/>
      <c r="H243" s="6"/>
      <c r="I243" s="6"/>
    </row>
    <row r="244" spans="1:9" s="4" customFormat="1" ht="21">
      <c r="A244" s="6"/>
      <c r="B244" s="6" t="s">
        <v>1431</v>
      </c>
      <c r="C244" s="165"/>
      <c r="D244" s="6"/>
      <c r="E244" s="6"/>
      <c r="F244" s="314"/>
      <c r="G244" s="318">
        <f>'WS1'!G371</f>
        <v>30.15</v>
      </c>
      <c r="H244" s="6" t="s">
        <v>26</v>
      </c>
      <c r="I244" s="6"/>
    </row>
    <row r="245" spans="1:9" s="4" customFormat="1">
      <c r="A245" s="6"/>
      <c r="B245" s="6" t="s">
        <v>235</v>
      </c>
      <c r="C245" s="165"/>
      <c r="D245" s="6"/>
      <c r="E245" s="6"/>
      <c r="F245" s="314"/>
      <c r="G245" s="314">
        <f>'WS1'!G372</f>
        <v>71.516302904267832</v>
      </c>
      <c r="H245" s="6" t="s">
        <v>26</v>
      </c>
      <c r="I245" s="6"/>
    </row>
    <row r="246" spans="1:9" s="4" customFormat="1">
      <c r="A246" s="6"/>
      <c r="B246" s="165" t="s">
        <v>236</v>
      </c>
      <c r="C246" s="165"/>
      <c r="D246" s="6"/>
      <c r="E246" s="6"/>
      <c r="F246" s="314"/>
      <c r="G246" s="318">
        <f>'WS1'!G373</f>
        <v>60.3</v>
      </c>
      <c r="H246" s="6" t="s">
        <v>26</v>
      </c>
      <c r="I246" s="6"/>
    </row>
    <row r="247" spans="1:9">
      <c r="A247" s="6"/>
      <c r="B247" s="6"/>
      <c r="C247" s="6"/>
      <c r="D247" s="6"/>
      <c r="E247" s="6"/>
      <c r="F247" s="6"/>
      <c r="G247" s="6"/>
      <c r="H247" s="6"/>
    </row>
    <row r="248" spans="1:9" s="4" customFormat="1" ht="21">
      <c r="A248" s="6"/>
      <c r="B248" s="165" t="s">
        <v>1474</v>
      </c>
      <c r="C248" s="6"/>
      <c r="D248" s="6"/>
      <c r="E248" s="6"/>
      <c r="F248" s="6"/>
      <c r="G248" s="6"/>
      <c r="H248" s="44">
        <f>'WS1'!G436</f>
        <v>55.654988531666959</v>
      </c>
      <c r="I248" s="6" t="s">
        <v>26</v>
      </c>
    </row>
    <row r="249" spans="1:9" s="4" customFormat="1">
      <c r="A249" s="6"/>
      <c r="B249" s="165"/>
      <c r="C249" s="6"/>
      <c r="D249" s="6"/>
      <c r="E249" s="6"/>
      <c r="F249" s="6"/>
      <c r="G249" s="6"/>
      <c r="H249" s="44"/>
      <c r="I249" s="6"/>
    </row>
    <row r="250" spans="1:9" s="4" customFormat="1">
      <c r="A250" s="6"/>
      <c r="B250" s="6" t="s">
        <v>1208</v>
      </c>
      <c r="C250" s="6"/>
      <c r="D250" s="6"/>
      <c r="E250" s="6"/>
      <c r="F250" s="6"/>
      <c r="G250" s="6"/>
      <c r="H250" s="44"/>
      <c r="I250" s="6"/>
    </row>
    <row r="251" spans="1:9" s="4" customFormat="1" ht="21">
      <c r="A251" s="6"/>
      <c r="B251" s="6"/>
      <c r="C251" s="6" t="s">
        <v>1475</v>
      </c>
      <c r="D251" s="6"/>
      <c r="E251" s="6"/>
      <c r="F251" s="44">
        <f>'WS1'!H450</f>
        <v>25.50498853166696</v>
      </c>
      <c r="G251" s="6" t="s">
        <v>26</v>
      </c>
      <c r="H251" s="44"/>
      <c r="I251" s="6"/>
    </row>
    <row r="252" spans="1:9" s="4" customFormat="1" ht="21">
      <c r="A252" s="6"/>
      <c r="B252" s="6"/>
      <c r="C252" s="165" t="s">
        <v>1476</v>
      </c>
      <c r="D252" s="6"/>
      <c r="E252" s="6"/>
      <c r="F252" s="44">
        <f>'WS1'!H451</f>
        <v>15.895011468333038</v>
      </c>
      <c r="G252" s="6" t="s">
        <v>26</v>
      </c>
      <c r="H252" s="44"/>
      <c r="I252" s="6"/>
    </row>
    <row r="253" spans="1:9" s="4" customFormat="1" ht="21">
      <c r="A253" s="6"/>
      <c r="B253" s="6"/>
      <c r="C253" s="165" t="s">
        <v>1477</v>
      </c>
      <c r="D253" s="6"/>
      <c r="E253" s="6"/>
      <c r="F253" s="44">
        <f>'WS1'!H452</f>
        <v>4.6450114683330384</v>
      </c>
      <c r="G253" s="165" t="s">
        <v>26</v>
      </c>
      <c r="H253" s="44"/>
      <c r="I253" s="6"/>
    </row>
    <row r="254" spans="1:9" s="4" customFormat="1">
      <c r="A254" s="6"/>
      <c r="B254" s="165"/>
      <c r="C254" s="6"/>
      <c r="D254" s="6"/>
      <c r="E254" s="6"/>
      <c r="F254" s="6"/>
      <c r="G254" s="6"/>
      <c r="H254" s="44"/>
      <c r="I254" s="6"/>
    </row>
    <row r="255" spans="1:9" s="4" customFormat="1" ht="21">
      <c r="A255" s="6"/>
      <c r="B255" s="6"/>
      <c r="C255" s="6" t="s">
        <v>1460</v>
      </c>
      <c r="D255" s="6"/>
      <c r="E255" s="6"/>
      <c r="F255" s="6"/>
      <c r="G255" s="6"/>
      <c r="H255" s="6"/>
      <c r="I255" s="6"/>
    </row>
    <row r="256" spans="1:9">
      <c r="A256" s="6"/>
      <c r="B256" s="6"/>
      <c r="C256" s="6"/>
      <c r="D256" s="6"/>
      <c r="E256" s="6"/>
      <c r="F256" s="6"/>
      <c r="G256" s="6"/>
      <c r="H256" s="6"/>
    </row>
    <row r="257" spans="1:9" ht="18">
      <c r="A257" s="6"/>
      <c r="B257" s="6"/>
      <c r="C257" s="6"/>
      <c r="D257" s="53" t="s">
        <v>1256</v>
      </c>
      <c r="E257" s="6"/>
      <c r="F257" s="44">
        <f>'WS1'!H443</f>
        <v>76400</v>
      </c>
      <c r="G257" s="157" t="s">
        <v>215</v>
      </c>
      <c r="I257" s="70"/>
    </row>
    <row r="258" spans="1:9" ht="21">
      <c r="A258" s="6"/>
      <c r="B258" s="6"/>
      <c r="C258" s="6"/>
      <c r="D258" s="6" t="s">
        <v>1451</v>
      </c>
      <c r="E258" s="6"/>
      <c r="F258" s="44">
        <f>'WS1'!H444</f>
        <v>8818.873278244233</v>
      </c>
      <c r="G258" s="157" t="s">
        <v>215</v>
      </c>
      <c r="I258" s="70"/>
    </row>
    <row r="259" spans="1:9" ht="21">
      <c r="A259" s="6"/>
      <c r="B259" s="6"/>
      <c r="C259" s="6"/>
      <c r="D259" s="165" t="s">
        <v>1452</v>
      </c>
      <c r="E259" s="6"/>
      <c r="F259" s="44">
        <f>'WS1'!H445</f>
        <v>0</v>
      </c>
      <c r="G259" s="157" t="s">
        <v>215</v>
      </c>
      <c r="I259" s="70"/>
    </row>
    <row r="260" spans="1:9" ht="18">
      <c r="A260" s="6"/>
      <c r="B260" s="6"/>
      <c r="C260" s="6"/>
      <c r="D260" s="6" t="s">
        <v>237</v>
      </c>
      <c r="E260" s="6"/>
      <c r="F260" s="44">
        <f>'WS1'!H446</f>
        <v>130</v>
      </c>
      <c r="G260" s="157" t="s">
        <v>213</v>
      </c>
      <c r="I260" s="70"/>
    </row>
    <row r="261" spans="1:9" ht="18">
      <c r="A261" s="6"/>
      <c r="B261" s="6"/>
      <c r="C261" s="6"/>
      <c r="D261" s="6" t="s">
        <v>238</v>
      </c>
      <c r="E261" s="6"/>
      <c r="F261" s="44">
        <f>'WS1'!H447</f>
        <v>209.03995918801144</v>
      </c>
      <c r="G261" s="157" t="s">
        <v>213</v>
      </c>
      <c r="I261" s="70"/>
    </row>
    <row r="262" spans="1:9" ht="18">
      <c r="A262" s="6"/>
      <c r="B262" s="6"/>
      <c r="C262" s="6"/>
      <c r="D262" s="6" t="s">
        <v>239</v>
      </c>
      <c r="E262" s="6"/>
      <c r="F262" s="44">
        <f>'WS1'!H448</f>
        <v>0</v>
      </c>
      <c r="G262" s="157" t="s">
        <v>213</v>
      </c>
      <c r="I262" s="70"/>
    </row>
    <row r="263" spans="1:9">
      <c r="A263" s="6"/>
      <c r="B263" s="6"/>
      <c r="C263" s="6"/>
      <c r="D263" s="6"/>
      <c r="E263" s="6"/>
      <c r="F263" s="6"/>
      <c r="G263" s="6"/>
      <c r="H263" s="44"/>
    </row>
    <row r="264" spans="1:9" ht="21">
      <c r="A264" s="6"/>
      <c r="B264" s="6"/>
      <c r="C264" s="6" t="s">
        <v>1461</v>
      </c>
      <c r="D264" s="6"/>
      <c r="E264" s="44">
        <f>'WS1'!E454</f>
        <v>222598.6866445757</v>
      </c>
      <c r="F264" s="157" t="s">
        <v>215</v>
      </c>
      <c r="G264" s="6"/>
      <c r="H264" s="44"/>
    </row>
    <row r="265" spans="1:9">
      <c r="A265" s="6"/>
      <c r="B265" s="6"/>
      <c r="C265" s="6"/>
      <c r="D265" s="6"/>
      <c r="E265" s="6"/>
      <c r="F265" s="6"/>
      <c r="G265" s="6"/>
      <c r="H265" s="44"/>
    </row>
    <row r="266" spans="1:9" ht="21">
      <c r="A266" s="6"/>
      <c r="B266" s="6"/>
      <c r="C266" s="6" t="s">
        <v>1462</v>
      </c>
      <c r="D266" s="6"/>
      <c r="E266" s="6"/>
      <c r="F266" s="6"/>
      <c r="G266" s="6"/>
      <c r="H266" s="44">
        <f>'WS1'!H456</f>
        <v>27.145011468333038</v>
      </c>
      <c r="I266" s="6" t="s">
        <v>26</v>
      </c>
    </row>
    <row r="267" spans="1:9" ht="21">
      <c r="A267" s="6"/>
      <c r="B267" s="6"/>
      <c r="C267" s="6" t="s">
        <v>1478</v>
      </c>
      <c r="D267" s="6"/>
      <c r="E267" s="6"/>
      <c r="F267" s="6"/>
      <c r="G267" s="6"/>
      <c r="H267" s="44">
        <f>'WS1'!H457</f>
        <v>169370.46575602019</v>
      </c>
      <c r="I267" s="157" t="s">
        <v>219</v>
      </c>
    </row>
    <row r="268" spans="1:9">
      <c r="A268" s="6"/>
      <c r="B268" s="6"/>
      <c r="C268" s="6"/>
      <c r="D268" s="6"/>
      <c r="E268" s="6"/>
      <c r="F268" s="6"/>
      <c r="G268" s="6"/>
      <c r="H268" s="44"/>
    </row>
    <row r="269" spans="1:9" ht="21">
      <c r="A269" s="6"/>
      <c r="B269" s="6"/>
      <c r="C269" s="6" t="s">
        <v>1464</v>
      </c>
      <c r="D269" s="6"/>
      <c r="E269" s="6"/>
      <c r="F269" s="6"/>
      <c r="G269" s="6"/>
      <c r="H269" s="44">
        <f>'WS1'!H459</f>
        <v>4.6450114683330384</v>
      </c>
      <c r="I269" s="6" t="s">
        <v>26</v>
      </c>
    </row>
    <row r="270" spans="1:9" ht="21">
      <c r="A270" s="6"/>
      <c r="B270" s="6"/>
      <c r="C270" s="6" t="s">
        <v>1465</v>
      </c>
      <c r="D270" s="6"/>
      <c r="E270" s="6"/>
      <c r="F270" s="6"/>
      <c r="G270" s="6"/>
      <c r="H270" s="44">
        <f>'WS1'!H460</f>
        <v>47922.09624499808</v>
      </c>
      <c r="I270" s="157" t="s">
        <v>219</v>
      </c>
    </row>
    <row r="271" spans="1:9">
      <c r="A271" s="6"/>
      <c r="B271" s="6"/>
      <c r="C271" s="165"/>
      <c r="D271" s="6"/>
      <c r="E271" s="6"/>
      <c r="F271" s="6"/>
      <c r="G271" s="6"/>
      <c r="H271" s="44"/>
      <c r="I271" s="157"/>
    </row>
    <row r="272" spans="1:9" ht="21">
      <c r="A272" s="6"/>
      <c r="B272" s="6"/>
      <c r="C272" s="6" t="s">
        <v>1466</v>
      </c>
      <c r="D272" s="6"/>
      <c r="E272" s="6"/>
      <c r="F272" s="6"/>
      <c r="G272" s="6"/>
      <c r="H272" s="44">
        <f>'WS1'!H462</f>
        <v>3.1550114683330381</v>
      </c>
      <c r="I272" s="6" t="s">
        <v>26</v>
      </c>
    </row>
    <row r="273" spans="1:9" ht="21">
      <c r="A273" s="6"/>
      <c r="B273" s="6"/>
      <c r="C273" s="6" t="s">
        <v>1467</v>
      </c>
      <c r="D273" s="6"/>
      <c r="E273" s="6"/>
      <c r="F273" s="6"/>
      <c r="G273" s="6"/>
      <c r="H273" s="44">
        <f>'WS1'!H463</f>
        <v>70554.002379644764</v>
      </c>
      <c r="I273" s="157" t="s">
        <v>219</v>
      </c>
    </row>
    <row r="274" spans="1:9">
      <c r="A274" s="6"/>
      <c r="B274" s="6"/>
      <c r="C274" s="165"/>
      <c r="D274" s="6"/>
      <c r="E274" s="6"/>
      <c r="F274" s="6"/>
      <c r="G274" s="6"/>
      <c r="H274" s="44"/>
    </row>
    <row r="275" spans="1:9" ht="21">
      <c r="A275" s="6"/>
      <c r="B275" s="6"/>
      <c r="C275" s="165" t="s">
        <v>1468</v>
      </c>
      <c r="D275" s="6"/>
      <c r="E275" s="6"/>
      <c r="F275" s="6"/>
      <c r="G275" s="6"/>
      <c r="H275" s="44">
        <f>'WS1'!H465</f>
        <v>-55.654988531666959</v>
      </c>
      <c r="I275" s="6" t="s">
        <v>26</v>
      </c>
    </row>
    <row r="276" spans="1:9" ht="21">
      <c r="A276" s="6"/>
      <c r="B276" s="6"/>
      <c r="C276" s="165" t="s">
        <v>1469</v>
      </c>
      <c r="D276" s="6"/>
      <c r="E276" s="6"/>
      <c r="F276" s="6"/>
      <c r="G276" s="6"/>
      <c r="H276" s="44">
        <f>'WS1'!H466</f>
        <v>-3999.6178692574877</v>
      </c>
      <c r="I276" s="157" t="s">
        <v>219</v>
      </c>
    </row>
    <row r="277" spans="1:9">
      <c r="A277" s="6"/>
      <c r="B277" s="6"/>
      <c r="C277" s="165"/>
      <c r="D277" s="6"/>
      <c r="E277" s="6"/>
      <c r="F277" s="6"/>
      <c r="G277" s="6"/>
      <c r="H277" s="6"/>
    </row>
    <row r="278" spans="1:9" ht="21">
      <c r="A278" s="6"/>
      <c r="B278" s="6"/>
      <c r="C278" s="6" t="s">
        <v>1470</v>
      </c>
      <c r="D278" s="6"/>
      <c r="E278" s="6"/>
      <c r="F278" s="6"/>
      <c r="G278" s="6"/>
      <c r="H278" s="44">
        <f>'WS1'!H468</f>
        <v>-54.164988531666957</v>
      </c>
      <c r="I278" s="6" t="s">
        <v>26</v>
      </c>
    </row>
    <row r="279" spans="1:9" ht="21">
      <c r="A279" s="6"/>
      <c r="B279" s="6"/>
      <c r="C279" s="6" t="s">
        <v>1471</v>
      </c>
      <c r="D279" s="6"/>
      <c r="E279" s="6"/>
      <c r="F279" s="6"/>
      <c r="G279" s="6"/>
      <c r="H279" s="44">
        <f>'WS1'!H469</f>
        <v>-4109.6415355914987</v>
      </c>
      <c r="I279" s="157" t="s">
        <v>219</v>
      </c>
    </row>
    <row r="280" spans="1:9">
      <c r="B280" s="6"/>
      <c r="C280" s="6"/>
      <c r="D280" s="6"/>
    </row>
    <row r="281" spans="1:9">
      <c r="B281" s="6"/>
      <c r="C281" s="6"/>
      <c r="D281" s="6"/>
    </row>
  </sheetData>
  <sheetProtection algorithmName="SHA-512" hashValue="i9MhUOYSL8ObS+YKJnM89rgEysgHWG+lfhosdljv8Lt5cv2Kw7OuFtGZqRl1B0WWT1iBeTMLHmJ0pM3zRRjCgg==" saltValue="EWVw5xQ3BUjEYRQahWKGlw==" spinCount="100000" sheet="1" objects="1" scenarios="1"/>
  <mergeCells count="1">
    <mergeCell ref="E10:F10"/>
  </mergeCells>
  <phoneticPr fontId="0" type="noConversion"/>
  <printOptions horizontalCentered="1"/>
  <pageMargins left="0.5" right="0.5" top="1.1499999999999999" bottom="0.75" header="0.4" footer="0.4"/>
  <pageSetup scale="60" fitToHeight="0" orientation="portrait" blackAndWhite="1" horizontalDpi="360" verticalDpi="360" r:id="rId1"/>
  <headerFooter alignWithMargins="0">
    <oddHeader>&amp;LCounty of ABC
Simplified Bridge Solutions Ltd.
Vic W. Segula&amp;RSimplified Bridge Solutions Ltd.
705-446-9694
Licensed (12:00:00 AM)</oddHeader>
    <oddFooter>&amp;L&amp;08 &amp;F&amp;C&amp;10SECT-P&amp;R&amp;10Page &amp;P of &amp;N</oddFooter>
  </headerFooter>
  <rowBreaks count="8" manualBreakCount="8">
    <brk id="40" max="16383" man="1"/>
    <brk id="78" max="16383" man="1"/>
    <brk id="115" max="16383" man="1"/>
    <brk id="145" max="16383" man="1"/>
    <brk id="178" max="16383" man="1"/>
    <brk id="217" max="16383" man="1"/>
    <brk id="235" max="16383" man="1"/>
    <brk id="2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134"/>
  <sheetViews>
    <sheetView showOutlineSymbols="0" topLeftCell="A127" zoomScale="87" zoomScaleNormal="87" workbookViewId="0">
      <selection activeCell="M59" sqref="M59"/>
    </sheetView>
  </sheetViews>
  <sheetFormatPr defaultColWidth="9.5703125" defaultRowHeight="12.75"/>
  <cols>
    <col min="1" max="1" width="1.85546875" style="4" customWidth="1"/>
    <col min="2" max="3" width="10.7109375" style="6" customWidth="1"/>
    <col min="4" max="4" width="12.7109375" style="6" customWidth="1"/>
    <col min="5" max="5" width="14.7109375" style="6" customWidth="1"/>
    <col min="6" max="6" width="12" style="6" customWidth="1"/>
    <col min="7" max="7" width="14.7109375" style="37" customWidth="1"/>
    <col min="8" max="8" width="14.7109375" style="6" customWidth="1"/>
    <col min="9" max="9" width="10.7109375" style="6" customWidth="1"/>
    <col min="10" max="10" width="2.140625" style="4" customWidth="1"/>
    <col min="11" max="16384" width="9.5703125" style="4"/>
  </cols>
  <sheetData>
    <row r="1" spans="1:16" s="32" customFormat="1" ht="15.75">
      <c r="A1" s="7"/>
      <c r="B1" s="9" t="s">
        <v>1318</v>
      </c>
      <c r="C1" s="6"/>
      <c r="D1" s="6"/>
      <c r="E1" s="6"/>
      <c r="F1" s="6"/>
      <c r="G1" s="39"/>
      <c r="H1" s="11"/>
      <c r="I1" s="6"/>
      <c r="J1" s="7"/>
      <c r="K1" s="7"/>
      <c r="L1" s="7"/>
      <c r="M1" s="7"/>
      <c r="N1" s="7"/>
      <c r="O1" s="7"/>
      <c r="P1" s="41">
        <v>9</v>
      </c>
    </row>
    <row r="2" spans="1:16" s="32" customFormat="1" ht="15.75">
      <c r="A2" s="7"/>
      <c r="B2" s="9"/>
      <c r="C2" s="6"/>
      <c r="D2" s="6"/>
      <c r="E2" s="6"/>
      <c r="F2" s="6"/>
      <c r="G2" s="39"/>
      <c r="H2" s="11"/>
      <c r="I2" s="6"/>
      <c r="J2" s="7"/>
      <c r="K2" s="7"/>
      <c r="L2" s="7"/>
      <c r="M2" s="7"/>
      <c r="N2" s="7"/>
      <c r="O2" s="7"/>
      <c r="P2" s="41">
        <v>135</v>
      </c>
    </row>
    <row r="3" spans="1:16" s="32" customFormat="1" ht="15.75">
      <c r="A3" s="7"/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39"/>
      <c r="H3" s="11"/>
      <c r="I3" s="6"/>
      <c r="J3" s="7"/>
      <c r="K3" s="7"/>
      <c r="L3" s="7"/>
      <c r="M3" s="7"/>
      <c r="N3" s="7"/>
      <c r="O3" s="7"/>
    </row>
    <row r="4" spans="1:16" ht="15" customHeight="1">
      <c r="A4" s="7"/>
      <c r="B4" s="9"/>
      <c r="J4" s="7"/>
      <c r="K4" s="7"/>
      <c r="L4" s="7"/>
      <c r="M4" s="7"/>
      <c r="N4" s="7"/>
      <c r="O4" s="7"/>
      <c r="P4" s="7"/>
    </row>
    <row r="5" spans="1:16" ht="15" customHeight="1">
      <c r="A5" s="7"/>
      <c r="B5" s="6" t="s">
        <v>243</v>
      </c>
      <c r="J5" s="7"/>
      <c r="K5" s="7"/>
      <c r="L5" s="7"/>
      <c r="M5" s="7"/>
      <c r="N5" s="7"/>
      <c r="O5" s="7"/>
      <c r="P5" s="7"/>
    </row>
    <row r="6" spans="1:16">
      <c r="A6" s="7"/>
      <c r="B6" s="13"/>
      <c r="D6" s="100"/>
      <c r="J6" s="7"/>
      <c r="K6" s="7"/>
      <c r="L6" s="7"/>
      <c r="M6" s="7"/>
      <c r="N6" s="7"/>
      <c r="O6" s="7"/>
      <c r="P6" s="7"/>
    </row>
    <row r="7" spans="1:16">
      <c r="A7" s="7"/>
      <c r="B7" s="13" t="s">
        <v>204</v>
      </c>
      <c r="D7" s="100"/>
      <c r="J7" s="7"/>
      <c r="K7" s="7"/>
      <c r="L7" s="7"/>
      <c r="M7" s="7"/>
      <c r="N7" s="7"/>
      <c r="O7" s="7"/>
      <c r="P7" s="7"/>
    </row>
    <row r="8" spans="1:16">
      <c r="A8" s="7"/>
      <c r="B8" s="13"/>
      <c r="D8" s="100"/>
      <c r="J8" s="7"/>
      <c r="K8" s="7"/>
      <c r="L8" s="7"/>
      <c r="M8" s="7"/>
      <c r="N8" s="7"/>
      <c r="O8" s="7"/>
      <c r="P8" s="7"/>
    </row>
    <row r="10" spans="1:16">
      <c r="A10" s="7"/>
      <c r="B10" s="13" t="s">
        <v>13</v>
      </c>
      <c r="D10" s="6" t="s">
        <v>205</v>
      </c>
      <c r="E10" s="533" t="str">
        <f>Vr!D5</f>
        <v>W610x101</v>
      </c>
      <c r="F10" s="533"/>
      <c r="J10" s="26"/>
      <c r="K10" s="7"/>
      <c r="L10" s="7"/>
      <c r="M10" s="7"/>
      <c r="N10" s="7"/>
      <c r="O10" s="7"/>
      <c r="P10" s="7"/>
    </row>
    <row r="11" spans="1:16">
      <c r="A11" s="7"/>
      <c r="B11" s="13"/>
      <c r="J11" s="7"/>
      <c r="K11" s="7"/>
      <c r="L11" s="7"/>
      <c r="M11" s="7"/>
      <c r="N11" s="7"/>
      <c r="O11" s="7"/>
      <c r="P11" s="7"/>
    </row>
    <row r="12" spans="1:16">
      <c r="A12" s="7"/>
      <c r="C12" s="6" t="s">
        <v>206</v>
      </c>
      <c r="G12" s="45">
        <f>'WS1'!F481</f>
        <v>22.8</v>
      </c>
      <c r="H12" s="6" t="s">
        <v>26</v>
      </c>
      <c r="I12" s="44"/>
      <c r="J12" s="7"/>
      <c r="K12" s="7"/>
      <c r="L12" s="7"/>
      <c r="M12" s="7"/>
      <c r="N12" s="7"/>
      <c r="O12" s="7"/>
      <c r="P12" s="7"/>
    </row>
    <row r="13" spans="1:16">
      <c r="A13" s="7"/>
      <c r="C13" s="6" t="s">
        <v>207</v>
      </c>
      <c r="G13" s="45">
        <f>'WS1'!F482</f>
        <v>1.49</v>
      </c>
      <c r="H13" s="6" t="s">
        <v>26</v>
      </c>
      <c r="J13" s="7"/>
      <c r="K13" s="7"/>
      <c r="L13" s="7"/>
      <c r="M13" s="7"/>
      <c r="N13" s="7"/>
      <c r="O13" s="7"/>
      <c r="P13" s="7"/>
    </row>
    <row r="14" spans="1:16">
      <c r="A14" s="7"/>
      <c r="C14" s="6" t="s">
        <v>208</v>
      </c>
      <c r="G14" s="45">
        <f>'WS1'!F483</f>
        <v>22.8</v>
      </c>
      <c r="H14" s="6" t="s">
        <v>26</v>
      </c>
      <c r="K14" s="7"/>
      <c r="L14" s="7"/>
      <c r="M14" s="7"/>
      <c r="N14" s="7"/>
      <c r="O14" s="7"/>
      <c r="P14" s="7"/>
    </row>
    <row r="15" spans="1:16">
      <c r="A15" s="7"/>
      <c r="C15" s="6" t="s">
        <v>209</v>
      </c>
      <c r="G15" s="45">
        <f>'WS1'!F484</f>
        <v>1.49</v>
      </c>
      <c r="H15" s="6" t="s">
        <v>26</v>
      </c>
      <c r="J15" s="7"/>
      <c r="K15" s="7"/>
      <c r="L15" s="7"/>
      <c r="M15" s="7"/>
      <c r="N15" s="7"/>
      <c r="O15" s="7"/>
      <c r="P15" s="7"/>
    </row>
    <row r="16" spans="1:16">
      <c r="A16" s="7"/>
      <c r="C16" s="6" t="s">
        <v>210</v>
      </c>
      <c r="G16" s="45">
        <f>'WS1'!F485</f>
        <v>1.05</v>
      </c>
      <c r="H16" s="6" t="s">
        <v>26</v>
      </c>
      <c r="J16" s="7"/>
      <c r="K16" s="7"/>
      <c r="L16" s="7"/>
      <c r="M16" s="7"/>
      <c r="N16" s="7"/>
      <c r="O16" s="7"/>
      <c r="P16" s="7"/>
    </row>
    <row r="17" spans="2:10">
      <c r="C17" s="6" t="s">
        <v>211</v>
      </c>
      <c r="G17" s="45">
        <f>'WS1'!F486</f>
        <v>60.3</v>
      </c>
      <c r="H17" s="6" t="s">
        <v>26</v>
      </c>
    </row>
    <row r="18" spans="2:10" ht="21">
      <c r="C18" s="6" t="s">
        <v>1257</v>
      </c>
      <c r="G18" s="45">
        <f>'WS1'!F488</f>
        <v>130</v>
      </c>
      <c r="H18" s="157" t="s">
        <v>213</v>
      </c>
    </row>
    <row r="19" spans="2:10" ht="21">
      <c r="C19" s="6" t="s">
        <v>1258</v>
      </c>
      <c r="G19" s="44">
        <f>'WS1'!F489</f>
        <v>76400</v>
      </c>
      <c r="H19" s="157" t="s">
        <v>215</v>
      </c>
    </row>
    <row r="20" spans="2:10" ht="21">
      <c r="C20" s="6" t="s">
        <v>1259</v>
      </c>
      <c r="G20" s="45">
        <f>'WS1'!F490</f>
        <v>30.15</v>
      </c>
      <c r="H20" s="6" t="s">
        <v>26</v>
      </c>
    </row>
    <row r="21" spans="2:10" ht="21">
      <c r="C21" s="6" t="s">
        <v>1260</v>
      </c>
      <c r="G21" s="45">
        <f>'WS1'!F491</f>
        <v>-30.15</v>
      </c>
      <c r="H21" s="6" t="s">
        <v>26</v>
      </c>
    </row>
    <row r="22" spans="2:10" ht="21">
      <c r="C22" s="6" t="s">
        <v>1261</v>
      </c>
      <c r="G22" s="45">
        <f>'WS1'!F492</f>
        <v>2530</v>
      </c>
      <c r="H22" s="157" t="s">
        <v>219</v>
      </c>
    </row>
    <row r="23" spans="2:10" ht="21">
      <c r="C23" s="6" t="s">
        <v>1262</v>
      </c>
      <c r="G23" s="45">
        <f>'WS1'!F493</f>
        <v>-2530</v>
      </c>
      <c r="H23" s="157" t="s">
        <v>219</v>
      </c>
    </row>
    <row r="24" spans="2:10">
      <c r="G24" s="44"/>
    </row>
    <row r="25" spans="2:10">
      <c r="B25" s="13" t="s">
        <v>221</v>
      </c>
      <c r="G25" s="44"/>
    </row>
    <row r="26" spans="2:10" ht="21">
      <c r="B26" s="13"/>
      <c r="D26" s="6" t="s">
        <v>1263</v>
      </c>
      <c r="G26" s="44">
        <f>'WS1'!G501</f>
        <v>22.5</v>
      </c>
      <c r="H26" s="6" t="s">
        <v>26</v>
      </c>
      <c r="I26" s="26"/>
    </row>
    <row r="27" spans="2:10" ht="21">
      <c r="B27" s="13"/>
      <c r="D27" s="6" t="s">
        <v>1417</v>
      </c>
      <c r="G27" s="44">
        <f>'WS1'!$G$248</f>
        <v>0</v>
      </c>
      <c r="H27" s="6" t="s">
        <v>26</v>
      </c>
      <c r="I27" s="26"/>
    </row>
    <row r="28" spans="2:10">
      <c r="B28" s="13"/>
    </row>
    <row r="29" spans="2:10">
      <c r="B29" s="13" t="s">
        <v>244</v>
      </c>
      <c r="I29" s="34" t="s">
        <v>226</v>
      </c>
    </row>
    <row r="30" spans="2:10">
      <c r="B30" s="13"/>
    </row>
    <row r="31" spans="2:10">
      <c r="B31" s="6" t="s">
        <v>227</v>
      </c>
      <c r="F31" s="6" t="s">
        <v>228</v>
      </c>
      <c r="J31" s="7"/>
    </row>
    <row r="33" spans="2:10">
      <c r="B33" s="13"/>
      <c r="C33" s="461" t="s">
        <v>1398</v>
      </c>
      <c r="D33" s="319">
        <f>'WS1'!D510</f>
        <v>1.2609999999999999</v>
      </c>
      <c r="E33" s="6" t="s">
        <v>22</v>
      </c>
      <c r="F33" s="13"/>
      <c r="G33" s="461" t="s">
        <v>1399</v>
      </c>
      <c r="H33" s="319">
        <f>'WS1'!H510</f>
        <v>1.0609999999999999</v>
      </c>
      <c r="I33" s="6" t="s">
        <v>22</v>
      </c>
      <c r="J33" s="7"/>
    </row>
    <row r="34" spans="2:10" ht="21">
      <c r="B34" s="13"/>
      <c r="C34" s="461" t="s">
        <v>1400</v>
      </c>
      <c r="D34" s="102">
        <f>'WS1'!D511</f>
        <v>0.84544903815495798</v>
      </c>
      <c r="E34" s="6" t="s">
        <v>22</v>
      </c>
      <c r="F34" s="13"/>
      <c r="G34" s="461" t="s">
        <v>1400</v>
      </c>
      <c r="H34" s="102">
        <f>'WS1'!H512</f>
        <v>0.84544903815495798</v>
      </c>
      <c r="I34" s="6" t="s">
        <v>22</v>
      </c>
      <c r="J34" s="7"/>
    </row>
    <row r="35" spans="2:10" ht="21">
      <c r="B35" s="13"/>
      <c r="C35" s="461" t="s">
        <v>1402</v>
      </c>
      <c r="D35" s="102">
        <f>'WS1'!D512</f>
        <v>1.9188980763099159</v>
      </c>
      <c r="E35" s="6" t="s">
        <v>22</v>
      </c>
      <c r="F35" s="13"/>
      <c r="G35" s="461" t="s">
        <v>1401</v>
      </c>
      <c r="H35" s="102">
        <f>'WS1'!H511</f>
        <v>0.79262825335940246</v>
      </c>
      <c r="I35" s="6" t="s">
        <v>22</v>
      </c>
      <c r="J35" s="7"/>
    </row>
    <row r="36" spans="2:10" ht="21">
      <c r="B36" s="13"/>
      <c r="F36" s="13"/>
      <c r="G36" s="461" t="s">
        <v>1402</v>
      </c>
      <c r="H36" s="102">
        <f>'WS1'!H513</f>
        <v>1.8660772915143604</v>
      </c>
      <c r="I36" s="6" t="s">
        <v>22</v>
      </c>
      <c r="J36" s="7"/>
    </row>
    <row r="37" spans="2:10">
      <c r="B37" s="13"/>
      <c r="J37" s="27"/>
    </row>
    <row r="38" spans="2:10">
      <c r="B38" s="13" t="s">
        <v>245</v>
      </c>
      <c r="H38" s="13"/>
      <c r="J38" s="27"/>
    </row>
    <row r="39" spans="2:10">
      <c r="B39" s="13"/>
      <c r="H39" s="13"/>
      <c r="J39" s="7"/>
    </row>
    <row r="40" spans="2:10">
      <c r="B40" s="13" t="s">
        <v>1193</v>
      </c>
      <c r="H40" s="13"/>
      <c r="J40" s="27"/>
    </row>
    <row r="41" spans="2:10">
      <c r="B41" s="13"/>
      <c r="H41" s="13"/>
      <c r="J41" s="27"/>
    </row>
    <row r="42" spans="2:10">
      <c r="B42" s="6" t="s">
        <v>246</v>
      </c>
      <c r="J42" s="7"/>
    </row>
    <row r="43" spans="2:10" ht="18">
      <c r="C43" s="6" t="s">
        <v>247</v>
      </c>
      <c r="H43" s="107">
        <f>'WS1'!H534</f>
        <v>200</v>
      </c>
      <c r="I43" s="6" t="s">
        <v>55</v>
      </c>
      <c r="J43" s="7"/>
    </row>
    <row r="44" spans="2:10">
      <c r="C44" s="6" t="s">
        <v>248</v>
      </c>
      <c r="H44" s="107">
        <f>'WS1'!H535</f>
        <v>300</v>
      </c>
      <c r="I44" s="6" t="s">
        <v>49</v>
      </c>
      <c r="J44" s="7"/>
    </row>
    <row r="45" spans="2:10">
      <c r="C45" s="6" t="s">
        <v>249</v>
      </c>
      <c r="H45" s="107">
        <f>'WS1'!H536</f>
        <v>94</v>
      </c>
      <c r="I45" s="6" t="s">
        <v>49</v>
      </c>
      <c r="J45" s="7"/>
    </row>
    <row r="46" spans="2:10">
      <c r="H46" s="5"/>
      <c r="J46" s="7"/>
    </row>
    <row r="47" spans="2:10">
      <c r="B47" s="6" t="s">
        <v>250</v>
      </c>
      <c r="H47" s="5"/>
      <c r="J47" s="7"/>
    </row>
    <row r="48" spans="2:10" ht="18">
      <c r="C48" s="6" t="s">
        <v>247</v>
      </c>
      <c r="H48" s="107">
        <f>'WS1'!H540</f>
        <v>200</v>
      </c>
      <c r="I48" s="6" t="s">
        <v>55</v>
      </c>
      <c r="J48" s="7"/>
    </row>
    <row r="49" spans="2:11">
      <c r="C49" s="6" t="s">
        <v>248</v>
      </c>
      <c r="H49" s="107">
        <f>'WS1'!H541</f>
        <v>300</v>
      </c>
      <c r="I49" s="6" t="s">
        <v>49</v>
      </c>
      <c r="J49" s="7"/>
    </row>
    <row r="50" spans="2:11">
      <c r="C50" s="122" t="s">
        <v>1195</v>
      </c>
      <c r="H50" s="107">
        <f>'WS1'!H542</f>
        <v>151</v>
      </c>
      <c r="I50" s="6" t="s">
        <v>49</v>
      </c>
      <c r="J50" s="7"/>
    </row>
    <row r="51" spans="2:11">
      <c r="H51" s="5"/>
      <c r="J51" s="7"/>
    </row>
    <row r="52" spans="2:11" ht="20.25">
      <c r="C52" s="6" t="s">
        <v>1454</v>
      </c>
      <c r="H52" s="45">
        <f>'WS1'!H544</f>
        <v>24.881031</v>
      </c>
      <c r="I52" s="6" t="s">
        <v>213</v>
      </c>
      <c r="J52" s="7"/>
    </row>
    <row r="53" spans="2:11">
      <c r="C53" s="122" t="s">
        <v>1205</v>
      </c>
      <c r="H53" s="45">
        <f>'WS1'!H545</f>
        <v>12.249999780181088</v>
      </c>
      <c r="I53" s="6" t="s">
        <v>26</v>
      </c>
      <c r="J53" s="7"/>
    </row>
    <row r="54" spans="2:11">
      <c r="H54" s="44"/>
      <c r="J54" s="7"/>
    </row>
    <row r="55" spans="2:11">
      <c r="B55" s="13" t="s">
        <v>1194</v>
      </c>
      <c r="H55" s="5"/>
      <c r="J55" s="7"/>
    </row>
    <row r="56" spans="2:11">
      <c r="B56" s="13"/>
      <c r="H56" s="5"/>
      <c r="J56" s="7"/>
    </row>
    <row r="57" spans="2:11">
      <c r="C57" s="6" t="s">
        <v>246</v>
      </c>
      <c r="H57" s="5"/>
      <c r="J57" s="7"/>
    </row>
    <row r="58" spans="2:11" ht="18">
      <c r="B58" s="13"/>
      <c r="C58" s="6" t="s">
        <v>247</v>
      </c>
      <c r="H58" s="107">
        <f>'WS1'!H550</f>
        <v>200</v>
      </c>
      <c r="I58" s="6" t="s">
        <v>55</v>
      </c>
      <c r="J58" s="7"/>
    </row>
    <row r="59" spans="2:11">
      <c r="B59" s="13"/>
      <c r="C59" s="6" t="s">
        <v>248</v>
      </c>
      <c r="H59" s="107">
        <f>'WS1'!H551</f>
        <v>300</v>
      </c>
      <c r="I59" s="6" t="s">
        <v>49</v>
      </c>
      <c r="J59" s="7"/>
    </row>
    <row r="60" spans="2:11">
      <c r="B60" s="13"/>
      <c r="C60" s="6" t="s">
        <v>249</v>
      </c>
      <c r="H60" s="107">
        <f>'WS1'!H552</f>
        <v>94</v>
      </c>
      <c r="I60" s="6" t="s">
        <v>49</v>
      </c>
      <c r="J60" s="7"/>
    </row>
    <row r="61" spans="2:11">
      <c r="B61" s="13"/>
      <c r="H61" s="5"/>
      <c r="J61" s="7"/>
    </row>
    <row r="62" spans="2:11">
      <c r="B62" s="13"/>
      <c r="C62" s="6" t="s">
        <v>250</v>
      </c>
      <c r="H62" s="5"/>
      <c r="J62" s="7"/>
    </row>
    <row r="63" spans="2:11" ht="18">
      <c r="B63" s="13"/>
      <c r="C63" s="6" t="s">
        <v>247</v>
      </c>
      <c r="H63" s="107">
        <f>'WS1'!H555</f>
        <v>200</v>
      </c>
      <c r="I63" s="6" t="s">
        <v>55</v>
      </c>
      <c r="J63" s="7"/>
      <c r="K63" s="7"/>
    </row>
    <row r="64" spans="2:11">
      <c r="B64" s="13"/>
      <c r="C64" s="6" t="s">
        <v>248</v>
      </c>
      <c r="H64" s="107">
        <f>'WS1'!H556</f>
        <v>300</v>
      </c>
      <c r="I64" s="6" t="s">
        <v>49</v>
      </c>
      <c r="J64" s="7"/>
      <c r="K64" s="7"/>
    </row>
    <row r="65" spans="2:11">
      <c r="B65" s="13"/>
      <c r="C65" s="122" t="s">
        <v>1195</v>
      </c>
      <c r="H65" s="107">
        <f>'WS1'!H557</f>
        <v>151</v>
      </c>
      <c r="I65" s="6" t="s">
        <v>49</v>
      </c>
      <c r="J65" s="7"/>
      <c r="K65" s="7"/>
    </row>
    <row r="66" spans="2:11">
      <c r="B66" s="13"/>
      <c r="H66" s="5"/>
      <c r="J66" s="7"/>
      <c r="K66" s="7"/>
    </row>
    <row r="67" spans="2:11" ht="20.25">
      <c r="B67" s="13"/>
      <c r="C67" s="6" t="s">
        <v>1454</v>
      </c>
      <c r="H67" s="45">
        <f>'WS1'!H559</f>
        <v>25.585308000000001</v>
      </c>
      <c r="I67" s="6" t="s">
        <v>213</v>
      </c>
      <c r="J67" s="7"/>
      <c r="K67" s="7"/>
    </row>
    <row r="68" spans="2:11">
      <c r="B68" s="13"/>
      <c r="C68" s="122" t="s">
        <v>1205</v>
      </c>
      <c r="H68" s="44">
        <f>'WS1'!H560</f>
        <v>12.249999848765533</v>
      </c>
      <c r="I68" s="6" t="s">
        <v>26</v>
      </c>
      <c r="J68" s="7"/>
      <c r="K68" s="7"/>
    </row>
    <row r="69" spans="2:11">
      <c r="B69" s="13"/>
      <c r="J69" s="7"/>
      <c r="K69" s="7"/>
    </row>
    <row r="70" spans="2:11">
      <c r="B70" s="13" t="s">
        <v>1193</v>
      </c>
      <c r="H70" s="13"/>
      <c r="J70" s="7"/>
      <c r="K70" s="7"/>
    </row>
    <row r="71" spans="2:11">
      <c r="G71" s="44"/>
      <c r="J71" s="7"/>
      <c r="K71" s="7"/>
    </row>
    <row r="72" spans="2:11" ht="21">
      <c r="B72" s="6" t="s">
        <v>1255</v>
      </c>
      <c r="G72" s="44">
        <f>'WS1'!G564</f>
        <v>30.15</v>
      </c>
      <c r="H72" s="6" t="s">
        <v>26</v>
      </c>
      <c r="J72" s="7"/>
      <c r="K72" s="7"/>
    </row>
    <row r="73" spans="2:11">
      <c r="B73" s="6" t="s">
        <v>251</v>
      </c>
      <c r="G73" s="44">
        <f>'WS1'!G565</f>
        <v>70.550000219818912</v>
      </c>
      <c r="H73" s="6" t="s">
        <v>26</v>
      </c>
      <c r="J73" s="7"/>
      <c r="K73" s="7"/>
    </row>
    <row r="74" spans="2:11">
      <c r="B74" s="6" t="s">
        <v>252</v>
      </c>
      <c r="G74" s="44">
        <f>'WS1'!G566</f>
        <v>73.399999999999991</v>
      </c>
      <c r="H74" s="6" t="s">
        <v>26</v>
      </c>
      <c r="J74" s="7"/>
      <c r="K74" s="7"/>
    </row>
    <row r="75" spans="2:11" ht="21">
      <c r="B75" s="6" t="s">
        <v>1481</v>
      </c>
      <c r="G75" s="44">
        <f>'WS1'!G568</f>
        <v>36.640101798646477</v>
      </c>
      <c r="H75" s="6" t="s">
        <v>26</v>
      </c>
      <c r="J75" s="7"/>
      <c r="K75" s="7"/>
    </row>
    <row r="77" spans="2:11" ht="21">
      <c r="B77" s="6" t="s">
        <v>1460</v>
      </c>
      <c r="J77" s="7"/>
      <c r="K77" s="7"/>
    </row>
    <row r="79" spans="2:11" ht="21">
      <c r="B79" s="6" t="s">
        <v>1482</v>
      </c>
      <c r="D79" s="44"/>
      <c r="H79" s="44">
        <f>'WS1'!H572</f>
        <v>6.490101798646478</v>
      </c>
      <c r="I79" s="6" t="s">
        <v>26</v>
      </c>
    </row>
    <row r="80" spans="2:11" ht="21">
      <c r="B80" s="6" t="s">
        <v>1483</v>
      </c>
      <c r="D80" s="44"/>
      <c r="H80" s="44">
        <f>'WS1'!H573</f>
        <v>33.909898421172436</v>
      </c>
      <c r="I80" s="6" t="s">
        <v>26</v>
      </c>
      <c r="K80" s="296"/>
    </row>
    <row r="81" spans="2:11" ht="21">
      <c r="B81" s="6" t="s">
        <v>1484</v>
      </c>
      <c r="D81" s="44"/>
      <c r="G81" s="44"/>
      <c r="H81" s="44">
        <f>'WS1'!H574</f>
        <v>37.559899999999999</v>
      </c>
      <c r="I81" s="6" t="s">
        <v>26</v>
      </c>
      <c r="K81" s="295"/>
    </row>
    <row r="82" spans="2:11" ht="21">
      <c r="B82" s="122" t="s">
        <v>1485</v>
      </c>
      <c r="D82" s="44"/>
      <c r="G82" s="44"/>
      <c r="H82" s="44">
        <f>'WS1'!H575</f>
        <v>31.059898201353526</v>
      </c>
      <c r="I82" s="6" t="s">
        <v>26</v>
      </c>
      <c r="K82" s="295"/>
    </row>
    <row r="83" spans="2:11" ht="21">
      <c r="B83" s="6" t="s">
        <v>1486</v>
      </c>
      <c r="D83" s="44"/>
      <c r="G83" s="44"/>
      <c r="H83" s="44">
        <f>'WS1'!H576</f>
        <v>46.159898201353521</v>
      </c>
      <c r="I83" s="6" t="s">
        <v>26</v>
      </c>
      <c r="K83" s="296"/>
    </row>
    <row r="84" spans="2:11" ht="18">
      <c r="B84" s="6" t="s">
        <v>1487</v>
      </c>
      <c r="F84" s="100"/>
      <c r="G84" s="6"/>
      <c r="H84" s="44">
        <f>'WS1'!G577</f>
        <v>9.2151965013054834E-3</v>
      </c>
      <c r="I84" s="6" t="s">
        <v>215</v>
      </c>
    </row>
    <row r="85" spans="2:11">
      <c r="F85" s="100"/>
      <c r="G85" s="44"/>
    </row>
    <row r="86" spans="2:11" ht="21">
      <c r="B86" s="6" t="s">
        <v>1461</v>
      </c>
      <c r="D86" s="44">
        <f>'WS1'!D579</f>
        <v>110486.02404715195</v>
      </c>
      <c r="E86" s="6" t="s">
        <v>1264</v>
      </c>
    </row>
    <row r="88" spans="2:11" ht="21">
      <c r="C88" s="6" t="s">
        <v>1488</v>
      </c>
      <c r="H88" s="44">
        <f>ROUND('WS1'!G581,4)</f>
        <v>2941.5953</v>
      </c>
      <c r="I88" s="6" t="s">
        <v>219</v>
      </c>
    </row>
    <row r="89" spans="2:11" ht="18">
      <c r="C89" s="6" t="s">
        <v>1489</v>
      </c>
      <c r="H89" s="44">
        <f>'WS1'!G582</f>
        <v>107601.2993723305</v>
      </c>
      <c r="I89" s="6" t="s">
        <v>219</v>
      </c>
    </row>
    <row r="90" spans="2:11">
      <c r="H90" s="44"/>
    </row>
    <row r="91" spans="2:11" ht="21">
      <c r="C91" s="6" t="s">
        <v>1464</v>
      </c>
      <c r="H91" s="44">
        <f>'WS1'!G584</f>
        <v>23.659898201353521</v>
      </c>
      <c r="I91" s="6" t="s">
        <v>26</v>
      </c>
    </row>
    <row r="92" spans="2:11" ht="21">
      <c r="C92" s="6" t="s">
        <v>1465</v>
      </c>
      <c r="G92" s="6"/>
      <c r="H92" s="44">
        <f>'WS1'!G585</f>
        <v>4669.7590626502079</v>
      </c>
      <c r="I92" s="6" t="s">
        <v>219</v>
      </c>
    </row>
    <row r="93" spans="2:11">
      <c r="G93" s="6"/>
      <c r="H93" s="44"/>
    </row>
    <row r="94" spans="2:11" ht="21">
      <c r="C94" s="6" t="s">
        <v>1466</v>
      </c>
      <c r="G94" s="6"/>
      <c r="H94" s="44">
        <f>'WS1'!G587</f>
        <v>22.169898201353522</v>
      </c>
      <c r="I94" s="6" t="s">
        <v>26</v>
      </c>
    </row>
    <row r="95" spans="2:11" ht="21">
      <c r="C95" s="6" t="s">
        <v>1467</v>
      </c>
      <c r="G95" s="6"/>
      <c r="H95" s="44">
        <f>'WS1'!G588</f>
        <v>4983.6053843678237</v>
      </c>
      <c r="I95" s="6" t="s">
        <v>219</v>
      </c>
    </row>
    <row r="96" spans="2:11">
      <c r="G96" s="6"/>
      <c r="H96" s="44"/>
    </row>
    <row r="97" spans="2:9" ht="21">
      <c r="C97" s="165" t="s">
        <v>1490</v>
      </c>
      <c r="G97" s="6"/>
      <c r="H97" s="44">
        <f>'WS1'!G590</f>
        <v>-36.640101798646477</v>
      </c>
      <c r="I97" s="6" t="s">
        <v>26</v>
      </c>
    </row>
    <row r="98" spans="2:9" ht="21">
      <c r="C98" s="165" t="s">
        <v>1469</v>
      </c>
      <c r="G98" s="6"/>
      <c r="H98" s="44">
        <f>'WS1'!G591</f>
        <v>-3015.4398766226523</v>
      </c>
      <c r="I98" s="6" t="s">
        <v>219</v>
      </c>
    </row>
    <row r="99" spans="2:9" ht="12.75" customHeight="1">
      <c r="C99" s="165"/>
      <c r="G99" s="6"/>
      <c r="H99" s="44"/>
    </row>
    <row r="100" spans="2:9" ht="21">
      <c r="C100" s="6" t="s">
        <v>1470</v>
      </c>
      <c r="G100" s="6"/>
      <c r="H100" s="44">
        <f>'WS1'!G593</f>
        <v>-35.150101798646475</v>
      </c>
      <c r="I100" s="6" t="s">
        <v>26</v>
      </c>
    </row>
    <row r="101" spans="2:9" ht="21">
      <c r="C101" s="6" t="s">
        <v>1471</v>
      </c>
      <c r="G101" s="6"/>
      <c r="H101" s="44">
        <f>'WS1'!G594</f>
        <v>-3143.2632736046994</v>
      </c>
      <c r="I101" s="6" t="s">
        <v>219</v>
      </c>
    </row>
    <row r="102" spans="2:9" ht="12.75" customHeight="1">
      <c r="G102" s="44"/>
    </row>
    <row r="103" spans="2:9">
      <c r="B103" s="13" t="s">
        <v>1194</v>
      </c>
    </row>
    <row r="104" spans="2:9">
      <c r="G104" s="44"/>
    </row>
    <row r="105" spans="2:9" ht="21">
      <c r="B105" s="6" t="s">
        <v>1491</v>
      </c>
      <c r="G105" s="44">
        <f>'WS1'!G599</f>
        <v>30.15</v>
      </c>
      <c r="H105" s="6" t="s">
        <v>26</v>
      </c>
    </row>
    <row r="106" spans="2:9">
      <c r="B106" s="6" t="s">
        <v>251</v>
      </c>
      <c r="G106" s="44">
        <f>'WS1'!G600</f>
        <v>70.550000151234457</v>
      </c>
    </row>
    <row r="107" spans="2:9">
      <c r="B107" s="6" t="s">
        <v>252</v>
      </c>
      <c r="G107" s="44">
        <f>'WS1'!G601</f>
        <v>73.399999999999991</v>
      </c>
      <c r="H107" s="6" t="s">
        <v>26</v>
      </c>
    </row>
    <row r="108" spans="2:9" ht="21">
      <c r="B108" s="6" t="s">
        <v>1492</v>
      </c>
      <c r="G108" s="44">
        <f>'WS1'!G603</f>
        <v>36.793599324104434</v>
      </c>
      <c r="H108" s="6" t="s">
        <v>26</v>
      </c>
    </row>
    <row r="109" spans="2:9">
      <c r="F109" s="100"/>
      <c r="G109" s="158"/>
    </row>
    <row r="110" spans="2:9" ht="21">
      <c r="B110" s="6" t="s">
        <v>1460</v>
      </c>
    </row>
    <row r="112" spans="2:9" ht="21">
      <c r="B112" s="6" t="s">
        <v>1432</v>
      </c>
      <c r="D112" s="44"/>
      <c r="H112" s="44">
        <f>'WS1'!H607</f>
        <v>6.6435993241044358</v>
      </c>
      <c r="I112" s="6" t="s">
        <v>26</v>
      </c>
    </row>
    <row r="113" spans="2:9" ht="21">
      <c r="B113" s="6" t="s">
        <v>1433</v>
      </c>
      <c r="D113" s="44"/>
      <c r="H113" s="44">
        <f>'WS1'!H608</f>
        <v>33.756400827130022</v>
      </c>
      <c r="I113" s="6" t="s">
        <v>26</v>
      </c>
    </row>
    <row r="114" spans="2:9" ht="21">
      <c r="B114" s="6" t="s">
        <v>1434</v>
      </c>
      <c r="D114" s="44"/>
      <c r="G114" s="44"/>
      <c r="H114" s="44">
        <f>'WS1'!H609</f>
        <v>37.406399999999998</v>
      </c>
      <c r="I114" s="6" t="s">
        <v>26</v>
      </c>
    </row>
    <row r="115" spans="2:9" ht="21">
      <c r="B115" s="122" t="s">
        <v>1435</v>
      </c>
      <c r="D115" s="44"/>
      <c r="G115" s="44"/>
      <c r="H115" s="44">
        <f>'WS1'!H610</f>
        <v>30.906400675895568</v>
      </c>
      <c r="I115" s="6" t="s">
        <v>26</v>
      </c>
    </row>
    <row r="116" spans="2:9" ht="21">
      <c r="B116" s="6" t="s">
        <v>1436</v>
      </c>
      <c r="D116" s="44"/>
      <c r="G116" s="44"/>
      <c r="H116" s="44">
        <f>'WS1'!H611</f>
        <v>46.159898201353521</v>
      </c>
      <c r="I116" s="6" t="s">
        <v>26</v>
      </c>
    </row>
    <row r="117" spans="2:9" ht="18">
      <c r="B117" s="6" t="s">
        <v>1437</v>
      </c>
      <c r="F117" s="100"/>
      <c r="G117" s="6"/>
      <c r="H117" s="44">
        <f>'WS1'!G612</f>
        <v>9.4760398830119347E-3</v>
      </c>
      <c r="I117" s="6" t="s">
        <v>215</v>
      </c>
    </row>
    <row r="119" spans="2:9" ht="21">
      <c r="B119" s="6" t="s">
        <v>1461</v>
      </c>
      <c r="D119" s="44">
        <f>'WS1'!D614</f>
        <v>111292.19325685271</v>
      </c>
      <c r="E119" s="6" t="s">
        <v>1264</v>
      </c>
    </row>
    <row r="121" spans="2:9" ht="21">
      <c r="C121" s="6" t="s">
        <v>1488</v>
      </c>
      <c r="G121" s="6"/>
      <c r="H121" s="44">
        <f>ROUND('WS1'!G616,4)</f>
        <v>2975.2179999999998</v>
      </c>
      <c r="I121" s="6" t="s">
        <v>219</v>
      </c>
    </row>
    <row r="122" spans="2:9" ht="18">
      <c r="C122" s="6" t="s">
        <v>1489</v>
      </c>
      <c r="H122" s="44">
        <f>'WS1'!G617</f>
        <v>109167.5205948097</v>
      </c>
      <c r="I122" s="6" t="s">
        <v>219</v>
      </c>
    </row>
    <row r="123" spans="2:9">
      <c r="G123" s="6"/>
      <c r="H123" s="44"/>
    </row>
    <row r="124" spans="2:9" ht="21" customHeight="1">
      <c r="C124" s="6" t="s">
        <v>1464</v>
      </c>
      <c r="G124" s="6"/>
      <c r="H124" s="44">
        <f>'WS1'!G619</f>
        <v>23.506400675895563</v>
      </c>
      <c r="I124" s="6" t="s">
        <v>26</v>
      </c>
    </row>
    <row r="125" spans="2:9" ht="22.5" customHeight="1">
      <c r="C125" s="6" t="s">
        <v>1465</v>
      </c>
      <c r="G125" s="6"/>
      <c r="H125" s="44">
        <f>'WS1'!G620</f>
        <v>4734.5484658132427</v>
      </c>
      <c r="I125" s="6" t="s">
        <v>219</v>
      </c>
    </row>
    <row r="126" spans="2:9" ht="12.75" customHeight="1">
      <c r="G126" s="6"/>
      <c r="H126" s="44"/>
    </row>
    <row r="127" spans="2:9" ht="21" customHeight="1">
      <c r="C127" s="6" t="s">
        <v>1466</v>
      </c>
      <c r="G127" s="6"/>
      <c r="H127" s="44">
        <f>'WS1'!G622</f>
        <v>22.016400675895564</v>
      </c>
      <c r="I127" s="6" t="s">
        <v>26</v>
      </c>
    </row>
    <row r="128" spans="2:9" ht="22.7" customHeight="1">
      <c r="C128" s="6" t="s">
        <v>1467</v>
      </c>
      <c r="G128" s="6"/>
      <c r="H128" s="44">
        <f>'WS1'!G623</f>
        <v>5054.9676532140811</v>
      </c>
      <c r="I128" s="6" t="s">
        <v>219</v>
      </c>
    </row>
    <row r="129" spans="3:9">
      <c r="G129" s="6"/>
      <c r="H129" s="44"/>
    </row>
    <row r="130" spans="3:9" ht="21">
      <c r="C130" s="165" t="s">
        <v>1493</v>
      </c>
      <c r="G130" s="6"/>
      <c r="H130" s="44">
        <f>'WS1'!G625</f>
        <v>-36.793599324104434</v>
      </c>
      <c r="I130" s="6" t="s">
        <v>26</v>
      </c>
    </row>
    <row r="131" spans="3:9" ht="21">
      <c r="C131" s="165" t="s">
        <v>1469</v>
      </c>
      <c r="G131" s="6"/>
      <c r="H131" s="44">
        <f>'WS1'!G626</f>
        <v>-3024.7704845756239</v>
      </c>
      <c r="I131" s="6" t="s">
        <v>219</v>
      </c>
    </row>
    <row r="132" spans="3:9">
      <c r="C132" s="165"/>
    </row>
    <row r="133" spans="3:9" ht="21">
      <c r="C133" s="6" t="s">
        <v>1470</v>
      </c>
      <c r="H133" s="44">
        <f>'WS1'!G628</f>
        <v>-35.303599324104432</v>
      </c>
      <c r="I133" s="6" t="s">
        <v>26</v>
      </c>
    </row>
    <row r="134" spans="3:9" ht="21">
      <c r="C134" s="6" t="s">
        <v>1471</v>
      </c>
      <c r="H134" s="44">
        <f>'WS1'!G629</f>
        <v>-3152.4319159396628</v>
      </c>
      <c r="I134" s="6" t="s">
        <v>219</v>
      </c>
    </row>
  </sheetData>
  <sheetProtection algorithmName="SHA-512" hashValue="98r3WonwcQda24HaToszA6i3DF4viZ/cn6APZOLMUrZP5Spa4Dx4ij9g67FOYX+ZPNY25Li8nzClL06MLHFo/A==" saltValue="E9rZBRpBkvjYDNg0rpvuEQ==" spinCount="100000" sheet="1" objects="1" scenarios="1"/>
  <mergeCells count="1">
    <mergeCell ref="E10:F10"/>
  </mergeCells>
  <phoneticPr fontId="0" type="noConversion"/>
  <printOptions horizontalCentered="1"/>
  <pageMargins left="0.5" right="0.5" top="1.1499999999999999" bottom="0.75" header="0.4" footer="0.4"/>
  <pageSetup scale="60" fitToHeight="0" orientation="portrait" blackAndWhite="1" horizontalDpi="360" verticalDpi="360" r:id="rId1"/>
  <headerFooter alignWithMargins="0">
    <oddHeader>&amp;LCounty of ABC
Simplified Bridge Solutions Ltd.
Vic W. Segula&amp;RSimplified Bridge Solutions Ltd.
705-446-9694
Licensed (12:00:00 AM)</oddHeader>
    <oddFooter>&amp;L&amp;08 &amp;F&amp;C&amp;10SECT-N&amp;R&amp;10Page &amp;P of &amp;N</oddFooter>
  </headerFooter>
  <rowBreaks count="2" manualBreakCount="2">
    <brk id="45" max="16383" man="1"/>
    <brk id="8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90"/>
  <sheetViews>
    <sheetView showOutlineSymbols="0" zoomScale="87" zoomScaleNormal="87" workbookViewId="0">
      <selection activeCell="P4" sqref="P4"/>
    </sheetView>
  </sheetViews>
  <sheetFormatPr defaultColWidth="9.5703125" defaultRowHeight="12.75"/>
  <cols>
    <col min="1" max="1" width="1.85546875" style="4" customWidth="1"/>
    <col min="2" max="3" width="10.7109375" style="4" customWidth="1"/>
    <col min="4" max="4" width="12.7109375" style="4" customWidth="1"/>
    <col min="5" max="5" width="13.7109375" style="4" customWidth="1"/>
    <col min="6" max="8" width="10.7109375" style="4" customWidth="1"/>
    <col min="9" max="9" width="10.7109375" style="6" customWidth="1"/>
    <col min="10" max="10" width="2.28515625" style="4" customWidth="1"/>
    <col min="11" max="11" width="10.7109375" style="4" customWidth="1"/>
    <col min="12" max="13" width="12.7109375" style="4" customWidth="1"/>
    <col min="14" max="16384" width="9.5703125" style="4"/>
  </cols>
  <sheetData>
    <row r="1" spans="1:16">
      <c r="A1" s="7"/>
      <c r="B1" s="9" t="s">
        <v>253</v>
      </c>
      <c r="C1" s="7"/>
      <c r="D1" s="7"/>
      <c r="E1" s="7"/>
      <c r="F1" s="7"/>
      <c r="G1" s="7"/>
      <c r="H1" s="7"/>
      <c r="I1" s="34" t="s">
        <v>254</v>
      </c>
      <c r="J1" s="7"/>
      <c r="K1" s="7"/>
      <c r="L1" s="7"/>
      <c r="M1" s="7"/>
      <c r="N1" s="7"/>
      <c r="O1" s="7"/>
      <c r="P1" s="41">
        <v>9</v>
      </c>
    </row>
    <row r="2" spans="1:16" ht="15" customHeight="1">
      <c r="A2" s="7"/>
      <c r="B2" s="9"/>
      <c r="C2" s="7"/>
      <c r="D2" s="7"/>
      <c r="E2" s="7"/>
      <c r="F2" s="7"/>
      <c r="G2" s="7"/>
      <c r="H2" s="7"/>
      <c r="J2" s="7"/>
      <c r="K2" s="7"/>
      <c r="L2" s="534" t="s">
        <v>255</v>
      </c>
      <c r="M2" s="535"/>
      <c r="N2" s="7"/>
      <c r="O2" s="7"/>
      <c r="P2" s="41">
        <v>91</v>
      </c>
    </row>
    <row r="3" spans="1:16">
      <c r="A3" s="7"/>
      <c r="B3" s="7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7"/>
      <c r="H3" s="7"/>
      <c r="J3" s="7"/>
      <c r="K3" s="7"/>
      <c r="L3" s="83" t="s">
        <v>256</v>
      </c>
      <c r="M3" s="84" t="s">
        <v>257</v>
      </c>
      <c r="N3" s="7"/>
      <c r="O3" s="7"/>
      <c r="P3" s="7"/>
    </row>
    <row r="4" spans="1:16">
      <c r="A4" s="7"/>
      <c r="B4" s="7"/>
      <c r="C4" s="7"/>
      <c r="D4" s="7"/>
      <c r="E4" s="7"/>
      <c r="F4" s="7"/>
      <c r="G4" s="7"/>
      <c r="H4" s="7"/>
      <c r="I4" s="148"/>
      <c r="J4" s="7"/>
      <c r="K4" s="18"/>
      <c r="L4" s="87">
        <f ca="1">CELL("row",G24)</f>
        <v>24</v>
      </c>
      <c r="M4" s="96" t="str">
        <f>IF(MomentRegion=1,IF($D$5+$E$24=0,"*",IF(ABS($E$24)&lt;$D$5,"OK","ERROR")),"N/A")</f>
        <v>OK</v>
      </c>
      <c r="N4" s="7"/>
      <c r="O4" s="7"/>
      <c r="P4" s="7"/>
    </row>
    <row r="5" spans="1:16">
      <c r="A5" s="7"/>
      <c r="B5" s="6" t="str">
        <f>IF(MomentRegion=1,"Positive Mr of section =","Negative Mr of section =")</f>
        <v>Positive Mr of section =</v>
      </c>
      <c r="C5" s="6"/>
      <c r="D5" s="44">
        <f>INFO!D20</f>
        <v>854.53442359007477</v>
      </c>
      <c r="E5" s="6" t="s">
        <v>15</v>
      </c>
      <c r="F5" s="7"/>
      <c r="G5" s="7"/>
      <c r="H5" s="7"/>
      <c r="I5" s="148"/>
      <c r="J5" s="7"/>
      <c r="K5" s="7"/>
      <c r="L5" s="85">
        <f ca="1">CELL("row",G25)</f>
        <v>25</v>
      </c>
      <c r="M5" s="88" t="str">
        <f>IF(MomentRegion=1,IF($D$6+$E$25=0,"*",IF(ABS($E$25)&lt;$D$6,"OK","ERROR")),"N/A")</f>
        <v>OK</v>
      </c>
      <c r="N5" s="7"/>
      <c r="O5" s="7"/>
      <c r="P5" s="7"/>
    </row>
    <row r="6" spans="1:16" ht="21">
      <c r="A6" s="7"/>
      <c r="B6" s="6" t="s">
        <v>258</v>
      </c>
      <c r="C6" s="6"/>
      <c r="D6" s="44">
        <f>Vr!E31</f>
        <v>1138.18797855</v>
      </c>
      <c r="E6" s="6" t="s">
        <v>180</v>
      </c>
      <c r="F6" s="7"/>
      <c r="G6" s="7"/>
      <c r="H6" s="19"/>
      <c r="J6" s="7"/>
      <c r="K6" s="18"/>
      <c r="L6" s="85">
        <f ca="1">CELL("row",D27)</f>
        <v>27</v>
      </c>
      <c r="M6" s="88" t="str">
        <f>IF(MomentRegion=1,IF($D$5=0,"ERROR",IF($C$27&gt;1,"ERROR","OK")),"N/A")</f>
        <v>OK</v>
      </c>
      <c r="N6" s="7"/>
      <c r="O6" s="7"/>
    </row>
    <row r="7" spans="1:16">
      <c r="A7" s="7"/>
      <c r="B7" s="7"/>
      <c r="C7" s="7"/>
      <c r="D7" s="7"/>
      <c r="E7" s="7"/>
      <c r="F7" s="7"/>
      <c r="G7" s="7"/>
      <c r="H7" s="19"/>
      <c r="J7" s="7"/>
      <c r="K7" s="7"/>
      <c r="L7" s="85">
        <f ca="1">CELL("row",C28)</f>
        <v>28</v>
      </c>
      <c r="M7" s="88" t="str">
        <f>IF(MomentRegion=1,IF($D$6=0,"ERROR",IF($C$28&gt;1,"ERROR","OK")),"N/A")</f>
        <v>OK</v>
      </c>
      <c r="N7" s="7"/>
      <c r="O7" s="7"/>
      <c r="P7" s="7"/>
    </row>
    <row r="8" spans="1:16">
      <c r="A8" s="7"/>
      <c r="B8" s="7" t="s">
        <v>1163</v>
      </c>
      <c r="C8" s="7"/>
      <c r="D8" s="7"/>
      <c r="E8" s="7"/>
      <c r="F8" s="7"/>
      <c r="G8" s="7"/>
      <c r="H8" s="19"/>
      <c r="J8" s="7"/>
      <c r="K8" s="7"/>
      <c r="L8" s="85">
        <f ca="1">CELL("row",F30)</f>
        <v>30</v>
      </c>
      <c r="M8" s="88" t="str">
        <f>IF(MomentRegion=1,IF($E$30="N/A","*",IF($E$30&gt;1,"ERROR","OK")),"N/A")</f>
        <v>OK</v>
      </c>
      <c r="N8" s="7"/>
      <c r="O8" s="7"/>
      <c r="P8" s="7"/>
    </row>
    <row r="9" spans="1:16">
      <c r="A9" s="7"/>
      <c r="B9" s="7"/>
      <c r="C9" s="7"/>
      <c r="D9" s="7"/>
      <c r="E9" s="7"/>
      <c r="F9" s="7"/>
      <c r="G9" s="7"/>
      <c r="H9" s="19"/>
      <c r="J9" s="7"/>
      <c r="K9" s="7"/>
      <c r="L9" s="85">
        <f ca="1">CELL("row",G44)</f>
        <v>44</v>
      </c>
      <c r="M9" s="88" t="str">
        <f>IF(MomentRegion=2,IF($D$5+$E$44=0,"*",IF(ABS($E$44)&lt;$D$5,"OK","ERROR")),"N/A")</f>
        <v>N/A</v>
      </c>
      <c r="N9" s="7"/>
      <c r="O9" s="7"/>
      <c r="P9" s="7"/>
    </row>
    <row r="10" spans="1:16">
      <c r="A10" s="7"/>
      <c r="B10" s="7" t="s">
        <v>259</v>
      </c>
      <c r="C10" s="7"/>
      <c r="D10" s="7"/>
      <c r="E10" s="17">
        <v>1.4450000000000001</v>
      </c>
      <c r="F10" s="7"/>
      <c r="G10" s="7"/>
      <c r="H10" s="7"/>
      <c r="I10" s="34" t="s">
        <v>260</v>
      </c>
      <c r="J10" s="7"/>
      <c r="K10" s="7"/>
      <c r="L10" s="85">
        <f ca="1">CELL("row",G45)</f>
        <v>45</v>
      </c>
      <c r="M10" s="88" t="str">
        <f>IF(MomentRegion=2,IF($D$6+$E$45=0,"*",IF(ABS($E$45)&lt;$D$6,"OK","ERROR")),"N/A")</f>
        <v>N/A</v>
      </c>
      <c r="N10" s="7"/>
      <c r="O10" s="7"/>
      <c r="P10" s="7"/>
    </row>
    <row r="11" spans="1:16">
      <c r="A11" s="7"/>
      <c r="B11" s="7"/>
      <c r="C11" s="7"/>
      <c r="D11" s="7"/>
      <c r="E11" s="7"/>
      <c r="F11" s="7"/>
      <c r="G11" s="7"/>
      <c r="H11" s="7"/>
      <c r="I11" s="34"/>
      <c r="J11" s="7"/>
      <c r="K11" s="7"/>
      <c r="L11" s="85">
        <f ca="1">CELL("row",D47)</f>
        <v>47</v>
      </c>
      <c r="M11" s="88" t="str">
        <f>IF(MomentRegion=2,IF($D$5=0,"ERROR",IF($C$47&gt;1,"ERROR","OK")),"N/A")</f>
        <v>N/A</v>
      </c>
      <c r="N11" s="7"/>
      <c r="O11" s="7"/>
      <c r="P11" s="7"/>
    </row>
    <row r="12" spans="1:16">
      <c r="A12" s="7"/>
      <c r="B12" s="13" t="s">
        <v>261</v>
      </c>
      <c r="C12" s="6"/>
      <c r="D12" s="6"/>
      <c r="E12" s="6"/>
      <c r="F12" s="6"/>
      <c r="G12" s="6"/>
      <c r="H12" s="100"/>
      <c r="J12" s="7"/>
      <c r="K12" s="7"/>
      <c r="L12" s="85">
        <f ca="1">CELL("row",D48)</f>
        <v>48</v>
      </c>
      <c r="M12" s="88" t="str">
        <f>IF(MomentRegion=2,IF($D$6=0,"ERROR",IF($C$48&gt;1,"ERROR","OK")),"N/A")</f>
        <v>N/A</v>
      </c>
      <c r="N12" s="7"/>
      <c r="O12" s="7"/>
      <c r="P12" s="7"/>
    </row>
    <row r="13" spans="1:16" ht="21">
      <c r="A13" s="7"/>
      <c r="B13" s="6"/>
      <c r="C13" s="6"/>
      <c r="D13" s="155" t="s">
        <v>262</v>
      </c>
      <c r="E13" s="155" t="s">
        <v>263</v>
      </c>
      <c r="F13" s="155" t="s">
        <v>264</v>
      </c>
      <c r="G13" s="155" t="s">
        <v>265</v>
      </c>
      <c r="H13" s="320" t="s">
        <v>266</v>
      </c>
      <c r="J13" s="7"/>
      <c r="K13" s="7"/>
      <c r="L13" s="85">
        <f ca="1">CELL("row",F50)</f>
        <v>50</v>
      </c>
      <c r="M13" s="88" t="str">
        <f>IF(MomentRegion=2,IF($E$50="N/A","*",IF($E$50&gt;1,"ERROR","OK")),"N/A")</f>
        <v>N/A</v>
      </c>
      <c r="N13" s="7"/>
      <c r="O13" s="7"/>
      <c r="P13" s="7"/>
    </row>
    <row r="14" spans="1:16">
      <c r="A14" s="7"/>
      <c r="B14" s="6"/>
      <c r="C14" s="34" t="s">
        <v>267</v>
      </c>
      <c r="D14" s="135">
        <v>70.1561279296875</v>
      </c>
      <c r="E14" s="135">
        <v>-4.3449688291730126E-12</v>
      </c>
      <c r="F14" s="107">
        <v>1.1000000000000001</v>
      </c>
      <c r="G14" s="124">
        <f>IF(D14=0,0,D14*F14)</f>
        <v>77.171740722656253</v>
      </c>
      <c r="H14" s="124">
        <f>IF(E14=0,0,E14*F14)</f>
        <v>-4.7794657120903145E-12</v>
      </c>
      <c r="J14" s="18"/>
      <c r="K14" s="7"/>
      <c r="L14" s="85">
        <f ca="1">CELL("row",G64)</f>
        <v>64</v>
      </c>
      <c r="M14" s="88" t="str">
        <f>IF(MomentRegion=1,IF($D$6+$E$64=0,"*",IF(ABS($E$64)&lt;$D$6,"OK","ERROR")),"N/A")</f>
        <v>OK</v>
      </c>
      <c r="N14" s="7"/>
      <c r="O14" s="7"/>
      <c r="P14" s="7"/>
    </row>
    <row r="15" spans="1:16">
      <c r="A15" s="7"/>
      <c r="B15" s="6"/>
      <c r="C15" s="34" t="s">
        <v>268</v>
      </c>
      <c r="D15" s="135">
        <v>1028.385986328125</v>
      </c>
      <c r="E15" s="135">
        <v>0</v>
      </c>
      <c r="F15" s="107">
        <v>1.2</v>
      </c>
      <c r="G15" s="124">
        <f>IF(D15=0,0,D15*F15)</f>
        <v>1234.06318359375</v>
      </c>
      <c r="H15" s="124">
        <f>IF(E15=0,0,E15*F15)</f>
        <v>0</v>
      </c>
      <c r="J15" s="7"/>
      <c r="K15" s="7"/>
      <c r="L15" s="85">
        <f ca="1">CELL("row",G65)</f>
        <v>65</v>
      </c>
      <c r="M15" s="88" t="str">
        <f>IF(MomentRegion=1,IF($D$5+$E$65=0,"*",IF(ABS($E$65)&lt;$D$5,"OK","ERROR")),"N/A")</f>
        <v>OK</v>
      </c>
      <c r="N15" s="7"/>
      <c r="O15" s="7"/>
      <c r="P15" s="7"/>
    </row>
    <row r="16" spans="1:16">
      <c r="A16" s="7"/>
      <c r="B16" s="6"/>
      <c r="C16" s="34" t="s">
        <v>1161</v>
      </c>
      <c r="D16" s="135">
        <v>90.69000244140625</v>
      </c>
      <c r="E16" s="135">
        <v>0</v>
      </c>
      <c r="F16" s="107">
        <v>1.2</v>
      </c>
      <c r="G16" s="124">
        <f>IF(D16=0,0,D16*F16)</f>
        <v>108.8280029296875</v>
      </c>
      <c r="H16" s="124">
        <f>IF(E16=0,0,E16*F16)</f>
        <v>0</v>
      </c>
      <c r="J16" s="18"/>
      <c r="K16" s="62"/>
      <c r="L16" s="85">
        <f ca="1">CELL("row",D67)</f>
        <v>67</v>
      </c>
      <c r="M16" s="88" t="str">
        <f>IF(MomentRegion=1,IF($D$5=0,"ERROR",IF($C$67&gt;1,"ERROR","OK")),"N/A")</f>
        <v>OK</v>
      </c>
      <c r="N16" s="7"/>
      <c r="O16" s="7"/>
      <c r="P16" s="7"/>
    </row>
    <row r="17" spans="2:13">
      <c r="B17" s="6"/>
      <c r="C17" s="34" t="s">
        <v>269</v>
      </c>
      <c r="D17" s="135">
        <v>544.13800048828125</v>
      </c>
      <c r="E17" s="135">
        <v>0</v>
      </c>
      <c r="F17" s="5">
        <f>UseLLF</f>
        <v>1.4450000000000001</v>
      </c>
      <c r="G17" s="124">
        <f>IF(D17=0,0,D17*F17)</f>
        <v>786.27941070556642</v>
      </c>
      <c r="H17" s="124">
        <f>IF(E17=0,0,E17*F17)</f>
        <v>0</v>
      </c>
      <c r="J17" s="7"/>
      <c r="K17" s="7"/>
      <c r="L17" s="85">
        <f ca="1">CELL("row",D68)</f>
        <v>68</v>
      </c>
      <c r="M17" s="88" t="str">
        <f>IF(MomentRegion=1,IF($D$6=0,"ERROR",IF($C$68&gt;1,"ERROR","OK")),"N/A")</f>
        <v>OK</v>
      </c>
    </row>
    <row r="18" spans="2:13">
      <c r="B18" s="7"/>
      <c r="C18" s="7"/>
      <c r="D18" s="7"/>
      <c r="E18" s="7"/>
      <c r="F18" s="7"/>
      <c r="G18" s="7"/>
      <c r="H18" s="19"/>
      <c r="J18" s="7"/>
      <c r="K18" s="7"/>
      <c r="L18" s="85">
        <f ca="1">CELL("row",F70)</f>
        <v>70</v>
      </c>
      <c r="M18" s="88" t="str">
        <f>IF(MomentRegion=1,IF($E$70="N/A","*",IF($E$70&gt;1,"ERROR","OK")),"N/A")</f>
        <v>*</v>
      </c>
    </row>
    <row r="19" spans="2:13" ht="21">
      <c r="B19" s="6" t="s">
        <v>1265</v>
      </c>
      <c r="C19" s="6"/>
      <c r="D19" s="6"/>
      <c r="E19" s="124">
        <f>IF(MomentRegion=1,ROUND(IF(INFO!$F$37=0,0,(G14*INFO!$G$54+G15*INFO!$G$56+G16*INFO!$G$56+G17*INFO!$G$56)),3),0)</f>
        <v>531.49900000000002</v>
      </c>
      <c r="F19" s="6" t="s">
        <v>15</v>
      </c>
      <c r="G19" s="7"/>
      <c r="H19" s="19"/>
      <c r="I19" s="44"/>
      <c r="J19" s="7"/>
      <c r="K19" s="7"/>
      <c r="L19" s="85">
        <f ca="1">CELL("row",G84)</f>
        <v>84</v>
      </c>
      <c r="M19" s="88" t="str">
        <f>IF(MomentRegion=2,IF($D$6+$E$84=0,"*",IF(ABS($E$84)&lt;$D$6,"OK","ERROR")),"N/A")</f>
        <v>N/A</v>
      </c>
    </row>
    <row r="20" spans="2:13" ht="21">
      <c r="B20" s="6" t="s">
        <v>1266</v>
      </c>
      <c r="C20" s="6"/>
      <c r="D20" s="6"/>
      <c r="E20" s="124">
        <f>IF(MomentRegion=1,IF(INFO!$F$37=0,0,(H14*INFO!$G$54+H15*INFO!$G$56+H16*INFO!$G$56+H17*INFO!$G$56)),0)</f>
        <v>-1.1948664280225786E-12</v>
      </c>
      <c r="F20" s="6" t="s">
        <v>180</v>
      </c>
      <c r="G20" s="7"/>
      <c r="H20" s="19"/>
      <c r="J20" s="7"/>
      <c r="K20" s="7"/>
      <c r="L20" s="85">
        <f ca="1">CELL("row",G85)</f>
        <v>85</v>
      </c>
      <c r="M20" s="88" t="str">
        <f>IF(MomentRegion=2,IF($D$5+$E$85=0,"*",IF(ABS($E$85)&lt;$D$5,"OK","ERROR")),"N/A")</f>
        <v>N/A</v>
      </c>
    </row>
    <row r="21" spans="2:13" ht="21">
      <c r="B21" s="6" t="s">
        <v>1267</v>
      </c>
      <c r="C21" s="6"/>
      <c r="D21" s="6"/>
      <c r="E21" s="124">
        <f>IF(MomentRegion=1,ROUND(IF(INFO!$F$37=0,0,(G14*INFO!$G$54+G15*INFO!$G$57+G16*INFO!$G$57+G17*INFO!$G$57)),3),0)</f>
        <v>571.67200000000003</v>
      </c>
      <c r="F21" s="6" t="s">
        <v>15</v>
      </c>
      <c r="G21" s="7"/>
      <c r="H21" s="19"/>
      <c r="I21" s="44"/>
      <c r="J21" s="7"/>
      <c r="K21" s="7"/>
      <c r="L21" s="85">
        <f ca="1">CELL("row",D87)</f>
        <v>87</v>
      </c>
      <c r="M21" s="88" t="str">
        <f>IF(MomentRegion=2,IF($D$5=0,"ERROR",IF($C$87&gt;1,"ERROR","OK")),"N/A")</f>
        <v>N/A</v>
      </c>
    </row>
    <row r="22" spans="2:13" ht="21">
      <c r="B22" s="6" t="s">
        <v>1268</v>
      </c>
      <c r="C22" s="6"/>
      <c r="D22" s="6"/>
      <c r="E22" s="124">
        <f>IF(MomentRegion=1,IF(INFO!$F$37=0,0,(H14*INFO!$G$54+H15*INFO!$G$57+H16*INFO!$G$57+H17*INFO!$G$57)),0)</f>
        <v>-1.1948664280225786E-12</v>
      </c>
      <c r="F22" s="6" t="s">
        <v>180</v>
      </c>
      <c r="G22" s="7"/>
      <c r="H22" s="19"/>
      <c r="J22" s="7"/>
      <c r="K22" s="7"/>
      <c r="L22" s="85">
        <f ca="1">CELL("row",D88)</f>
        <v>88</v>
      </c>
      <c r="M22" s="88" t="str">
        <f>IF(MomentRegion=2,IF($D$6=0,"ERROR",IF($C$88&gt;1,"ERROR","OK")),"N/A")</f>
        <v>N/A</v>
      </c>
    </row>
    <row r="23" spans="2:13">
      <c r="B23" s="6"/>
      <c r="C23" s="6"/>
      <c r="D23" s="6"/>
      <c r="E23" s="6"/>
      <c r="F23" s="6"/>
      <c r="G23" s="7"/>
      <c r="H23" s="19"/>
      <c r="J23" s="7"/>
      <c r="K23" s="7"/>
      <c r="L23" s="86">
        <f ca="1">CELL("row",F90)</f>
        <v>90</v>
      </c>
      <c r="M23" s="89" t="str">
        <f>IF(MomentRegion=2,IF($E$90="N/A","*",IF($E$90&gt;1,"ERROR","OK")),"N/A")</f>
        <v>N/A</v>
      </c>
    </row>
    <row r="24" spans="2:13" ht="21">
      <c r="B24" s="6" t="s">
        <v>1269</v>
      </c>
      <c r="C24" s="6"/>
      <c r="D24" s="6"/>
      <c r="E24" s="124">
        <f>IF(MomentRegion=1,ROUND(IF(INFO!$F$37=0,0,MAX(E19,E21)),3),0)</f>
        <v>571.67200000000003</v>
      </c>
      <c r="F24" s="6" t="s">
        <v>15</v>
      </c>
      <c r="G24" s="79" t="str">
        <f>IF(MomentRegion=1,IF($D$5+$E$24=0,"*",IF(ABS($E$24)&lt;$D$5,"Mr &gt; Mf; therefore OK","Mr &lt; Mf; ERROR")),"*")</f>
        <v>Mr &gt; Mf; therefore OK</v>
      </c>
      <c r="H24" s="19"/>
      <c r="I24" s="44"/>
      <c r="J24" s="7"/>
      <c r="K24" s="7"/>
    </row>
    <row r="25" spans="2:13" ht="21">
      <c r="B25" s="6" t="s">
        <v>1270</v>
      </c>
      <c r="C25" s="26"/>
      <c r="D25" s="6"/>
      <c r="E25" s="124">
        <f>IF(MomentRegion=1,IF(INFO!$F$37=0,0,IF(E24=E19,E20,E22)),0)</f>
        <v>-1.1948664280225786E-12</v>
      </c>
      <c r="F25" s="6" t="s">
        <v>180</v>
      </c>
      <c r="G25" s="79" t="str">
        <f>IF(MomentRegion=1,IF($D$6+$E$25=0,"*",IF(ABS($E$25)&lt;$D$6,"Vr &gt; Vf; therefore OK","Vr &lt; Vf; ERROR")),"*")</f>
        <v>Vr &gt; Vf; therefore OK</v>
      </c>
      <c r="H25" s="19"/>
      <c r="J25" s="7"/>
      <c r="K25" s="7"/>
    </row>
    <row r="26" spans="2:13">
      <c r="B26" s="7"/>
      <c r="C26" s="7"/>
      <c r="D26" s="7"/>
      <c r="E26" s="58"/>
      <c r="F26" s="7"/>
      <c r="G26" s="26"/>
      <c r="H26" s="7"/>
      <c r="J26" s="7"/>
      <c r="K26" s="7"/>
    </row>
    <row r="27" spans="2:13" ht="21">
      <c r="B27" s="7" t="s">
        <v>270</v>
      </c>
      <c r="C27" s="45">
        <f>IF(MomentRegion=1,ABS(E24)/$D$5,"*")</f>
        <v>0.66898650799611847</v>
      </c>
      <c r="D27" s="79" t="str">
        <f>IF(MomentRegion=1,IF($D$5=0,"Mr must be &gt; 0; ERROR",IF($C$27&gt;1,"&gt; 1; ERROR","&lt; 1; therefore OK")),"*")</f>
        <v>&lt; 1; therefore OK</v>
      </c>
      <c r="E27" s="58"/>
      <c r="F27" s="7"/>
      <c r="G27" s="26"/>
      <c r="H27" s="7"/>
      <c r="J27" s="7"/>
      <c r="K27" s="7"/>
    </row>
    <row r="28" spans="2:13" ht="21">
      <c r="B28" s="7" t="s">
        <v>271</v>
      </c>
      <c r="C28" s="45">
        <f>IF(MomentRegion=1,IF(D6=0,0,ABS(E25)/$D$6),"*")</f>
        <v>1.0497970902352917E-15</v>
      </c>
      <c r="D28" s="79" t="str">
        <f>IF(MomentRegion=1,IF($D$6=0,"Vr must be &gt; 0; ERROR",IF($C$28&gt;1,"&gt; 1; ERROR","&lt; 1; therefore OK")),"*")</f>
        <v>&lt; 1; therefore OK</v>
      </c>
      <c r="E28" s="58"/>
      <c r="F28" s="7"/>
      <c r="G28" s="26"/>
      <c r="H28" s="7"/>
      <c r="J28" s="7"/>
      <c r="K28" s="7"/>
      <c r="L28" s="7"/>
      <c r="M28" s="7"/>
    </row>
    <row r="29" spans="2:13">
      <c r="B29" s="7"/>
      <c r="C29" s="7"/>
      <c r="D29" s="7"/>
      <c r="E29" s="58"/>
      <c r="F29" s="7"/>
      <c r="G29" s="26"/>
      <c r="H29" s="7"/>
      <c r="J29" s="7"/>
      <c r="K29" s="7"/>
      <c r="L29" s="7"/>
      <c r="M29" s="7"/>
    </row>
    <row r="30" spans="2:13" ht="21">
      <c r="B30" s="7" t="s">
        <v>272</v>
      </c>
      <c r="C30" s="7"/>
      <c r="D30" s="7"/>
      <c r="E30" s="45">
        <f>IF(MomentRegion=1,IF(E25=0,"N/A",IF(E24=0,"N/A",IF($D$5=0,"N/A",IF($D$6=0,"N/A",0.727*ABS(E24)/$D$5+0.455*ABS(E25)/$D$6)))),"*")</f>
        <v>0.48635319131317861</v>
      </c>
      <c r="F30" s="80" t="str">
        <f>IF(MomentRegion=1,IF($E$30="N/A","*",IF($E$30&gt;1,"&gt; 1; ERROR","&lt;1; therefore OK")),"*")</f>
        <v>&lt;1; therefore OK</v>
      </c>
      <c r="G30" s="7"/>
      <c r="H30" s="7"/>
      <c r="J30" s="18"/>
      <c r="K30" s="7"/>
      <c r="L30" s="7"/>
      <c r="M30" s="7"/>
    </row>
    <row r="31" spans="2:13">
      <c r="B31" s="7"/>
      <c r="C31" s="7"/>
      <c r="D31" s="7"/>
      <c r="E31" s="75"/>
      <c r="F31" s="148"/>
      <c r="G31" s="7"/>
      <c r="H31" s="7"/>
      <c r="J31" s="18"/>
      <c r="K31" s="7"/>
      <c r="L31" s="7"/>
      <c r="M31" s="7"/>
    </row>
    <row r="32" spans="2:13">
      <c r="B32" s="13" t="s">
        <v>273</v>
      </c>
      <c r="C32" s="7"/>
      <c r="D32" s="7"/>
      <c r="E32" s="75"/>
      <c r="F32" s="148"/>
      <c r="G32" s="7"/>
      <c r="H32" s="7"/>
      <c r="J32" s="18"/>
      <c r="K32" s="7"/>
      <c r="L32" s="7"/>
      <c r="M32" s="7"/>
    </row>
    <row r="33" spans="2:13" ht="21">
      <c r="B33" s="7"/>
      <c r="C33" s="7"/>
      <c r="D33" s="175" t="s">
        <v>262</v>
      </c>
      <c r="E33" s="175" t="s">
        <v>263</v>
      </c>
      <c r="F33" s="175" t="s">
        <v>264</v>
      </c>
      <c r="G33" s="175" t="s">
        <v>265</v>
      </c>
      <c r="H33" s="176" t="s">
        <v>266</v>
      </c>
      <c r="J33" s="18"/>
      <c r="K33" s="7"/>
      <c r="L33" s="7"/>
      <c r="M33" s="7"/>
    </row>
    <row r="34" spans="2:13">
      <c r="B34" s="6"/>
      <c r="C34" s="34" t="str">
        <f>C14</f>
        <v xml:space="preserve">Girders   </v>
      </c>
      <c r="D34" s="135">
        <v>70.1561279296875</v>
      </c>
      <c r="E34" s="135">
        <v>-4.3449688291730126E-12</v>
      </c>
      <c r="F34" s="107">
        <v>1.1000000000000001</v>
      </c>
      <c r="G34" s="44">
        <f>IF(D34=0,0,D34*F34)</f>
        <v>77.171740722656253</v>
      </c>
      <c r="H34" s="44">
        <f>IF(E34=0,0,E34*F34)</f>
        <v>-4.7794657120903145E-12</v>
      </c>
      <c r="J34" s="18"/>
      <c r="K34" s="7"/>
      <c r="L34" s="7"/>
      <c r="M34" s="7"/>
    </row>
    <row r="35" spans="2:13">
      <c r="B35" s="6"/>
      <c r="C35" s="34" t="str">
        <f>C15</f>
        <v xml:space="preserve">Deck   </v>
      </c>
      <c r="D35" s="135">
        <v>0</v>
      </c>
      <c r="E35" s="135">
        <v>0</v>
      </c>
      <c r="F35" s="107">
        <v>1.2</v>
      </c>
      <c r="G35" s="44">
        <f>IF(D35=0,0,D35*F35)</f>
        <v>0</v>
      </c>
      <c r="H35" s="44">
        <f>IF(E35=0,0,E35*F35)</f>
        <v>0</v>
      </c>
      <c r="J35" s="7"/>
      <c r="K35" s="7"/>
      <c r="L35" s="7"/>
      <c r="M35" s="7"/>
    </row>
    <row r="36" spans="2:13">
      <c r="B36" s="6"/>
      <c r="C36" s="34" t="str">
        <f>C16</f>
        <v xml:space="preserve">Dead (other)   </v>
      </c>
      <c r="D36" s="135">
        <v>90.69000244140625</v>
      </c>
      <c r="E36" s="135">
        <v>0</v>
      </c>
      <c r="F36" s="107">
        <v>1.2</v>
      </c>
      <c r="G36" s="44">
        <f>IF(D36=0,0,D36*F36)</f>
        <v>108.8280029296875</v>
      </c>
      <c r="H36" s="44">
        <f>IF(E36=0,0,E36*F36)</f>
        <v>0</v>
      </c>
      <c r="J36" s="18"/>
      <c r="K36" s="7"/>
      <c r="L36" s="7"/>
      <c r="M36" s="7"/>
    </row>
    <row r="37" spans="2:13">
      <c r="B37" s="6"/>
      <c r="C37" s="34" t="str">
        <f>C17</f>
        <v xml:space="preserve">Live   </v>
      </c>
      <c r="D37" s="135">
        <v>0</v>
      </c>
      <c r="E37" s="135">
        <v>0</v>
      </c>
      <c r="F37" s="5">
        <f>UseLLF</f>
        <v>1.4450000000000001</v>
      </c>
      <c r="G37" s="44">
        <f>IF(D37=0,0,D37*F37)</f>
        <v>0</v>
      </c>
      <c r="H37" s="44">
        <f>IF(E37=0,0,E37*F37)</f>
        <v>0</v>
      </c>
      <c r="J37" s="18"/>
    </row>
    <row r="38" spans="2:13">
      <c r="B38" s="6"/>
      <c r="C38" s="6"/>
      <c r="D38" s="6"/>
      <c r="E38" s="6"/>
      <c r="F38" s="6"/>
      <c r="G38" s="6"/>
      <c r="H38" s="100"/>
      <c r="J38" s="18"/>
    </row>
    <row r="39" spans="2:13" ht="21">
      <c r="B39" s="6" t="s">
        <v>1265</v>
      </c>
      <c r="C39" s="6"/>
      <c r="D39" s="6"/>
      <c r="E39" s="44" t="str">
        <f>IF(MomentRegion=2,ROUND(IF(INFO!$F$37=0,0,(G34*INFO!$G$54+G35*INFO!$G$56+G36*INFO!$G$56+G37*INFO!$G$56)),3),"*")</f>
        <v>*</v>
      </c>
      <c r="F39" s="6" t="s">
        <v>15</v>
      </c>
      <c r="G39" s="6"/>
      <c r="H39" s="100"/>
      <c r="J39" s="18"/>
    </row>
    <row r="40" spans="2:13" ht="21">
      <c r="B40" s="6" t="s">
        <v>1266</v>
      </c>
      <c r="C40" s="6"/>
      <c r="D40" s="6"/>
      <c r="E40" s="44" t="str">
        <f>IF(MomentRegion=2,IF(INFO!$F$37=0,0,(H34*INFO!$G$54+H35*INFO!$G$56+H36*INFO!$G$56+H37*INFO!$G$56)),"*")</f>
        <v>*</v>
      </c>
      <c r="F40" s="6" t="s">
        <v>180</v>
      </c>
      <c r="G40" s="6"/>
      <c r="H40" s="100"/>
      <c r="J40" s="18"/>
    </row>
    <row r="41" spans="2:13" ht="21">
      <c r="B41" s="6" t="s">
        <v>1267</v>
      </c>
      <c r="C41" s="6"/>
      <c r="D41" s="6"/>
      <c r="E41" s="44" t="str">
        <f>IF(MomentRegion=2,ROUND(IF(INFO!$F$37=0,0,(G34*INFO!$G$54+G35*INFO!$G$57+G36*INFO!$G$57+G37*INFO!$G$57)),3),"*")</f>
        <v>*</v>
      </c>
      <c r="F41" s="6" t="s">
        <v>15</v>
      </c>
      <c r="G41" s="6"/>
      <c r="H41" s="100"/>
      <c r="J41" s="18"/>
    </row>
    <row r="42" spans="2:13" ht="21">
      <c r="B42" s="6" t="s">
        <v>1268</v>
      </c>
      <c r="C42" s="6"/>
      <c r="D42" s="6"/>
      <c r="E42" s="44" t="str">
        <f>IF(MomentRegion=2,IF(INFO!$F$37=0,0,(H34*INFO!$G$54+H35*INFO!$G$57+H36*INFO!$G$57+H37*INFO!$G$57)),"*")</f>
        <v>*</v>
      </c>
      <c r="F42" s="6" t="s">
        <v>180</v>
      </c>
      <c r="G42" s="6"/>
      <c r="H42" s="100"/>
      <c r="J42" s="18"/>
    </row>
    <row r="43" spans="2:13">
      <c r="B43" s="7"/>
      <c r="C43" s="7"/>
      <c r="D43" s="7"/>
      <c r="E43" s="6"/>
      <c r="F43" s="7"/>
      <c r="G43" s="7"/>
      <c r="H43" s="19"/>
      <c r="J43" s="18"/>
    </row>
    <row r="44" spans="2:13" ht="21">
      <c r="B44" s="6" t="s">
        <v>1269</v>
      </c>
      <c r="C44" s="6"/>
      <c r="D44" s="6"/>
      <c r="E44" s="44" t="str">
        <f>IF(MomentRegion=2,ROUND(IF(INFO!$F$37=0,0,MIN(E39,E41)),3),"*")</f>
        <v>*</v>
      </c>
      <c r="F44" s="7" t="s">
        <v>15</v>
      </c>
      <c r="G44" s="79" t="str">
        <f>IF(MomentRegion=2,IF($D$5+$E$44=0,"*",IF(ABS($E$44)&lt;$D$5,"Mr &gt; Mf; therefore OK","Mr &lt; Mf; ERROR")),"*")</f>
        <v>*</v>
      </c>
      <c r="H44" s="19"/>
      <c r="J44" s="18"/>
    </row>
    <row r="45" spans="2:13" ht="21">
      <c r="B45" s="6" t="s">
        <v>1270</v>
      </c>
      <c r="C45" s="26"/>
      <c r="D45" s="6"/>
      <c r="E45" s="44" t="str">
        <f>IF(MomentRegion=2,IF(INFO!$F$37=0,0,IF(E44=E39,E40,E42)),"*")</f>
        <v>*</v>
      </c>
      <c r="F45" s="7" t="s">
        <v>180</v>
      </c>
      <c r="G45" s="79" t="str">
        <f>IF(MomentRegion=2,IF($D$6+$E$45=0,"*",IF(ABS($E$45)&lt;$D$6,"Vr &gt; Vf; therefore OK","Vr &lt; Vf; ERROR")),"*")</f>
        <v>*</v>
      </c>
      <c r="H45" s="19"/>
      <c r="J45" s="18"/>
    </row>
    <row r="46" spans="2:13">
      <c r="B46" s="7"/>
      <c r="C46" s="7"/>
      <c r="D46" s="7"/>
      <c r="E46" s="58"/>
      <c r="F46" s="7"/>
      <c r="G46" s="26"/>
      <c r="H46" s="7"/>
      <c r="J46" s="18"/>
    </row>
    <row r="47" spans="2:13" ht="21">
      <c r="B47" s="7" t="s">
        <v>270</v>
      </c>
      <c r="C47" s="45" t="str">
        <f>IF(MomentRegion=2,ABS(E44)/$D$5,"*")</f>
        <v>*</v>
      </c>
      <c r="D47" s="79" t="str">
        <f>IF(MomentRegion=2,IF($D$5=0,"Mr must be &gt; 0; ERROR",IF($C$47&gt;1,"&gt; 1; ERROR","&lt; 1; therefore OK")),"*")</f>
        <v>*</v>
      </c>
      <c r="E47" s="58"/>
      <c r="F47" s="7"/>
      <c r="G47" s="26"/>
      <c r="H47" s="7"/>
      <c r="J47" s="18"/>
    </row>
    <row r="48" spans="2:13" ht="21">
      <c r="B48" s="7" t="s">
        <v>271</v>
      </c>
      <c r="C48" s="45" t="str">
        <f>IF(MomentRegion=2,IF(D27=0,0,ABS(E45)/$D$6),"*")</f>
        <v>*</v>
      </c>
      <c r="D48" s="79" t="str">
        <f>IF(MomentRegion=2,IF($D$6=0,"Vr must be &gt; 0; ERROR",IF($C$48&gt;1,"&gt; 1; ERROR","&lt; 1; therefore OK")),"*")</f>
        <v>*</v>
      </c>
      <c r="E48" s="58"/>
      <c r="F48" s="7"/>
      <c r="G48" s="26"/>
      <c r="H48" s="7"/>
      <c r="J48" s="18"/>
    </row>
    <row r="49" spans="2:10">
      <c r="B49" s="7"/>
      <c r="C49" s="7"/>
      <c r="D49" s="7"/>
      <c r="E49" s="58"/>
      <c r="F49" s="7"/>
      <c r="G49" s="26"/>
      <c r="H49" s="7"/>
      <c r="J49" s="18"/>
    </row>
    <row r="50" spans="2:10" ht="21">
      <c r="B50" s="7" t="s">
        <v>272</v>
      </c>
      <c r="C50" s="7"/>
      <c r="D50" s="7"/>
      <c r="E50" s="45" t="str">
        <f>IF(MomentRegion=2,IF(E45=0,"N/A",IF(E44=0,"N/A",IF($D$5=0,"N/A",IF($D$6=0,"N/A",0.727*ABS(E44)/$D$5+0.455*ABS(E45)/$D$6)))),"*")</f>
        <v>*</v>
      </c>
      <c r="F50" s="80" t="str">
        <f>IF(MomentRegion=2,IF($E$50="N/A","*",IF($E$50&gt;1,"&gt; 1; ERROR","&lt; 1; therefore OK")),"*")</f>
        <v>*</v>
      </c>
      <c r="G50" s="7"/>
      <c r="H50" s="7"/>
      <c r="J50" s="18"/>
    </row>
    <row r="51" spans="2:10">
      <c r="B51" s="7"/>
      <c r="C51" s="7"/>
      <c r="D51" s="7"/>
      <c r="E51" s="75"/>
      <c r="F51" s="148"/>
      <c r="G51" s="7"/>
      <c r="H51" s="7"/>
      <c r="J51" s="18"/>
    </row>
    <row r="52" spans="2:10">
      <c r="B52" s="13" t="s">
        <v>261</v>
      </c>
      <c r="C52" s="6"/>
      <c r="D52" s="6"/>
      <c r="E52" s="45"/>
      <c r="F52" s="148"/>
      <c r="G52" s="6"/>
      <c r="H52" s="6"/>
      <c r="J52" s="18"/>
    </row>
    <row r="53" spans="2:10" ht="21">
      <c r="B53" s="6"/>
      <c r="C53" s="6"/>
      <c r="D53" s="155" t="s">
        <v>274</v>
      </c>
      <c r="E53" s="155" t="s">
        <v>275</v>
      </c>
      <c r="F53" s="155" t="s">
        <v>264</v>
      </c>
      <c r="G53" s="320" t="s">
        <v>276</v>
      </c>
      <c r="H53" s="155" t="s">
        <v>265</v>
      </c>
      <c r="J53" s="7"/>
    </row>
    <row r="54" spans="2:10">
      <c r="B54" s="6"/>
      <c r="C54" s="34" t="str">
        <f>C14</f>
        <v xml:space="preserve">Girders   </v>
      </c>
      <c r="D54" s="212">
        <v>-4.3449688291730126E-12</v>
      </c>
      <c r="E54" s="135">
        <v>70.1561279296875</v>
      </c>
      <c r="F54" s="5">
        <f>F14</f>
        <v>1.1000000000000001</v>
      </c>
      <c r="G54" s="44">
        <f>IF(D54=0,0,D54*F54)</f>
        <v>-4.7794657120903145E-12</v>
      </c>
      <c r="H54" s="44">
        <f>IF(E54=0,0,E54*F54)</f>
        <v>77.171740722656253</v>
      </c>
      <c r="J54" s="18"/>
    </row>
    <row r="55" spans="2:10">
      <c r="B55" s="6"/>
      <c r="C55" s="34" t="str">
        <f>C15</f>
        <v xml:space="preserve">Deck   </v>
      </c>
      <c r="D55" s="212">
        <v>0</v>
      </c>
      <c r="E55" s="135">
        <v>1028.385986328125</v>
      </c>
      <c r="F55" s="5">
        <f>F15</f>
        <v>1.2</v>
      </c>
      <c r="G55" s="44">
        <f>IF(D55=0,0,D55*F55)</f>
        <v>0</v>
      </c>
      <c r="H55" s="44">
        <f>IF(E55=0,0,E55*F55)</f>
        <v>1234.06318359375</v>
      </c>
      <c r="J55" s="7"/>
    </row>
    <row r="56" spans="2:10">
      <c r="B56" s="6"/>
      <c r="C56" s="34" t="str">
        <f>C16</f>
        <v xml:space="preserve">Dead (other)   </v>
      </c>
      <c r="D56" s="135">
        <v>0</v>
      </c>
      <c r="E56" s="135">
        <v>90.69000244140625</v>
      </c>
      <c r="F56" s="5">
        <f>F16</f>
        <v>1.2</v>
      </c>
      <c r="G56" s="44">
        <f>IF(D56=0,0,D56*F56)</f>
        <v>0</v>
      </c>
      <c r="H56" s="44">
        <f>IF(E56=0,0,E56*F56)</f>
        <v>108.8280029296875</v>
      </c>
      <c r="J56" s="18"/>
    </row>
    <row r="57" spans="2:10">
      <c r="B57" s="6"/>
      <c r="C57" s="34" t="str">
        <f>C17</f>
        <v xml:space="preserve">Live   </v>
      </c>
      <c r="D57" s="135">
        <v>0</v>
      </c>
      <c r="E57" s="135">
        <v>544.13800048828125</v>
      </c>
      <c r="F57" s="5">
        <f>UseLLF</f>
        <v>1.4450000000000001</v>
      </c>
      <c r="G57" s="44">
        <f>IF(D57=0,0,D57*F57)</f>
        <v>0</v>
      </c>
      <c r="H57" s="44">
        <f>IF(E57=0,0,E57*F57)</f>
        <v>786.27941070556642</v>
      </c>
      <c r="J57" s="7"/>
    </row>
    <row r="58" spans="2:10">
      <c r="B58" s="6"/>
      <c r="C58" s="6"/>
      <c r="D58" s="6"/>
      <c r="E58" s="45"/>
      <c r="F58" s="148"/>
      <c r="G58" s="6"/>
      <c r="H58" s="6"/>
      <c r="J58" s="7"/>
    </row>
    <row r="59" spans="2:10" ht="21">
      <c r="B59" s="6" t="s">
        <v>1299</v>
      </c>
      <c r="C59" s="6"/>
      <c r="D59" s="6"/>
      <c r="E59" s="44">
        <f>IF(MomentRegion=1,ROUND(IF(INFO!$F$37=0,0,(G54*INFO!$G$54+G55*INFO!$G$56+G56*INFO!$G$56+G57*INFO!$G$56)),3),"*")</f>
        <v>0</v>
      </c>
      <c r="F59" s="6" t="s">
        <v>180</v>
      </c>
      <c r="G59" s="6"/>
      <c r="H59" s="6"/>
      <c r="J59" s="7"/>
    </row>
    <row r="60" spans="2:10" ht="21">
      <c r="B60" s="6" t="s">
        <v>1300</v>
      </c>
      <c r="C60" s="6"/>
      <c r="D60" s="6"/>
      <c r="E60" s="44">
        <f>IF(MomentRegion=1,IF(INFO!$F$37=0,0,(H54*INFO!$G$54+H55*INFO!$G$56+H56*INFO!$G$56+H57*INFO!$G$56)),"*")</f>
        <v>531.49906941971688</v>
      </c>
      <c r="F60" s="6" t="s">
        <v>15</v>
      </c>
      <c r="G60" s="6"/>
      <c r="H60" s="6"/>
      <c r="J60" s="7"/>
    </row>
    <row r="61" spans="2:10" ht="21">
      <c r="B61" s="6" t="s">
        <v>1301</v>
      </c>
      <c r="C61" s="6"/>
      <c r="D61" s="6"/>
      <c r="E61" s="44">
        <f>IF(MomentRegion=1,ROUND(IF(INFO!$F$37=0,0,(G54*INFO!$G$54+G55*INFO!$G$57+G56*INFO!$G$57+G57*INFO!$G$57)),3),"*")</f>
        <v>0</v>
      </c>
      <c r="F61" s="6" t="s">
        <v>180</v>
      </c>
      <c r="G61" s="6"/>
      <c r="H61" s="6"/>
      <c r="J61" s="7"/>
    </row>
    <row r="62" spans="2:10" ht="21">
      <c r="B62" s="6" t="s">
        <v>1302</v>
      </c>
      <c r="C62" s="6"/>
      <c r="D62" s="6"/>
      <c r="E62" s="44">
        <f>IF(MomentRegion=1,IF(INFO!$F$37=0,0,(H54*INFO!$G$54+H55*INFO!$G$57+H56*INFO!$G$57+H57*INFO!$G$57)),"*")</f>
        <v>571.67209955611315</v>
      </c>
      <c r="F62" s="6" t="s">
        <v>15</v>
      </c>
      <c r="G62" s="6"/>
      <c r="H62" s="6"/>
      <c r="J62" s="7"/>
    </row>
    <row r="63" spans="2:10">
      <c r="B63" s="6"/>
      <c r="C63" s="6"/>
      <c r="D63" s="6"/>
      <c r="E63" s="45"/>
      <c r="F63" s="148"/>
      <c r="G63" s="6"/>
      <c r="H63" s="6"/>
      <c r="J63" s="7"/>
    </row>
    <row r="64" spans="2:10" ht="21">
      <c r="B64" s="6" t="s">
        <v>1303</v>
      </c>
      <c r="C64" s="6"/>
      <c r="D64" s="6"/>
      <c r="E64" s="44">
        <f>IF(MomentRegion=1,ROUND(IF(INFO!$F$37=0,0,MAX(E59,E61)),3),"*")</f>
        <v>0</v>
      </c>
      <c r="F64" s="6" t="s">
        <v>180</v>
      </c>
      <c r="G64" s="79" t="str">
        <f>IF(MomentRegion=1,IF($D$6+$E$64=0,"*",IF(ABS($E$64)&lt;$D$6,"Vr &gt; Vf; therefore OK","Vr &lt; Vf; ERROR")),"*")</f>
        <v>Vr &gt; Vf; therefore OK</v>
      </c>
      <c r="H64" s="7"/>
      <c r="J64" s="7"/>
    </row>
    <row r="65" spans="2:10" ht="21">
      <c r="B65" s="6" t="s">
        <v>1304</v>
      </c>
      <c r="C65" s="6"/>
      <c r="D65" s="6"/>
      <c r="E65" s="44">
        <f>IF(MomentRegion=1,IF(INFO!$F$37=0,0,IF(E64=E59,E60,E62)),"*")</f>
        <v>531.49906941971688</v>
      </c>
      <c r="F65" s="6" t="s">
        <v>15</v>
      </c>
      <c r="G65" s="79" t="str">
        <f>IF(MomentRegion=1,IF($D$5+$E$65=0,"*",IF(ABS($E$65)&lt;$D$5,"Mr &gt; Mf; therefore OK","Mr &lt; Mf; ERROR")),"*")</f>
        <v>Mr &gt; Mf; therefore OK</v>
      </c>
      <c r="H65" s="7"/>
      <c r="J65" s="7"/>
    </row>
    <row r="66" spans="2:10">
      <c r="B66" s="7"/>
      <c r="C66" s="7"/>
      <c r="D66" s="7"/>
      <c r="E66" s="58"/>
      <c r="F66" s="7"/>
      <c r="G66" s="26"/>
      <c r="H66" s="7"/>
      <c r="J66" s="7"/>
    </row>
    <row r="67" spans="2:10" ht="21">
      <c r="B67" s="7" t="s">
        <v>270</v>
      </c>
      <c r="C67" s="45">
        <f>IF(MomentRegion=1,ABS(E65)/$D$5,"*")</f>
        <v>0.62197502493437307</v>
      </c>
      <c r="D67" s="79" t="str">
        <f>IF(MomentRegion=1,IF($D$5=0,"Mr must be &gt; 0; ERROR",IF($C$67&gt;1,"&gt; 1; ERROR","&lt; 1; therefore OK")),"*")</f>
        <v>&lt; 1; therefore OK</v>
      </c>
      <c r="E67" s="58"/>
      <c r="F67" s="7"/>
      <c r="G67" s="26"/>
      <c r="H67" s="7"/>
      <c r="J67" s="7"/>
    </row>
    <row r="68" spans="2:10" ht="21">
      <c r="B68" s="7" t="s">
        <v>271</v>
      </c>
      <c r="C68" s="45">
        <f>IF(MomentRegion=1,IF($D$6=0,0,ABS(E64)/$D$6),"*")</f>
        <v>0</v>
      </c>
      <c r="D68" s="79" t="str">
        <f>IF(MomentRegion=1,IF($D$6=0,"Vr must be &gt; 0; ERROR",IF($C$68&gt;1,"&gt; 1; ERROR","&lt; 1; therefore OK")),"*")</f>
        <v>&lt; 1; therefore OK</v>
      </c>
      <c r="E68" s="58"/>
      <c r="F68" s="7"/>
      <c r="G68" s="26"/>
      <c r="H68" s="7"/>
      <c r="J68" s="7"/>
    </row>
    <row r="70" spans="2:10" ht="21">
      <c r="B70" s="7" t="s">
        <v>272</v>
      </c>
      <c r="C70" s="7"/>
      <c r="D70" s="7"/>
      <c r="E70" s="45" t="str">
        <f>IF(MomentRegion=1,IF(E65=0,"N/A",IF(E64=0,"N/A",IF($D$5=0,"N/A",IF($D$6=0,"N/A",0.727*ABS(E65)/$D$5+0.455*ABS(E64)/$D$6)))),"*")</f>
        <v>N/A</v>
      </c>
      <c r="F70" s="80" t="str">
        <f>IF(MomentRegion=1,IF($E$70="N/A","*",IF($E$70&gt;1,"&gt; 1; ERROR","&lt; 1; therefore OK")),"*")</f>
        <v>*</v>
      </c>
      <c r="G70" s="7"/>
      <c r="H70" s="7"/>
      <c r="J70" s="7"/>
    </row>
    <row r="72" spans="2:10">
      <c r="B72" s="13" t="s">
        <v>273</v>
      </c>
      <c r="C72" s="7"/>
      <c r="D72" s="7"/>
      <c r="E72" s="7"/>
      <c r="F72" s="7"/>
      <c r="G72" s="7"/>
      <c r="H72" s="7"/>
      <c r="J72" s="7"/>
    </row>
    <row r="73" spans="2:10" ht="21">
      <c r="B73" s="6"/>
      <c r="C73" s="6"/>
      <c r="D73" s="155" t="s">
        <v>274</v>
      </c>
      <c r="E73" s="155" t="s">
        <v>275</v>
      </c>
      <c r="F73" s="155" t="s">
        <v>264</v>
      </c>
      <c r="G73" s="320" t="s">
        <v>276</v>
      </c>
      <c r="H73" s="155" t="s">
        <v>265</v>
      </c>
      <c r="J73" s="7"/>
    </row>
    <row r="74" spans="2:10">
      <c r="B74" s="6"/>
      <c r="C74" s="34" t="str">
        <f>C34</f>
        <v xml:space="preserve">Girders   </v>
      </c>
      <c r="D74" s="212">
        <v>-4.3449688291730126E-12</v>
      </c>
      <c r="E74" s="135">
        <v>70.1561279296875</v>
      </c>
      <c r="F74" s="5">
        <f>F34</f>
        <v>1.1000000000000001</v>
      </c>
      <c r="G74" s="44">
        <f>IF(D74=0,0,D74*F74)</f>
        <v>-4.7794657120903145E-12</v>
      </c>
      <c r="H74" s="44">
        <f>IF(E74=0,0,E74*F74)</f>
        <v>77.171740722656253</v>
      </c>
      <c r="J74" s="18"/>
    </row>
    <row r="75" spans="2:10">
      <c r="B75" s="6"/>
      <c r="C75" s="34" t="str">
        <f>C35</f>
        <v xml:space="preserve">Deck   </v>
      </c>
      <c r="D75" s="212">
        <v>0</v>
      </c>
      <c r="E75" s="135">
        <v>1028.385986328125</v>
      </c>
      <c r="F75" s="5">
        <f>F35</f>
        <v>1.2</v>
      </c>
      <c r="G75" s="44">
        <f>IF(D75=0,0,D75*F75)</f>
        <v>0</v>
      </c>
      <c r="H75" s="44">
        <f>IF(E75=0,0,E75*F75)</f>
        <v>1234.06318359375</v>
      </c>
      <c r="J75" s="7"/>
    </row>
    <row r="76" spans="2:10">
      <c r="B76" s="6"/>
      <c r="C76" s="34" t="str">
        <f>C36</f>
        <v xml:space="preserve">Dead (other)   </v>
      </c>
      <c r="D76" s="135">
        <v>0</v>
      </c>
      <c r="E76" s="135">
        <v>90.69000244140625</v>
      </c>
      <c r="F76" s="5">
        <f>F36</f>
        <v>1.2</v>
      </c>
      <c r="G76" s="44">
        <f>IF(D76=0,0,D76*F76)</f>
        <v>0</v>
      </c>
      <c r="H76" s="44">
        <f>IF(E76=0,0,E76*F76)</f>
        <v>108.8280029296875</v>
      </c>
      <c r="J76" s="18"/>
    </row>
    <row r="77" spans="2:10">
      <c r="B77" s="6"/>
      <c r="C77" s="34" t="str">
        <f>C37</f>
        <v xml:space="preserve">Live   </v>
      </c>
      <c r="D77" s="135">
        <v>0</v>
      </c>
      <c r="E77" s="135">
        <v>544.13800048828125</v>
      </c>
      <c r="F77" s="5">
        <f>UseLLF</f>
        <v>1.4450000000000001</v>
      </c>
      <c r="G77" s="44">
        <f>IF(D77=0,0,D77*F77)</f>
        <v>0</v>
      </c>
      <c r="H77" s="44">
        <f>IF(E77=0,0,E77*F77)</f>
        <v>786.27941070556642</v>
      </c>
    </row>
    <row r="78" spans="2:10">
      <c r="B78" s="6"/>
      <c r="C78" s="6"/>
      <c r="D78" s="6"/>
      <c r="E78" s="45"/>
      <c r="F78" s="148"/>
      <c r="G78" s="6"/>
      <c r="H78" s="6"/>
    </row>
    <row r="79" spans="2:10" ht="21">
      <c r="B79" s="6" t="s">
        <v>1299</v>
      </c>
      <c r="C79" s="6"/>
      <c r="D79" s="6"/>
      <c r="E79" s="44" t="str">
        <f>IF(MomentRegion=2,ROUND(IF(INFO!$F$37=0,0,(G74*INFO!$G$54+G75*INFO!$G$56+G76*INFO!$G$56+G77*INFO!$G$56)),3),"*")</f>
        <v>*</v>
      </c>
      <c r="F79" s="6" t="s">
        <v>180</v>
      </c>
      <c r="G79" s="6"/>
      <c r="H79" s="6"/>
    </row>
    <row r="80" spans="2:10" ht="21">
      <c r="B80" s="6" t="s">
        <v>1300</v>
      </c>
      <c r="C80" s="6"/>
      <c r="D80" s="6"/>
      <c r="E80" s="44" t="str">
        <f>IF(MomentRegion=2,IF(INFO!$F$37=0,0,(H74*INFO!$G$54+H75*INFO!$G$56+H76*INFO!$G$56+H77*INFO!$G$56)),"*")</f>
        <v>*</v>
      </c>
      <c r="F80" s="6" t="s">
        <v>15</v>
      </c>
      <c r="G80" s="6"/>
      <c r="H80" s="6"/>
    </row>
    <row r="81" spans="2:8" ht="21">
      <c r="B81" s="6" t="s">
        <v>1301</v>
      </c>
      <c r="C81" s="6"/>
      <c r="D81" s="6"/>
      <c r="E81" s="44" t="str">
        <f>IF(MomentRegion=2,ROUND(IF(INFO!$F$37=0,0,(G74*INFO!$G$54+G75*INFO!$G$57+G76*INFO!$G$57+G77*INFO!$G$57)),3),"*")</f>
        <v>*</v>
      </c>
      <c r="F81" s="6" t="s">
        <v>180</v>
      </c>
      <c r="G81" s="6"/>
      <c r="H81" s="6"/>
    </row>
    <row r="82" spans="2:8" ht="21">
      <c r="B82" s="6" t="s">
        <v>1302</v>
      </c>
      <c r="C82" s="6"/>
      <c r="D82" s="6"/>
      <c r="E82" s="44" t="str">
        <f>IF(MomentRegion=2,IF(INFO!$F$37=0,0,(H74*INFO!$G$54+H75*INFO!$G$57+H76*INFO!$G$57+H77*INFO!$G$57)),"*")</f>
        <v>*</v>
      </c>
      <c r="F82" s="6" t="s">
        <v>15</v>
      </c>
      <c r="G82" s="6"/>
      <c r="H82" s="6"/>
    </row>
    <row r="83" spans="2:8">
      <c r="B83" s="6"/>
      <c r="C83" s="6"/>
      <c r="D83" s="6"/>
      <c r="E83" s="45"/>
      <c r="F83" s="148"/>
      <c r="G83" s="6"/>
      <c r="H83" s="6"/>
    </row>
    <row r="84" spans="2:8" ht="21">
      <c r="B84" s="6" t="s">
        <v>1303</v>
      </c>
      <c r="C84" s="6"/>
      <c r="D84" s="6"/>
      <c r="E84" s="44" t="str">
        <f>IF(MomentRegion=2,ROUND(IF(INFO!$F$37=0,0,MIN(E79,E81)),3),"*")</f>
        <v>*</v>
      </c>
      <c r="F84" s="6" t="s">
        <v>180</v>
      </c>
      <c r="G84" s="79" t="str">
        <f>IF(MomentRegion=2,IF($D$6+$E$84=0,"*",IF(ABS($E$84)&lt;$D$6,"Vr &gt; Vf; therefore OK","Vr &lt; Vf; ERROR")),"*")</f>
        <v>*</v>
      </c>
      <c r="H84" s="7"/>
    </row>
    <row r="85" spans="2:8" ht="21">
      <c r="B85" s="6" t="s">
        <v>1304</v>
      </c>
      <c r="C85" s="6"/>
      <c r="D85" s="6"/>
      <c r="E85" s="44" t="str">
        <f>IF(MomentRegion=2,IF(INFO!$F$37=0,0,IF(E84=E79,E80,E82)),"*")</f>
        <v>*</v>
      </c>
      <c r="F85" s="6" t="s">
        <v>15</v>
      </c>
      <c r="G85" s="79" t="str">
        <f>IF(MomentRegion=2,IF($D$5+$E$85=0,"*",IF(ABS($E$85)&lt;$D$5,"Mr &gt; Mf; therefore OK","Mr &lt; Mf; ERROR")),"*")</f>
        <v>*</v>
      </c>
      <c r="H85" s="7"/>
    </row>
    <row r="86" spans="2:8">
      <c r="B86" s="7"/>
      <c r="C86" s="7"/>
      <c r="D86" s="7"/>
      <c r="E86" s="58"/>
      <c r="F86" s="7"/>
      <c r="G86" s="26"/>
      <c r="H86" s="7"/>
    </row>
    <row r="87" spans="2:8" ht="21">
      <c r="B87" s="7" t="s">
        <v>270</v>
      </c>
      <c r="C87" s="45" t="str">
        <f>IF(MomentRegion=2,ABS(E85)/$D$5,"*")</f>
        <v>*</v>
      </c>
      <c r="D87" s="79" t="str">
        <f>IF(MomentRegion=2,IF($D$5=0,"Mr must be &gt; 0; ERROR",IF($C$87&gt;1,"&gt; 1; ERROR","&lt; 1; therefore OK")),"*")</f>
        <v>*</v>
      </c>
      <c r="E87" s="58"/>
      <c r="F87" s="7"/>
      <c r="G87" s="26"/>
      <c r="H87" s="7"/>
    </row>
    <row r="88" spans="2:8" ht="21">
      <c r="B88" s="7" t="s">
        <v>271</v>
      </c>
      <c r="C88" s="45" t="str">
        <f>IF(MomentRegion=2,IF($D$6=0,0,ABS(E84)/$D$6),"*")</f>
        <v>*</v>
      </c>
      <c r="D88" s="79" t="str">
        <f>IF(MomentRegion=2,IF($D$6=0,"Vr must be &gt; 0; ERROR",IF($C$88&gt;1,"&gt; 1; ERROR","&lt; 1; therefore OK")),"*")</f>
        <v>*</v>
      </c>
      <c r="E88" s="58"/>
      <c r="F88" s="7"/>
      <c r="G88" s="26"/>
      <c r="H88" s="7"/>
    </row>
    <row r="90" spans="2:8" ht="21">
      <c r="B90" s="7" t="s">
        <v>272</v>
      </c>
      <c r="C90" s="7"/>
      <c r="D90" s="7"/>
      <c r="E90" s="45" t="str">
        <f>IF(MomentRegion=2,IF(E85=0,"N/A",IF(E84=0,"N/A",IF($D$5=0,"N/A",IF($D$6=0,"N/A",0.727*ABS(E85)/$D$5+0.455*ABS(E84)/$D$6)))),"*")</f>
        <v>*</v>
      </c>
      <c r="F90" s="80" t="str">
        <f>IF(MomentRegion=2,IF($E$90="N/A","*",IF($E$90&gt;1,"&gt; 1; ERROR","&lt; 1; therefore OK")),"*")</f>
        <v>*</v>
      </c>
      <c r="G90" s="7"/>
      <c r="H90" s="7"/>
    </row>
  </sheetData>
  <sheetProtection algorithmName="SHA-512" hashValue="ABRx6P83sg/kG/SS9lXZQXBulDSCtebmugj0n3nVWyHESNCcyIslTM5iRzRPH3o2eQ99NpCUA6sKcd6T6c5YSw==" saltValue="EJ3EzFcUqcIBJ9SPO7cJxQ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61" fitToHeight="0" orientation="portrait" blackAndWhite="1" r:id="rId1"/>
  <headerFooter alignWithMargins="0">
    <oddFooter>&amp;L&amp;10&amp;F&amp;C&amp;10CONSTR&amp;R&amp;10Page &amp;P of &amp;N</oddFooter>
  </headerFooter>
  <rowBreaks count="2" manualBreakCount="2">
    <brk id="31" max="16383" man="1"/>
    <brk id="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AB142"/>
  <sheetViews>
    <sheetView showOutlineSymbols="0" topLeftCell="A18" zoomScale="87" zoomScaleNormal="87" workbookViewId="0">
      <selection activeCell="G38" sqref="G38"/>
    </sheetView>
  </sheetViews>
  <sheetFormatPr defaultColWidth="9.5703125" defaultRowHeight="12.75"/>
  <cols>
    <col min="1" max="1" width="1.85546875" style="244" customWidth="1"/>
    <col min="2" max="2" width="9.5703125" style="244"/>
    <col min="3" max="3" width="13.7109375" style="244" customWidth="1"/>
    <col min="4" max="4" width="13.28515625" style="244" customWidth="1"/>
    <col min="5" max="6" width="15.28515625" style="244" customWidth="1"/>
    <col min="7" max="7" width="13.7109375" style="244" customWidth="1"/>
    <col min="8" max="10" width="15.28515625" style="244" customWidth="1"/>
    <col min="11" max="11" width="3.28515625" style="244" customWidth="1"/>
    <col min="12" max="12" width="11.7109375" style="244" customWidth="1"/>
    <col min="13" max="13" width="12.7109375" style="244" customWidth="1"/>
    <col min="14" max="14" width="13.28515625" style="244" customWidth="1"/>
    <col min="15" max="15" width="10.7109375" style="244" customWidth="1"/>
    <col min="16" max="16" width="14.28515625" style="244" customWidth="1"/>
    <col min="17" max="17" width="13.28515625" style="244" customWidth="1"/>
    <col min="18" max="18" width="10.7109375" style="244" customWidth="1"/>
    <col min="19" max="19" width="14.28515625" style="244" customWidth="1"/>
    <col min="20" max="20" width="13.28515625" style="244" customWidth="1"/>
    <col min="21" max="21" width="9.5703125" style="244"/>
    <col min="22" max="22" width="12.7109375" style="244" customWidth="1"/>
    <col min="23" max="23" width="11.7109375" style="244" customWidth="1"/>
    <col min="24" max="25" width="12.7109375" style="244" customWidth="1"/>
    <col min="26" max="26" width="13.7109375" style="244" customWidth="1"/>
    <col min="27" max="27" width="12.7109375" style="244" customWidth="1"/>
    <col min="28" max="28" width="13.7109375" style="244" customWidth="1"/>
    <col min="29" max="29" width="15.28515625" style="244" customWidth="1"/>
    <col min="30" max="16384" width="9.5703125" style="244"/>
  </cols>
  <sheetData>
    <row r="1" spans="1:16" s="249" customFormat="1" ht="15.75">
      <c r="A1" s="50"/>
      <c r="B1" s="203" t="s">
        <v>277</v>
      </c>
      <c r="C1" s="50"/>
      <c r="D1" s="50"/>
      <c r="E1" s="50"/>
      <c r="F1" s="213"/>
      <c r="G1" s="214"/>
      <c r="H1" s="50"/>
      <c r="I1" s="50"/>
      <c r="J1" s="50"/>
      <c r="K1" s="50"/>
      <c r="L1" s="50"/>
      <c r="M1" s="50"/>
      <c r="N1" s="50"/>
      <c r="O1" s="50"/>
      <c r="P1" s="243">
        <v>10</v>
      </c>
    </row>
    <row r="2" spans="1:16" s="249" customFormat="1" ht="15.75">
      <c r="A2" s="50"/>
      <c r="B2" s="203"/>
      <c r="C2" s="50"/>
      <c r="D2" s="50"/>
      <c r="E2" s="50"/>
      <c r="F2" s="213"/>
      <c r="G2" s="214"/>
      <c r="H2" s="50"/>
      <c r="I2" s="50"/>
      <c r="J2" s="50"/>
      <c r="K2" s="50"/>
      <c r="L2" s="50"/>
      <c r="M2" s="50"/>
      <c r="N2" s="50"/>
      <c r="O2" s="50"/>
      <c r="P2" s="243">
        <v>133</v>
      </c>
    </row>
    <row r="3" spans="1:16" s="249" customFormat="1" ht="15.75">
      <c r="A3" s="50"/>
      <c r="B3" s="203"/>
      <c r="C3" s="206" t="s">
        <v>1</v>
      </c>
      <c r="D3" s="207">
        <f>Span</f>
        <v>1</v>
      </c>
      <c r="E3" s="206" t="s">
        <v>2</v>
      </c>
      <c r="F3" s="208">
        <f>Location</f>
        <v>0.5</v>
      </c>
      <c r="G3" s="214"/>
      <c r="H3" s="50"/>
      <c r="I3" s="50"/>
      <c r="J3" s="252"/>
      <c r="K3" s="50"/>
      <c r="L3" s="50"/>
      <c r="M3" s="50"/>
      <c r="N3" s="50"/>
      <c r="O3" s="50"/>
      <c r="P3" s="50"/>
    </row>
    <row r="4" spans="1:16">
      <c r="A4" s="50"/>
      <c r="B4" s="203"/>
      <c r="C4" s="50"/>
      <c r="D4" s="50"/>
      <c r="E4" s="50"/>
      <c r="F4" s="50"/>
      <c r="G4" s="50"/>
      <c r="H4" s="50"/>
      <c r="I4" s="50"/>
      <c r="J4" s="252"/>
      <c r="K4" s="50"/>
      <c r="L4" s="50"/>
      <c r="M4" s="50"/>
      <c r="N4" s="50"/>
      <c r="O4" s="50"/>
      <c r="P4" s="50"/>
    </row>
    <row r="5" spans="1:16">
      <c r="A5" s="50"/>
      <c r="B5" s="203"/>
      <c r="C5" s="60" t="s">
        <v>278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>
      <c r="A6" s="50"/>
      <c r="B6" s="203"/>
      <c r="C6" s="50"/>
      <c r="D6" s="50"/>
      <c r="E6" s="50"/>
      <c r="F6" s="50"/>
      <c r="G6" s="50"/>
      <c r="H6" s="50"/>
      <c r="I6" s="50"/>
      <c r="J6" s="207"/>
      <c r="K6" s="50"/>
      <c r="L6" s="50"/>
      <c r="M6" s="50"/>
      <c r="N6" s="50"/>
      <c r="O6" s="50"/>
      <c r="P6" s="50"/>
    </row>
    <row r="7" spans="1:16">
      <c r="A7" s="50"/>
      <c r="B7" s="203"/>
      <c r="C7" s="245" t="s">
        <v>279</v>
      </c>
      <c r="D7" s="150" t="s">
        <v>1396</v>
      </c>
      <c r="E7" s="246">
        <v>4.0999999999999996</v>
      </c>
      <c r="F7" s="50" t="s">
        <v>280</v>
      </c>
      <c r="G7" s="50"/>
      <c r="H7" s="50"/>
      <c r="I7" s="50"/>
      <c r="J7" s="207"/>
      <c r="K7" s="50"/>
      <c r="L7" s="50"/>
      <c r="M7" s="50"/>
      <c r="N7" s="50"/>
      <c r="O7" s="50"/>
      <c r="P7" s="50"/>
    </row>
    <row r="8" spans="1:16">
      <c r="A8" s="50"/>
      <c r="B8" s="203"/>
      <c r="C8" s="245" t="s">
        <v>281</v>
      </c>
      <c r="D8" s="150" t="s">
        <v>1397</v>
      </c>
      <c r="E8" s="246">
        <v>60.1</v>
      </c>
      <c r="F8" s="50" t="s">
        <v>280</v>
      </c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>
      <c r="A9" s="50"/>
      <c r="B9" s="203"/>
      <c r="C9" s="245" t="s">
        <v>282</v>
      </c>
      <c r="D9" s="211" t="s">
        <v>1537</v>
      </c>
      <c r="E9" s="246"/>
      <c r="F9" s="50" t="s">
        <v>280</v>
      </c>
      <c r="G9" s="50"/>
      <c r="H9" s="228"/>
      <c r="I9" s="50"/>
      <c r="J9" s="50"/>
      <c r="K9" s="50"/>
      <c r="L9" s="50"/>
      <c r="M9" s="50"/>
      <c r="N9" s="50"/>
      <c r="O9" s="50"/>
      <c r="P9" s="50"/>
    </row>
    <row r="10" spans="1:16">
      <c r="A10" s="50"/>
      <c r="B10" s="203"/>
      <c r="C10" s="245" t="s">
        <v>283</v>
      </c>
      <c r="D10" s="261" t="s">
        <v>1499</v>
      </c>
      <c r="E10" s="246">
        <v>12.2</v>
      </c>
      <c r="F10" s="50" t="s">
        <v>280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</row>
    <row r="11" spans="1:16">
      <c r="A11" s="50"/>
      <c r="B11" s="203"/>
      <c r="C11" s="245" t="s">
        <v>284</v>
      </c>
      <c r="D11" s="261" t="s">
        <v>1538</v>
      </c>
      <c r="E11" s="246">
        <v>20.3</v>
      </c>
      <c r="F11" s="50" t="s">
        <v>280</v>
      </c>
      <c r="G11" s="262"/>
      <c r="H11" s="50"/>
      <c r="J11" s="50"/>
      <c r="K11" s="50"/>
      <c r="L11" s="50"/>
      <c r="M11" s="50"/>
      <c r="N11" s="50"/>
      <c r="O11" s="50"/>
      <c r="P11" s="50"/>
    </row>
    <row r="12" spans="1:16">
      <c r="A12" s="50"/>
      <c r="B12" s="203"/>
      <c r="C12" s="245" t="s">
        <v>285</v>
      </c>
      <c r="D12" s="261" t="s">
        <v>1540</v>
      </c>
      <c r="E12" s="246"/>
      <c r="F12" s="50" t="s">
        <v>280</v>
      </c>
      <c r="G12" s="50"/>
      <c r="H12" s="228"/>
      <c r="I12" s="50"/>
      <c r="J12" s="50"/>
      <c r="K12" s="50"/>
      <c r="L12" s="50"/>
      <c r="M12" s="50"/>
      <c r="N12" s="50"/>
      <c r="O12" s="50"/>
      <c r="P12" s="50"/>
    </row>
    <row r="13" spans="1:16">
      <c r="A13" s="50"/>
      <c r="B13" s="203"/>
      <c r="C13" s="245" t="s">
        <v>286</v>
      </c>
      <c r="D13" s="261" t="s">
        <v>1537</v>
      </c>
      <c r="E13" s="263"/>
      <c r="F13" s="50" t="s">
        <v>280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>
      <c r="A14" s="50"/>
      <c r="B14" s="203"/>
      <c r="C14" s="50"/>
      <c r="D14" s="50"/>
      <c r="E14" s="258">
        <f>SUM(E7:E13)</f>
        <v>96.7</v>
      </c>
      <c r="F14" s="50" t="s">
        <v>280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>
      <c r="A15" s="50"/>
      <c r="B15" s="203"/>
      <c r="C15" s="50"/>
      <c r="D15" s="50"/>
      <c r="E15" s="258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>
      <c r="A16" s="50"/>
      <c r="B16" s="60" t="s">
        <v>287</v>
      </c>
      <c r="C16" s="50"/>
      <c r="D16" s="56" t="str">
        <f>IF(G30+F47&gt;1,"User has chosen to include Wingwall Forces","User has chosen Not to include Wingwall Forces")</f>
        <v>User has chosen Not to include Wingwall Forces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2:21" ht="13.5" thickBot="1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</row>
    <row r="18" spans="2:21" ht="12.75" customHeight="1">
      <c r="B18" s="543" t="s">
        <v>288</v>
      </c>
      <c r="C18" s="545" t="s">
        <v>289</v>
      </c>
      <c r="D18" s="543" t="s">
        <v>290</v>
      </c>
      <c r="E18" s="541" t="s">
        <v>1179</v>
      </c>
      <c r="F18" s="541" t="s">
        <v>1180</v>
      </c>
      <c r="G18" s="543" t="s">
        <v>1271</v>
      </c>
      <c r="H18" s="552" t="s">
        <v>291</v>
      </c>
      <c r="I18" s="541" t="s">
        <v>1181</v>
      </c>
      <c r="J18" s="539" t="s">
        <v>1182</v>
      </c>
      <c r="K18" s="50"/>
      <c r="P18" s="50"/>
      <c r="Q18" s="50"/>
      <c r="R18" s="177"/>
      <c r="S18" s="177"/>
      <c r="T18" s="177"/>
      <c r="U18" s="50"/>
    </row>
    <row r="19" spans="2:21" ht="13.5" thickBot="1">
      <c r="B19" s="544"/>
      <c r="C19" s="546"/>
      <c r="D19" s="544"/>
      <c r="E19" s="542"/>
      <c r="F19" s="542"/>
      <c r="G19" s="551"/>
      <c r="H19" s="553"/>
      <c r="I19" s="542"/>
      <c r="J19" s="540"/>
      <c r="K19" s="50"/>
      <c r="P19" s="50"/>
      <c r="Q19" s="50"/>
      <c r="R19" s="177"/>
      <c r="S19" s="50"/>
      <c r="T19" s="177"/>
      <c r="U19" s="50"/>
    </row>
    <row r="20" spans="2:21" ht="13.5" thickBot="1">
      <c r="B20" s="536" t="s">
        <v>292</v>
      </c>
      <c r="C20" s="537"/>
      <c r="D20" s="537"/>
      <c r="E20" s="537"/>
      <c r="F20" s="537"/>
      <c r="G20" s="537"/>
      <c r="H20" s="537"/>
      <c r="I20" s="537"/>
      <c r="J20" s="538"/>
      <c r="K20" s="50"/>
      <c r="P20" s="50"/>
      <c r="Q20" s="50"/>
      <c r="R20" s="50"/>
      <c r="S20" s="50"/>
      <c r="T20" s="50"/>
      <c r="U20" s="50"/>
    </row>
    <row r="21" spans="2:21">
      <c r="B21" s="321">
        <v>1</v>
      </c>
      <c r="C21" s="459" t="str">
        <f>IF(D7="","",D7)</f>
        <v>Girders</v>
      </c>
      <c r="D21" s="323">
        <v>70.1561279296875</v>
      </c>
      <c r="E21" s="464">
        <f>IF(INFO!$F$37=0,,D21*INFO!G54)</f>
        <v>17.539031982421875</v>
      </c>
      <c r="F21" s="325">
        <f>IF(INFO!$F$37=0,,D21*INFO!G54)</f>
        <v>17.539031982421875</v>
      </c>
      <c r="G21" s="326">
        <v>1.1000000000000001</v>
      </c>
      <c r="H21" s="327">
        <f>$D$21*G21</f>
        <v>77.171740722656253</v>
      </c>
      <c r="I21" s="324">
        <f>E21*$G$21</f>
        <v>19.292935180664063</v>
      </c>
      <c r="J21" s="325">
        <f>F21*$G$21</f>
        <v>19.292935180664063</v>
      </c>
      <c r="K21" s="190"/>
      <c r="P21" s="50"/>
      <c r="Q21" s="50"/>
      <c r="R21" s="258"/>
      <c r="S21" s="248"/>
      <c r="T21" s="248"/>
      <c r="U21" s="50"/>
    </row>
    <row r="22" spans="2:21">
      <c r="B22" s="321">
        <v>2</v>
      </c>
      <c r="C22" s="459" t="str">
        <f>IF(D8="","",D8)</f>
        <v>Deck</v>
      </c>
      <c r="D22" s="323">
        <v>1028.3861083984375</v>
      </c>
      <c r="E22" s="464">
        <f>IF(INFO!$F$37=0,,D22*INFO!G56)</f>
        <v>247.39477136000147</v>
      </c>
      <c r="F22" s="328">
        <f>IF(INFO!$F$37=0,,D22*INFO!G57)</f>
        <v>266.79828283921722</v>
      </c>
      <c r="G22" s="326">
        <v>1.2</v>
      </c>
      <c r="H22" s="327">
        <f>$D$22*G22</f>
        <v>1234.0633300781249</v>
      </c>
      <c r="I22" s="324">
        <f>E22*$G$22</f>
        <v>296.87372563200177</v>
      </c>
      <c r="J22" s="328">
        <f>F22*$G$22</f>
        <v>320.15793940706067</v>
      </c>
      <c r="K22" s="190"/>
      <c r="P22" s="50"/>
      <c r="Q22" s="50"/>
      <c r="R22" s="258"/>
      <c r="S22" s="248"/>
      <c r="T22" s="248"/>
      <c r="U22" s="50"/>
    </row>
    <row r="23" spans="2:21" ht="13.5" thickBot="1">
      <c r="B23" s="215">
        <v>3</v>
      </c>
      <c r="C23" s="459" t="str">
        <f>IF(D9="","",D9)</f>
        <v>Other</v>
      </c>
      <c r="D23" s="323">
        <v>0</v>
      </c>
      <c r="E23" s="465">
        <f>IF(INFO!$F$37=0,,D23*INFO!G56)</f>
        <v>0</v>
      </c>
      <c r="F23" s="280">
        <f>IF(INFO!$F$37=0,,D23*INFO!G57)</f>
        <v>0</v>
      </c>
      <c r="G23" s="329"/>
      <c r="H23" s="278">
        <f>$D$23*G23</f>
        <v>0</v>
      </c>
      <c r="I23" s="279">
        <f>E23*$G$23</f>
        <v>0</v>
      </c>
      <c r="J23" s="280">
        <f>F23*$G$23</f>
        <v>0</v>
      </c>
      <c r="K23" s="50"/>
      <c r="P23" s="50"/>
      <c r="Q23" s="50"/>
      <c r="R23" s="258"/>
      <c r="S23" s="248"/>
      <c r="T23" s="248"/>
      <c r="U23" s="50"/>
    </row>
    <row r="24" spans="2:21" ht="13.5" thickBot="1">
      <c r="B24" s="306"/>
      <c r="C24" s="285" t="s">
        <v>293</v>
      </c>
      <c r="D24" s="268">
        <f>SUM(D21:D23)</f>
        <v>1098.542236328125</v>
      </c>
      <c r="E24" s="268">
        <f>SUM(E21:E23)</f>
        <v>264.93380334242335</v>
      </c>
      <c r="F24" s="268">
        <f>SUM(F21:F23)</f>
        <v>284.3373148216391</v>
      </c>
      <c r="G24" s="269"/>
      <c r="H24" s="268">
        <f>SUM(H21:H23)</f>
        <v>1311.2350708007812</v>
      </c>
      <c r="I24" s="268">
        <f>SUM(I21:I23)</f>
        <v>316.16666081266584</v>
      </c>
      <c r="J24" s="281">
        <f>SUM(J21:J23)</f>
        <v>339.45087458772474</v>
      </c>
      <c r="K24" s="50"/>
      <c r="P24" s="50"/>
      <c r="Q24" s="50"/>
      <c r="R24" s="258"/>
      <c r="S24" s="248"/>
      <c r="T24" s="248"/>
      <c r="U24" s="50"/>
    </row>
    <row r="25" spans="2:21" ht="13.5" thickBot="1">
      <c r="B25" s="536" t="s">
        <v>294</v>
      </c>
      <c r="C25" s="537"/>
      <c r="D25" s="537"/>
      <c r="E25" s="537"/>
      <c r="F25" s="537"/>
      <c r="G25" s="537"/>
      <c r="H25" s="537"/>
      <c r="I25" s="537"/>
      <c r="J25" s="538"/>
      <c r="K25" s="50"/>
      <c r="P25" s="50"/>
      <c r="Q25" s="50"/>
      <c r="R25" s="50"/>
      <c r="S25" s="50"/>
      <c r="T25" s="50"/>
      <c r="U25" s="50"/>
    </row>
    <row r="26" spans="2:21">
      <c r="B26" s="330">
        <v>4</v>
      </c>
      <c r="C26" s="459" t="str">
        <f>IF(D10="","",D10)</f>
        <v>Barriers</v>
      </c>
      <c r="D26" s="323">
        <v>78.127120971679688</v>
      </c>
      <c r="E26" s="331">
        <f>IF(INFO!$F$37=0,,D26*INFO!G59)</f>
        <v>19.38510370078194</v>
      </c>
      <c r="F26" s="325">
        <f>IF(INFO!$F$37=0,,D26*INFO!G60)</f>
        <v>19.678456785057904</v>
      </c>
      <c r="G26" s="332">
        <v>1.2</v>
      </c>
      <c r="H26" s="333">
        <f>$D$26*G26</f>
        <v>93.752545166015622</v>
      </c>
      <c r="I26" s="331">
        <f>E26*$G$26</f>
        <v>23.262124440938326</v>
      </c>
      <c r="J26" s="325">
        <f>F26*$G$26</f>
        <v>23.614148142069485</v>
      </c>
      <c r="K26" s="50"/>
      <c r="P26" s="50"/>
      <c r="Q26" s="50"/>
      <c r="R26" s="258"/>
      <c r="S26" s="248"/>
      <c r="T26" s="248"/>
      <c r="U26" s="50"/>
    </row>
    <row r="27" spans="2:21">
      <c r="B27" s="321">
        <v>5</v>
      </c>
      <c r="C27" s="459" t="str">
        <f>IF(D11="","",D11)</f>
        <v>Asphalt</v>
      </c>
      <c r="D27" s="323">
        <v>129.9984130859375</v>
      </c>
      <c r="E27" s="324">
        <f>IF(INFO!$F$37=0,,D27*INFO!G59)</f>
        <v>32.255543110586061</v>
      </c>
      <c r="F27" s="328">
        <f>IF(INFO!$F$37=0,,D27*INFO!G60)</f>
        <v>32.743663432382689</v>
      </c>
      <c r="G27" s="326">
        <v>1.5</v>
      </c>
      <c r="H27" s="327">
        <f>$D$27*G27</f>
        <v>194.99761962890625</v>
      </c>
      <c r="I27" s="324">
        <f>E27*$G$27</f>
        <v>48.383314665879091</v>
      </c>
      <c r="J27" s="328">
        <f>F27*$G$27</f>
        <v>49.115495148574034</v>
      </c>
      <c r="K27" s="50"/>
      <c r="P27" s="50"/>
      <c r="Q27" s="50"/>
      <c r="R27" s="258"/>
      <c r="S27" s="248"/>
      <c r="T27" s="248"/>
      <c r="U27" s="50"/>
    </row>
    <row r="28" spans="2:21">
      <c r="B28" s="321">
        <v>6</v>
      </c>
      <c r="C28" s="459" t="str">
        <f>IF(D12="","",D12)</f>
        <v>Sidewalk(s)</v>
      </c>
      <c r="D28" s="323">
        <v>0</v>
      </c>
      <c r="E28" s="324">
        <f>IF(INFO!$F$37=0,,D28*INFO!G59)</f>
        <v>0</v>
      </c>
      <c r="F28" s="328">
        <f>IF(INFO!$F$37=0,,D28*INFO!G60)</f>
        <v>0</v>
      </c>
      <c r="G28" s="326">
        <v>1.2</v>
      </c>
      <c r="H28" s="327">
        <f>$D$28*G28</f>
        <v>0</v>
      </c>
      <c r="I28" s="324">
        <f>E28*$G$28</f>
        <v>0</v>
      </c>
      <c r="J28" s="328">
        <f>F28*$G$28</f>
        <v>0</v>
      </c>
      <c r="K28" s="50"/>
      <c r="P28" s="50"/>
      <c r="Q28" s="50"/>
      <c r="R28" s="258"/>
      <c r="S28" s="248"/>
      <c r="T28" s="248"/>
      <c r="U28" s="50"/>
    </row>
    <row r="29" spans="2:21">
      <c r="B29" s="334">
        <v>7</v>
      </c>
      <c r="C29" s="460" t="str">
        <f>IF(D13="","",D13)</f>
        <v>Other</v>
      </c>
      <c r="D29" s="335">
        <v>0</v>
      </c>
      <c r="E29" s="267">
        <f>IF(INFO!$F$37=0,,D29*INFO!G59)</f>
        <v>0</v>
      </c>
      <c r="F29" s="336">
        <f>IF(INFO!$F$37=0,,D29*INFO!G60)</f>
        <v>0</v>
      </c>
      <c r="G29" s="337"/>
      <c r="H29" s="266">
        <f>D29*G29</f>
        <v>0</v>
      </c>
      <c r="I29" s="267">
        <f>E29*$G$29</f>
        <v>0</v>
      </c>
      <c r="J29" s="336">
        <f>F29*$G$29</f>
        <v>0</v>
      </c>
      <c r="K29" s="50"/>
      <c r="P29" s="50"/>
      <c r="Q29" s="50"/>
      <c r="R29" s="258"/>
      <c r="S29" s="248"/>
      <c r="T29" s="248"/>
      <c r="U29" s="50"/>
    </row>
    <row r="30" spans="2:21" ht="13.5" thickBot="1">
      <c r="B30" s="338">
        <v>8</v>
      </c>
      <c r="C30" s="218" t="s">
        <v>295</v>
      </c>
      <c r="D30" s="264">
        <v>0</v>
      </c>
      <c r="E30" s="279">
        <f>IF(G30=0,0,IF(INFO!$F$37=0,,D30*INFO!G59))</f>
        <v>0</v>
      </c>
      <c r="F30" s="280">
        <f>IF(G30=0,0,IF(INFO!$F$37=0,,D30*INFO!G60))</f>
        <v>0</v>
      </c>
      <c r="G30" s="265"/>
      <c r="H30" s="266">
        <f>$D$30*G30</f>
        <v>0</v>
      </c>
      <c r="I30" s="267">
        <f>E30*$G$30</f>
        <v>0</v>
      </c>
      <c r="J30" s="336">
        <f>F30*$G$30</f>
        <v>0</v>
      </c>
      <c r="K30" s="50"/>
      <c r="P30" s="50"/>
      <c r="Q30" s="50"/>
      <c r="R30" s="258"/>
      <c r="S30" s="248"/>
      <c r="T30" s="248"/>
      <c r="U30" s="50"/>
    </row>
    <row r="31" spans="2:21" ht="13.5" thickBot="1">
      <c r="B31" s="339"/>
      <c r="C31" s="307" t="s">
        <v>296</v>
      </c>
      <c r="D31" s="268">
        <f>SUM(D26:D30)</f>
        <v>208.12553405761719</v>
      </c>
      <c r="E31" s="255">
        <f>SUM(E26:E30)</f>
        <v>51.640646811368001</v>
      </c>
      <c r="F31" s="255">
        <f>SUM(F26:F30)</f>
        <v>52.422120217440593</v>
      </c>
      <c r="G31" s="269"/>
      <c r="H31" s="268">
        <f>SUM(H26:H30)</f>
        <v>288.75016479492189</v>
      </c>
      <c r="I31" s="268">
        <f>SUM(I26:I30)</f>
        <v>71.64543910681742</v>
      </c>
      <c r="J31" s="281">
        <f>SUM(J26:J30)</f>
        <v>72.729643290643523</v>
      </c>
      <c r="K31" s="50"/>
      <c r="P31" s="50"/>
      <c r="Q31" s="50"/>
      <c r="R31" s="258"/>
      <c r="S31" s="248"/>
      <c r="T31" s="248"/>
      <c r="U31" s="50"/>
    </row>
    <row r="32" spans="2:21" ht="13.5" thickBot="1">
      <c r="B32" s="306"/>
      <c r="C32" s="285" t="s">
        <v>297</v>
      </c>
      <c r="D32" s="268">
        <f>D24+D31</f>
        <v>1306.6677703857422</v>
      </c>
      <c r="E32" s="268">
        <f>E24+E31</f>
        <v>316.57445015379136</v>
      </c>
      <c r="F32" s="268">
        <f>F24+F31</f>
        <v>336.75943503907968</v>
      </c>
      <c r="G32" s="269"/>
      <c r="H32" s="268">
        <f>H24+H31</f>
        <v>1599.985235595703</v>
      </c>
      <c r="I32" s="340">
        <f>I24+I31</f>
        <v>387.81209991948327</v>
      </c>
      <c r="J32" s="341">
        <f>J24+J31</f>
        <v>412.18051787836828</v>
      </c>
      <c r="K32" s="50"/>
      <c r="P32" s="50"/>
      <c r="Q32" s="50"/>
      <c r="R32" s="50"/>
      <c r="S32" s="50"/>
      <c r="T32" s="50"/>
      <c r="U32" s="50"/>
    </row>
    <row r="33" spans="2:21" ht="9.9499999999999993" customHeight="1">
      <c r="B33" s="150"/>
      <c r="C33" s="209"/>
      <c r="D33" s="227"/>
      <c r="E33" s="227"/>
      <c r="F33" s="342"/>
      <c r="G33" s="227"/>
      <c r="H33" s="231"/>
      <c r="I33" s="56"/>
      <c r="J33" s="56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</row>
    <row r="34" spans="2:21" ht="9.9499999999999993" customHeight="1" thickBot="1">
      <c r="B34" s="150"/>
      <c r="C34" s="209"/>
      <c r="D34" s="150"/>
      <c r="E34" s="225"/>
      <c r="F34" s="342"/>
      <c r="G34" s="225"/>
      <c r="H34" s="225"/>
      <c r="I34" s="56"/>
      <c r="J34" s="56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2:21" ht="12.75" customHeight="1">
      <c r="B35" s="543" t="s">
        <v>288</v>
      </c>
      <c r="C35" s="545" t="s">
        <v>289</v>
      </c>
      <c r="D35" s="547"/>
      <c r="E35" s="549"/>
      <c r="F35" s="543" t="s">
        <v>1272</v>
      </c>
      <c r="G35" s="552" t="s">
        <v>291</v>
      </c>
      <c r="H35" s="541" t="s">
        <v>1181</v>
      </c>
      <c r="I35" s="539" t="s">
        <v>1182</v>
      </c>
      <c r="J35" s="56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2:21" ht="13.5" thickBot="1">
      <c r="B36" s="544"/>
      <c r="C36" s="546"/>
      <c r="D36" s="548"/>
      <c r="E36" s="550"/>
      <c r="F36" s="551"/>
      <c r="G36" s="553"/>
      <c r="H36" s="542"/>
      <c r="I36" s="540"/>
      <c r="J36" s="56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  <row r="37" spans="2:21" ht="13.5" thickBot="1">
      <c r="B37" s="536" t="s">
        <v>292</v>
      </c>
      <c r="C37" s="554"/>
      <c r="D37" s="554"/>
      <c r="E37" s="554"/>
      <c r="F37" s="554"/>
      <c r="G37" s="554"/>
      <c r="H37" s="554"/>
      <c r="I37" s="538"/>
      <c r="J37" s="56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</row>
    <row r="38" spans="2:21">
      <c r="B38" s="330">
        <v>1</v>
      </c>
      <c r="C38" s="343" t="str">
        <f>C21</f>
        <v>Girders</v>
      </c>
      <c r="D38" s="344"/>
      <c r="E38" s="345"/>
      <c r="F38" s="332"/>
      <c r="G38" s="333">
        <f>$D$21*F38</f>
        <v>0</v>
      </c>
      <c r="H38" s="331">
        <f>E21*$F$38</f>
        <v>0</v>
      </c>
      <c r="I38" s="325">
        <f>F21*$F$38</f>
        <v>0</v>
      </c>
      <c r="J38" s="56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2:21">
      <c r="B39" s="321">
        <v>2</v>
      </c>
      <c r="C39" s="346" t="str">
        <f>C22</f>
        <v>Deck</v>
      </c>
      <c r="D39" s="150"/>
      <c r="E39" s="225"/>
      <c r="F39" s="326"/>
      <c r="G39" s="327">
        <f>$D$22*F39</f>
        <v>0</v>
      </c>
      <c r="H39" s="324">
        <f>E22*$F$39</f>
        <v>0</v>
      </c>
      <c r="I39" s="328">
        <f>F22*$F$39</f>
        <v>0</v>
      </c>
      <c r="J39" s="56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</row>
    <row r="40" spans="2:21" ht="13.5" thickBot="1">
      <c r="B40" s="334">
        <v>3</v>
      </c>
      <c r="C40" s="346" t="str">
        <f>C23</f>
        <v>Other</v>
      </c>
      <c r="D40" s="150"/>
      <c r="E40" s="225"/>
      <c r="F40" s="337"/>
      <c r="G40" s="278">
        <f>$D$23*F40</f>
        <v>0</v>
      </c>
      <c r="H40" s="279">
        <f>E23*$F$40</f>
        <v>0</v>
      </c>
      <c r="I40" s="280">
        <f>F23*$F$40</f>
        <v>0</v>
      </c>
      <c r="J40" s="56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  <row r="41" spans="2:21" ht="13.5" thickBot="1">
      <c r="B41" s="305"/>
      <c r="C41" s="347"/>
      <c r="D41" s="344"/>
      <c r="E41" s="348"/>
      <c r="F41" s="349" t="s">
        <v>293</v>
      </c>
      <c r="G41" s="350">
        <f>SUM(G38:G40)</f>
        <v>0</v>
      </c>
      <c r="H41" s="350">
        <f>SUM(H38:H40)</f>
        <v>0</v>
      </c>
      <c r="I41" s="351">
        <f>SUM(I38:I40)</f>
        <v>0</v>
      </c>
      <c r="J41" s="56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</row>
    <row r="42" spans="2:21" ht="13.5" thickBot="1">
      <c r="B42" s="536" t="s">
        <v>294</v>
      </c>
      <c r="C42" s="555"/>
      <c r="D42" s="555"/>
      <c r="E42" s="555"/>
      <c r="F42" s="554"/>
      <c r="G42" s="554"/>
      <c r="H42" s="554"/>
      <c r="I42" s="538"/>
      <c r="J42" s="56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</row>
    <row r="43" spans="2:21">
      <c r="B43" s="352">
        <v>4</v>
      </c>
      <c r="C43" s="353" t="str">
        <f>C26</f>
        <v>Barriers</v>
      </c>
      <c r="D43" s="150"/>
      <c r="E43" s="225"/>
      <c r="F43" s="354"/>
      <c r="G43" s="355">
        <f>$D$26*F43</f>
        <v>0</v>
      </c>
      <c r="H43" s="356">
        <f>E26*$F$43</f>
        <v>0</v>
      </c>
      <c r="I43" s="357">
        <f>F26*$F$43</f>
        <v>0</v>
      </c>
      <c r="J43" s="56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</row>
    <row r="44" spans="2:21">
      <c r="B44" s="321">
        <v>5</v>
      </c>
      <c r="C44" s="346" t="str">
        <f>C27</f>
        <v>Asphalt</v>
      </c>
      <c r="D44" s="150"/>
      <c r="E44" s="225"/>
      <c r="F44" s="326"/>
      <c r="G44" s="327">
        <f>$D$27*F44</f>
        <v>0</v>
      </c>
      <c r="H44" s="324">
        <f>E27*$F$44</f>
        <v>0</v>
      </c>
      <c r="I44" s="328">
        <f>F27*$F$44</f>
        <v>0</v>
      </c>
      <c r="J44" s="56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</row>
    <row r="45" spans="2:21">
      <c r="B45" s="321">
        <v>6</v>
      </c>
      <c r="C45" s="346" t="str">
        <f>C28</f>
        <v>Sidewalk(s)</v>
      </c>
      <c r="D45" s="150"/>
      <c r="E45" s="225"/>
      <c r="F45" s="326"/>
      <c r="G45" s="327">
        <f>$D$28*F45</f>
        <v>0</v>
      </c>
      <c r="H45" s="324">
        <f>E28*$F$45</f>
        <v>0</v>
      </c>
      <c r="I45" s="328">
        <f>F28*$F$45</f>
        <v>0</v>
      </c>
      <c r="J45" s="56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</row>
    <row r="46" spans="2:21">
      <c r="B46" s="321">
        <v>7</v>
      </c>
      <c r="C46" s="346" t="str">
        <f>C29</f>
        <v>Other</v>
      </c>
      <c r="D46" s="150"/>
      <c r="E46" s="225"/>
      <c r="F46" s="326"/>
      <c r="G46" s="327">
        <f>$D$29*F46</f>
        <v>0</v>
      </c>
      <c r="H46" s="324">
        <f>E29*$F$46</f>
        <v>0</v>
      </c>
      <c r="I46" s="328">
        <f>F29*$F$46</f>
        <v>0</v>
      </c>
      <c r="J46" s="56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</row>
    <row r="47" spans="2:21" ht="13.5" thickBot="1">
      <c r="B47" s="215">
        <v>8</v>
      </c>
      <c r="C47" s="218" t="s">
        <v>295</v>
      </c>
      <c r="D47" s="150"/>
      <c r="E47" s="225"/>
      <c r="F47" s="270"/>
      <c r="G47" s="271">
        <f>$D$30*F47</f>
        <v>0</v>
      </c>
      <c r="H47" s="272">
        <f>E30*$F$47</f>
        <v>0</v>
      </c>
      <c r="I47" s="358">
        <f>F30*$F$47</f>
        <v>0</v>
      </c>
      <c r="J47" s="56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</row>
    <row r="48" spans="2:21" ht="13.5" thickBot="1">
      <c r="B48" s="306"/>
      <c r="C48" s="273"/>
      <c r="D48" s="307"/>
      <c r="E48" s="274"/>
      <c r="F48" s="307" t="s">
        <v>296</v>
      </c>
      <c r="G48" s="268">
        <f>SUM(G43:G47)</f>
        <v>0</v>
      </c>
      <c r="H48" s="268">
        <f>SUM(H43:H47)</f>
        <v>0</v>
      </c>
      <c r="I48" s="281">
        <f>SUM(I43:I47)</f>
        <v>0</v>
      </c>
      <c r="J48" s="56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</row>
    <row r="49" spans="2:21" ht="13.5" thickBot="1">
      <c r="B49" s="339"/>
      <c r="C49" s="284"/>
      <c r="D49" s="282"/>
      <c r="E49" s="359"/>
      <c r="F49" s="360" t="s">
        <v>297</v>
      </c>
      <c r="G49" s="255">
        <f>G41+G48</f>
        <v>0</v>
      </c>
      <c r="H49" s="255">
        <f>H41+H48</f>
        <v>0</v>
      </c>
      <c r="I49" s="361">
        <f>I41+I48</f>
        <v>0</v>
      </c>
      <c r="J49" s="56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</row>
    <row r="50" spans="2:21">
      <c r="B50" s="150"/>
      <c r="C50" s="56"/>
      <c r="D50" s="150"/>
      <c r="E50" s="225"/>
      <c r="F50" s="209"/>
      <c r="G50" s="225"/>
      <c r="H50" s="225"/>
      <c r="I50" s="56"/>
      <c r="J50" s="56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</row>
    <row r="51" spans="2:21">
      <c r="B51" s="150"/>
      <c r="C51" s="56"/>
      <c r="D51" s="150"/>
      <c r="E51" s="225"/>
      <c r="F51" s="56"/>
      <c r="G51" s="206" t="s">
        <v>298</v>
      </c>
      <c r="H51" s="275">
        <f>'WS1'!$F$637+'WS1'!$G$637</f>
        <v>387.81209991948327</v>
      </c>
      <c r="I51" s="275">
        <f>'WS1'!M637+'WS1'!N637</f>
        <v>412.18051787836828</v>
      </c>
      <c r="J51" s="56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</row>
    <row r="52" spans="2:21">
      <c r="B52" s="150"/>
      <c r="C52" s="56"/>
      <c r="D52" s="56" t="str">
        <f>IF('WS1'!$F$634=1,"Summation of Totals is for Max. Dead Load Effects","Summation of Totals is for Min. Dead Load Effects")</f>
        <v>Summation of Totals is for Max. Dead Load Effects</v>
      </c>
      <c r="E52" s="225"/>
      <c r="F52" s="56"/>
      <c r="G52" s="206"/>
      <c r="H52" s="276"/>
      <c r="I52" s="56"/>
      <c r="J52" s="56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</row>
    <row r="53" spans="2:21">
      <c r="B53" s="150"/>
      <c r="C53" s="56"/>
      <c r="D53" s="56" t="str">
        <f>IF('WS1'!$F$635=1,"Summation of Totals is for Max. Superimposed Dead Load Effects","Summation of Totals is for Min. Superimposed Dead Load Effects")</f>
        <v>Summation of Totals is for Max. Superimposed Dead Load Effects</v>
      </c>
      <c r="E53" s="225"/>
      <c r="F53" s="56"/>
      <c r="G53" s="206"/>
      <c r="H53" s="276"/>
      <c r="I53" s="56"/>
      <c r="J53" s="56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</row>
    <row r="54" spans="2:21">
      <c r="B54" s="150"/>
      <c r="C54" s="56"/>
      <c r="D54" s="150"/>
      <c r="E54" s="225"/>
      <c r="F54" s="56"/>
      <c r="G54" s="206"/>
      <c r="H54" s="276"/>
      <c r="I54" s="56"/>
      <c r="J54" s="56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</row>
    <row r="55" spans="2:21">
      <c r="B55" s="60" t="s">
        <v>299</v>
      </c>
      <c r="C55" s="56"/>
      <c r="D55" s="56"/>
      <c r="E55" s="225"/>
      <c r="F55" s="56"/>
      <c r="G55" s="206"/>
      <c r="H55" s="276"/>
      <c r="I55" s="56"/>
      <c r="J55" s="56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</row>
    <row r="56" spans="2:21" ht="13.5" thickBot="1">
      <c r="B56" s="56"/>
      <c r="C56" s="56"/>
      <c r="D56" s="56"/>
      <c r="E56" s="56"/>
      <c r="F56" s="56"/>
      <c r="G56" s="56"/>
      <c r="H56" s="56"/>
      <c r="I56" s="56"/>
      <c r="J56" s="56"/>
      <c r="K56" s="50"/>
      <c r="L56" s="50"/>
      <c r="M56" s="50"/>
      <c r="Q56" s="50"/>
      <c r="R56" s="50"/>
      <c r="S56" s="50"/>
      <c r="T56" s="50"/>
      <c r="U56" s="50"/>
    </row>
    <row r="57" spans="2:21" ht="12.75" customHeight="1">
      <c r="B57" s="543" t="s">
        <v>288</v>
      </c>
      <c r="C57" s="545" t="s">
        <v>289</v>
      </c>
      <c r="D57" s="543" t="s">
        <v>300</v>
      </c>
      <c r="E57" s="541" t="s">
        <v>1183</v>
      </c>
      <c r="F57" s="541" t="s">
        <v>1184</v>
      </c>
      <c r="G57" s="543" t="s">
        <v>1271</v>
      </c>
      <c r="H57" s="552" t="s">
        <v>301</v>
      </c>
      <c r="I57" s="541" t="s">
        <v>1185</v>
      </c>
      <c r="J57" s="539" t="s">
        <v>1186</v>
      </c>
      <c r="K57" s="50"/>
      <c r="L57" s="50"/>
      <c r="M57" s="50"/>
      <c r="Q57" s="50"/>
      <c r="R57" s="177"/>
      <c r="S57" s="177"/>
      <c r="T57" s="177"/>
      <c r="U57" s="50"/>
    </row>
    <row r="58" spans="2:21" ht="13.5" thickBot="1">
      <c r="B58" s="544"/>
      <c r="C58" s="546"/>
      <c r="D58" s="544"/>
      <c r="E58" s="542"/>
      <c r="F58" s="542"/>
      <c r="G58" s="551"/>
      <c r="H58" s="553"/>
      <c r="I58" s="542"/>
      <c r="J58" s="540"/>
      <c r="K58" s="50"/>
      <c r="L58" s="50"/>
      <c r="M58" s="50"/>
      <c r="Q58" s="50"/>
      <c r="R58" s="177"/>
      <c r="S58" s="50"/>
      <c r="T58" s="177"/>
      <c r="U58" s="50"/>
    </row>
    <row r="59" spans="2:21" ht="13.5" thickBot="1">
      <c r="B59" s="536" t="s">
        <v>292</v>
      </c>
      <c r="C59" s="537"/>
      <c r="D59" s="537"/>
      <c r="E59" s="537"/>
      <c r="F59" s="537"/>
      <c r="G59" s="537"/>
      <c r="H59" s="537"/>
      <c r="I59" s="537"/>
      <c r="J59" s="538"/>
      <c r="K59" s="50"/>
      <c r="L59" s="50"/>
      <c r="M59" s="50"/>
      <c r="Q59" s="50"/>
      <c r="R59" s="50"/>
      <c r="S59" s="50"/>
      <c r="T59" s="50"/>
      <c r="U59" s="50"/>
    </row>
    <row r="60" spans="2:21">
      <c r="B60" s="321">
        <v>1</v>
      </c>
      <c r="C60" s="322" t="str">
        <f>C21</f>
        <v>Girders</v>
      </c>
      <c r="D60" s="323">
        <v>-4.3449688291730126E-12</v>
      </c>
      <c r="E60" s="324">
        <f>IF(INFO!$F$37=0,,$D$60*INFO!G54)</f>
        <v>-1.0862422072932532E-12</v>
      </c>
      <c r="F60" s="325">
        <f>IF(INFO!$F$37=0,,$D$60*INFO!G54)</f>
        <v>-1.0862422072932532E-12</v>
      </c>
      <c r="G60" s="277">
        <f>G21</f>
        <v>1.1000000000000001</v>
      </c>
      <c r="H60" s="327">
        <f>$D$60*G60</f>
        <v>-4.7794657120903145E-12</v>
      </c>
      <c r="I60" s="324">
        <f>E60*$G$60</f>
        <v>-1.1948664280225786E-12</v>
      </c>
      <c r="J60" s="325">
        <f>F60*$G$60</f>
        <v>-1.1948664280225786E-12</v>
      </c>
      <c r="K60" s="50"/>
      <c r="L60" s="50"/>
      <c r="M60" s="50"/>
      <c r="Q60" s="50"/>
      <c r="R60" s="258"/>
      <c r="S60" s="248"/>
      <c r="T60" s="248"/>
      <c r="U60" s="50"/>
    </row>
    <row r="61" spans="2:21">
      <c r="B61" s="321">
        <v>2</v>
      </c>
      <c r="C61" s="322" t="str">
        <f>C22</f>
        <v>Deck</v>
      </c>
      <c r="D61" s="323">
        <v>-6.3664629124104977E-11</v>
      </c>
      <c r="E61" s="324">
        <f>IF(INFO!$F$37=0,,$D$61*INFO!G56)</f>
        <v>-1.5315547572308271E-11</v>
      </c>
      <c r="F61" s="328">
        <f>IF(INFO!$F$37=0,,$D$61*INFO!G57)</f>
        <v>-1.651676698974421E-11</v>
      </c>
      <c r="G61" s="277">
        <f>G22</f>
        <v>1.2</v>
      </c>
      <c r="H61" s="327">
        <f>$D$61*G61</f>
        <v>-7.6397554948925972E-11</v>
      </c>
      <c r="I61" s="324">
        <f>E61*$G$61</f>
        <v>-1.8378657086769924E-11</v>
      </c>
      <c r="J61" s="328">
        <f>F61*$G$61</f>
        <v>-1.9820120387693053E-11</v>
      </c>
      <c r="K61" s="50"/>
      <c r="L61" s="50"/>
      <c r="M61" s="50"/>
      <c r="Q61" s="50"/>
      <c r="R61" s="258"/>
      <c r="S61" s="248"/>
      <c r="T61" s="248"/>
      <c r="U61" s="50"/>
    </row>
    <row r="62" spans="2:21" ht="13.5" thickBot="1">
      <c r="B62" s="215">
        <v>3</v>
      </c>
      <c r="C62" s="322" t="str">
        <f>C23</f>
        <v>Other</v>
      </c>
      <c r="D62" s="323">
        <v>0</v>
      </c>
      <c r="E62" s="279">
        <f>IF(INFO!$F$37=0,,$D$62*INFO!G56)</f>
        <v>0</v>
      </c>
      <c r="F62" s="280">
        <f>IF(INFO!$F$37=0,,$D$62*INFO!G57)</f>
        <v>0</v>
      </c>
      <c r="G62" s="277">
        <f>G23</f>
        <v>0</v>
      </c>
      <c r="H62" s="278">
        <f>$D$62*G62</f>
        <v>0</v>
      </c>
      <c r="I62" s="279">
        <f>E62*$G$62</f>
        <v>0</v>
      </c>
      <c r="J62" s="280">
        <f>F62*$G$62</f>
        <v>0</v>
      </c>
      <c r="K62" s="50"/>
      <c r="L62" s="50"/>
      <c r="M62" s="50"/>
      <c r="Q62" s="50"/>
      <c r="R62" s="258"/>
      <c r="S62" s="248"/>
      <c r="T62" s="248"/>
      <c r="U62" s="50"/>
    </row>
    <row r="63" spans="2:21" ht="13.5" thickBot="1">
      <c r="B63" s="306"/>
      <c r="C63" s="285" t="s">
        <v>293</v>
      </c>
      <c r="D63" s="268">
        <f>SUM(D60:D62)</f>
        <v>-6.8009597953277989E-11</v>
      </c>
      <c r="E63" s="268">
        <f>SUM(E60:E62)</f>
        <v>-1.6401789779601525E-11</v>
      </c>
      <c r="F63" s="268">
        <f>SUM(F60:F62)</f>
        <v>-1.7603009197037464E-11</v>
      </c>
      <c r="G63" s="269"/>
      <c r="H63" s="268">
        <f>SUM(H60:H62)</f>
        <v>-8.1177020661016283E-11</v>
      </c>
      <c r="I63" s="268">
        <f>SUM(I60:I62)</f>
        <v>-1.9573523514792502E-11</v>
      </c>
      <c r="J63" s="281">
        <f>SUM(J60:J62)</f>
        <v>-2.101498681571563E-11</v>
      </c>
      <c r="K63" s="50"/>
      <c r="L63" s="50"/>
      <c r="M63" s="50"/>
      <c r="Q63" s="50"/>
      <c r="R63" s="258"/>
      <c r="S63" s="248"/>
      <c r="T63" s="248"/>
      <c r="U63" s="50"/>
    </row>
    <row r="64" spans="2:21" ht="13.5" thickBot="1">
      <c r="B64" s="536" t="s">
        <v>294</v>
      </c>
      <c r="C64" s="537"/>
      <c r="D64" s="537"/>
      <c r="E64" s="537"/>
      <c r="F64" s="537"/>
      <c r="G64" s="537"/>
      <c r="H64" s="537"/>
      <c r="I64" s="537"/>
      <c r="J64" s="538"/>
      <c r="K64" s="50"/>
      <c r="L64" s="50"/>
      <c r="M64" s="50"/>
      <c r="Q64" s="50"/>
      <c r="R64" s="50"/>
      <c r="S64" s="50"/>
      <c r="T64" s="50"/>
      <c r="U64" s="50"/>
    </row>
    <row r="65" spans="2:28">
      <c r="B65" s="330">
        <v>4</v>
      </c>
      <c r="C65" s="362" t="str">
        <f>C26</f>
        <v>Barriers</v>
      </c>
      <c r="D65" s="323">
        <v>-2.8421709430404007E-14</v>
      </c>
      <c r="E65" s="331">
        <f>IF(INFO!$F$37=0,,$D$65*INFO!G59)</f>
        <v>-7.0520681910394526E-15</v>
      </c>
      <c r="F65" s="325">
        <f>IF(INFO!$F$37=0,,$D$65*INFO!G60)</f>
        <v>-7.1587865241625511E-15</v>
      </c>
      <c r="G65" s="277">
        <f>G26</f>
        <v>1.2</v>
      </c>
      <c r="H65" s="333">
        <f>$D$65*G65</f>
        <v>-3.4106051316484808E-14</v>
      </c>
      <c r="I65" s="331">
        <f>E65*$G$65</f>
        <v>-8.4624818292473422E-15</v>
      </c>
      <c r="J65" s="325">
        <f>F65*$G$65</f>
        <v>-8.5905438289950617E-15</v>
      </c>
      <c r="K65" s="50"/>
      <c r="L65" s="50"/>
      <c r="M65" s="50"/>
      <c r="Q65" s="50"/>
      <c r="R65" s="258"/>
      <c r="S65" s="248"/>
      <c r="T65" s="248"/>
      <c r="U65" s="50"/>
      <c r="V65" s="50"/>
      <c r="W65" s="50"/>
      <c r="X65" s="50"/>
      <c r="Y65" s="50"/>
      <c r="Z65" s="50"/>
      <c r="AA65" s="50"/>
      <c r="AB65" s="50"/>
    </row>
    <row r="66" spans="2:28">
      <c r="B66" s="321">
        <v>5</v>
      </c>
      <c r="C66" s="346" t="str">
        <f>C27</f>
        <v>Asphalt</v>
      </c>
      <c r="D66" s="323">
        <v>-5.6843418860808015E-14</v>
      </c>
      <c r="E66" s="324">
        <f>IF(INFO!$F$37=0,,$D$66*INFO!G59)</f>
        <v>-1.4104136382078905E-14</v>
      </c>
      <c r="F66" s="328">
        <f>IF(INFO!$F$37=0,,$D$66*INFO!G60)</f>
        <v>-1.4317573048325102E-14</v>
      </c>
      <c r="G66" s="277">
        <f>G27</f>
        <v>1.5</v>
      </c>
      <c r="H66" s="327">
        <f>$D$66*G66</f>
        <v>-8.5265128291212022E-14</v>
      </c>
      <c r="I66" s="324">
        <f>E66*$G$66</f>
        <v>-2.1156204573118356E-14</v>
      </c>
      <c r="J66" s="328">
        <f>F66*$G$66</f>
        <v>-2.1476359572487655E-14</v>
      </c>
      <c r="K66" s="50"/>
      <c r="L66" s="50"/>
      <c r="M66" s="50"/>
      <c r="Q66" s="50"/>
      <c r="R66" s="258"/>
      <c r="S66" s="248"/>
      <c r="T66" s="248"/>
      <c r="U66" s="50"/>
      <c r="V66" s="50"/>
      <c r="W66" s="50"/>
      <c r="X66" s="50"/>
      <c r="Y66" s="50"/>
      <c r="Z66" s="50"/>
      <c r="AA66" s="50"/>
      <c r="AB66" s="50"/>
    </row>
    <row r="67" spans="2:28">
      <c r="B67" s="321">
        <v>6</v>
      </c>
      <c r="C67" s="346" t="str">
        <f>C28</f>
        <v>Sidewalk(s)</v>
      </c>
      <c r="D67" s="323">
        <v>0</v>
      </c>
      <c r="E67" s="324">
        <f>IF(INFO!$F$37=0,,$D$67*INFO!G59)</f>
        <v>0</v>
      </c>
      <c r="F67" s="328">
        <f>IF(INFO!$F$37=0,,$D$67*INFO!G60)</f>
        <v>0</v>
      </c>
      <c r="G67" s="277">
        <f>G28</f>
        <v>1.2</v>
      </c>
      <c r="H67" s="327">
        <f>$D$67*G67</f>
        <v>0</v>
      </c>
      <c r="I67" s="324">
        <f>E67*$G$67</f>
        <v>0</v>
      </c>
      <c r="J67" s="328">
        <f>F67*$G$67</f>
        <v>0</v>
      </c>
      <c r="K67" s="50"/>
      <c r="L67" s="50"/>
      <c r="M67" s="50"/>
      <c r="Q67" s="50"/>
      <c r="R67" s="258"/>
      <c r="S67" s="248"/>
      <c r="T67" s="248"/>
      <c r="U67" s="50"/>
      <c r="V67" s="50"/>
      <c r="W67" s="50"/>
      <c r="X67" s="50"/>
      <c r="Y67" s="50"/>
      <c r="Z67" s="50"/>
      <c r="AA67" s="50"/>
      <c r="AB67" s="50"/>
    </row>
    <row r="68" spans="2:28">
      <c r="B68" s="321">
        <v>7</v>
      </c>
      <c r="C68" s="363" t="str">
        <f>C29</f>
        <v>Other</v>
      </c>
      <c r="D68" s="323">
        <v>0</v>
      </c>
      <c r="E68" s="324">
        <f>IF(INFO!$F$37=0,,$D$68*INFO!G59)</f>
        <v>0</v>
      </c>
      <c r="F68" s="328">
        <f>IF(INFO!$F$37=0,,$D$68*INFO!G60)</f>
        <v>0</v>
      </c>
      <c r="G68" s="277">
        <f>G29</f>
        <v>0</v>
      </c>
      <c r="H68" s="327">
        <f>D68*G68</f>
        <v>0</v>
      </c>
      <c r="I68" s="324">
        <f>E68*$G$68</f>
        <v>0</v>
      </c>
      <c r="J68" s="328">
        <f>F68*$G$68</f>
        <v>0</v>
      </c>
      <c r="K68" s="50"/>
      <c r="L68" s="50"/>
      <c r="M68" s="50"/>
      <c r="Q68" s="50"/>
      <c r="R68" s="258"/>
      <c r="S68" s="248"/>
      <c r="T68" s="248"/>
      <c r="U68" s="50"/>
      <c r="V68" s="50"/>
      <c r="W68" s="50"/>
      <c r="X68" s="50"/>
      <c r="Y68" s="50"/>
      <c r="Z68" s="50"/>
      <c r="AA68" s="50"/>
      <c r="AB68" s="50"/>
    </row>
    <row r="69" spans="2:28" ht="13.5" thickBot="1">
      <c r="B69" s="364">
        <v>8</v>
      </c>
      <c r="C69" s="218" t="s">
        <v>295</v>
      </c>
      <c r="D69" s="237">
        <v>0</v>
      </c>
      <c r="E69" s="279">
        <f>IF(G30=0,0,IF(INFO!$F$37=0,,$D$69*INFO!G59))</f>
        <v>0</v>
      </c>
      <c r="F69" s="280">
        <f>IF(G30=0,0,IF(INFO!$F$37=0,,$D$69*INFO!G60))</f>
        <v>0</v>
      </c>
      <c r="G69" s="277">
        <f>G30</f>
        <v>0</v>
      </c>
      <c r="H69" s="278">
        <f>D69*G69</f>
        <v>0</v>
      </c>
      <c r="I69" s="279">
        <f>E69*$G$69</f>
        <v>0</v>
      </c>
      <c r="J69" s="280">
        <f>F69*$G$69</f>
        <v>0</v>
      </c>
      <c r="K69" s="50"/>
      <c r="L69" s="50"/>
      <c r="M69" s="50"/>
      <c r="Q69" s="50"/>
      <c r="R69" s="258"/>
      <c r="S69" s="248"/>
      <c r="T69" s="248"/>
      <c r="U69" s="50"/>
      <c r="V69" s="50"/>
      <c r="W69" s="50"/>
      <c r="X69" s="50"/>
      <c r="Y69" s="50"/>
      <c r="Z69" s="50"/>
      <c r="AA69" s="50"/>
      <c r="AB69" s="50"/>
    </row>
    <row r="70" spans="2:28" ht="13.5" thickBot="1">
      <c r="B70" s="306"/>
      <c r="C70" s="307" t="s">
        <v>296</v>
      </c>
      <c r="D70" s="268">
        <f>SUM(D65:D69)</f>
        <v>-8.5265128291212022E-14</v>
      </c>
      <c r="E70" s="268">
        <f>SUM(E65:E69)</f>
        <v>-2.1156204573118356E-14</v>
      </c>
      <c r="F70" s="268">
        <f>SUM(F65:F69)</f>
        <v>-2.1476359572487655E-14</v>
      </c>
      <c r="G70" s="269"/>
      <c r="H70" s="268">
        <f>SUM(H65:H69)</f>
        <v>-1.1937117960769684E-13</v>
      </c>
      <c r="I70" s="268">
        <f>SUM(I65:I69)</f>
        <v>-2.96186864023657E-14</v>
      </c>
      <c r="J70" s="281">
        <f>SUM(J65:J69)</f>
        <v>-3.0066903401482718E-14</v>
      </c>
      <c r="K70" s="50"/>
      <c r="L70" s="50"/>
      <c r="M70" s="50"/>
      <c r="Q70" s="50"/>
      <c r="R70" s="258"/>
      <c r="S70" s="248"/>
      <c r="T70" s="248"/>
      <c r="U70" s="50"/>
      <c r="V70" s="50"/>
      <c r="W70" s="50"/>
      <c r="X70" s="50"/>
      <c r="Y70" s="50"/>
      <c r="Z70" s="50"/>
      <c r="AA70" s="50"/>
      <c r="AB70" s="50"/>
    </row>
    <row r="71" spans="2:28" ht="13.5" thickBot="1">
      <c r="B71" s="306"/>
      <c r="C71" s="285" t="s">
        <v>297</v>
      </c>
      <c r="D71" s="268">
        <f>D63+D70</f>
        <v>-6.8094863081569201E-11</v>
      </c>
      <c r="E71" s="268">
        <f>E63+E70</f>
        <v>-1.6422945984174643E-11</v>
      </c>
      <c r="F71" s="268">
        <f>F63+F70</f>
        <v>-1.7624485556609951E-11</v>
      </c>
      <c r="G71" s="269"/>
      <c r="H71" s="268">
        <f>H63+H70</f>
        <v>-8.1296391840623975E-11</v>
      </c>
      <c r="I71" s="268">
        <f>I63+I70</f>
        <v>-1.9603142201194866E-11</v>
      </c>
      <c r="J71" s="281">
        <f>J63+J70</f>
        <v>-2.1045053719117112E-11</v>
      </c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</row>
    <row r="72" spans="2:28" ht="9.9499999999999993" customHeight="1">
      <c r="B72" s="150"/>
      <c r="C72" s="209"/>
      <c r="D72" s="150"/>
      <c r="E72" s="225"/>
      <c r="F72" s="342"/>
      <c r="G72" s="225"/>
      <c r="H72" s="225"/>
      <c r="I72" s="56"/>
      <c r="J72" s="56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</row>
    <row r="73" spans="2:28" ht="9.9499999999999993" customHeight="1" thickBot="1">
      <c r="B73" s="150"/>
      <c r="C73" s="209"/>
      <c r="D73" s="150"/>
      <c r="E73" s="225"/>
      <c r="F73" s="342"/>
      <c r="G73" s="225"/>
      <c r="H73" s="225"/>
      <c r="I73" s="56"/>
      <c r="J73" s="56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</row>
    <row r="74" spans="2:28" ht="12.75" customHeight="1">
      <c r="B74" s="543" t="s">
        <v>288</v>
      </c>
      <c r="C74" s="545" t="s">
        <v>289</v>
      </c>
      <c r="D74" s="547"/>
      <c r="E74" s="549"/>
      <c r="F74" s="543" t="s">
        <v>1272</v>
      </c>
      <c r="G74" s="552" t="s">
        <v>301</v>
      </c>
      <c r="H74" s="541" t="s">
        <v>1185</v>
      </c>
      <c r="I74" s="539" t="s">
        <v>1186</v>
      </c>
      <c r="J74" s="56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</row>
    <row r="75" spans="2:28" ht="13.5" thickBot="1">
      <c r="B75" s="544"/>
      <c r="C75" s="546"/>
      <c r="D75" s="548"/>
      <c r="E75" s="550"/>
      <c r="F75" s="551"/>
      <c r="G75" s="553"/>
      <c r="H75" s="542"/>
      <c r="I75" s="540"/>
      <c r="J75" s="56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</row>
    <row r="76" spans="2:28" ht="13.5" thickBot="1">
      <c r="B76" s="536" t="s">
        <v>292</v>
      </c>
      <c r="C76" s="537"/>
      <c r="D76" s="537"/>
      <c r="E76" s="537"/>
      <c r="F76" s="537"/>
      <c r="G76" s="537"/>
      <c r="H76" s="537"/>
      <c r="I76" s="538"/>
      <c r="J76" s="56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</row>
    <row r="77" spans="2:28">
      <c r="B77" s="321">
        <v>1</v>
      </c>
      <c r="C77" s="322" t="str">
        <f>C21</f>
        <v>Girders</v>
      </c>
      <c r="D77" s="365"/>
      <c r="E77" s="366"/>
      <c r="F77" s="277">
        <f>F38</f>
        <v>0</v>
      </c>
      <c r="G77" s="327">
        <f>$D$60*F77</f>
        <v>0</v>
      </c>
      <c r="H77" s="324">
        <f>E60*$F$77</f>
        <v>0</v>
      </c>
      <c r="I77" s="325">
        <f>F60*$F$77</f>
        <v>0</v>
      </c>
      <c r="J77" s="56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</row>
    <row r="78" spans="2:28">
      <c r="B78" s="321">
        <v>2</v>
      </c>
      <c r="C78" s="322" t="str">
        <f>C22</f>
        <v>Deck</v>
      </c>
      <c r="D78" s="365"/>
      <c r="E78" s="366"/>
      <c r="F78" s="277">
        <f>F39</f>
        <v>0</v>
      </c>
      <c r="G78" s="327">
        <f>$D$61*F78</f>
        <v>0</v>
      </c>
      <c r="H78" s="324">
        <f>E61*$F$78</f>
        <v>0</v>
      </c>
      <c r="I78" s="328">
        <f>F61*$F$78</f>
        <v>0</v>
      </c>
      <c r="J78" s="56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</row>
    <row r="79" spans="2:28" ht="13.5" thickBot="1">
      <c r="B79" s="334">
        <v>3</v>
      </c>
      <c r="C79" s="322" t="str">
        <f>C23</f>
        <v>Other</v>
      </c>
      <c r="D79" s="365"/>
      <c r="E79" s="366"/>
      <c r="F79" s="277">
        <f>F40</f>
        <v>0</v>
      </c>
      <c r="G79" s="266">
        <f>$D$62*F79</f>
        <v>0</v>
      </c>
      <c r="H79" s="267">
        <f>E62*$F$79</f>
        <v>0</v>
      </c>
      <c r="I79" s="280">
        <f>F62*$F$79</f>
        <v>0</v>
      </c>
      <c r="J79" s="56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</row>
    <row r="80" spans="2:28" ht="13.5" thickBot="1">
      <c r="B80" s="306"/>
      <c r="C80" s="273"/>
      <c r="D80" s="307"/>
      <c r="E80" s="274"/>
      <c r="F80" s="285" t="s">
        <v>293</v>
      </c>
      <c r="G80" s="268">
        <f>SUM(G77:G79)</f>
        <v>0</v>
      </c>
      <c r="H80" s="268">
        <f>SUM(H77:H79)</f>
        <v>0</v>
      </c>
      <c r="I80" s="281">
        <f>SUM(I77:I79)</f>
        <v>0</v>
      </c>
      <c r="J80" s="56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</row>
    <row r="81" spans="2:28" ht="13.5" thickBot="1">
      <c r="B81" s="536" t="s">
        <v>294</v>
      </c>
      <c r="C81" s="537"/>
      <c r="D81" s="537"/>
      <c r="E81" s="537"/>
      <c r="F81" s="537"/>
      <c r="G81" s="537"/>
      <c r="H81" s="537"/>
      <c r="I81" s="538"/>
      <c r="J81" s="56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</row>
    <row r="82" spans="2:28">
      <c r="B82" s="330">
        <v>4</v>
      </c>
      <c r="C82" s="362" t="str">
        <f>C26</f>
        <v>Barriers</v>
      </c>
      <c r="D82" s="305"/>
      <c r="E82" s="348"/>
      <c r="F82" s="277">
        <f>F43</f>
        <v>0</v>
      </c>
      <c r="G82" s="333">
        <f>$D$65*F82</f>
        <v>0</v>
      </c>
      <c r="H82" s="331">
        <f>E65*$F$82</f>
        <v>0</v>
      </c>
      <c r="I82" s="325">
        <f>F65*$F$82</f>
        <v>0</v>
      </c>
      <c r="J82" s="56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</row>
    <row r="83" spans="2:28">
      <c r="B83" s="321">
        <v>5</v>
      </c>
      <c r="C83" s="346" t="str">
        <f>C27</f>
        <v>Asphalt</v>
      </c>
      <c r="D83" s="365"/>
      <c r="E83" s="366"/>
      <c r="F83" s="277">
        <f>F44</f>
        <v>0</v>
      </c>
      <c r="G83" s="327">
        <f>$D$66*F83</f>
        <v>0</v>
      </c>
      <c r="H83" s="324">
        <f>E66*$F$83</f>
        <v>0</v>
      </c>
      <c r="I83" s="328">
        <f>F66*$F$83</f>
        <v>0</v>
      </c>
      <c r="J83" s="56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</row>
    <row r="84" spans="2:28">
      <c r="B84" s="321">
        <v>6</v>
      </c>
      <c r="C84" s="346" t="str">
        <f>C28</f>
        <v>Sidewalk(s)</v>
      </c>
      <c r="D84" s="365"/>
      <c r="E84" s="366"/>
      <c r="F84" s="277">
        <f>F45</f>
        <v>0</v>
      </c>
      <c r="G84" s="327">
        <f>$D$67*F84</f>
        <v>0</v>
      </c>
      <c r="H84" s="324">
        <f>E67*$F$84</f>
        <v>0</v>
      </c>
      <c r="I84" s="328">
        <f>F67*$F$84</f>
        <v>0</v>
      </c>
      <c r="J84" s="56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</row>
    <row r="85" spans="2:28">
      <c r="B85" s="321">
        <v>7</v>
      </c>
      <c r="C85" s="346" t="str">
        <f>C29</f>
        <v>Other</v>
      </c>
      <c r="D85" s="365"/>
      <c r="E85" s="366"/>
      <c r="F85" s="277">
        <f>F46</f>
        <v>0</v>
      </c>
      <c r="G85" s="327">
        <f>D68*F85</f>
        <v>0</v>
      </c>
      <c r="H85" s="324">
        <f>E68*$F$85</f>
        <v>0</v>
      </c>
      <c r="I85" s="328">
        <f>F68*$F$85</f>
        <v>0</v>
      </c>
      <c r="J85" s="56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</row>
    <row r="86" spans="2:28" ht="13.5" thickBot="1">
      <c r="B86" s="215">
        <v>8</v>
      </c>
      <c r="C86" s="218" t="s">
        <v>295</v>
      </c>
      <c r="D86" s="282"/>
      <c r="E86" s="283"/>
      <c r="F86" s="277">
        <f>F47</f>
        <v>0</v>
      </c>
      <c r="G86" s="278">
        <f>D69*F86</f>
        <v>0</v>
      </c>
      <c r="H86" s="279">
        <f>E69*$F$86</f>
        <v>0</v>
      </c>
      <c r="I86" s="280">
        <f>F69*$F$86</f>
        <v>0</v>
      </c>
      <c r="J86" s="56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</row>
    <row r="87" spans="2:28" ht="13.5" thickBot="1">
      <c r="B87" s="306"/>
      <c r="C87" s="284"/>
      <c r="D87" s="307"/>
      <c r="E87" s="274"/>
      <c r="F87" s="307" t="s">
        <v>296</v>
      </c>
      <c r="G87" s="268">
        <f>SUM(G82:G86)</f>
        <v>0</v>
      </c>
      <c r="H87" s="268">
        <f>SUM(H82:H86)</f>
        <v>0</v>
      </c>
      <c r="I87" s="281">
        <f>SUM(I82:I86)</f>
        <v>0</v>
      </c>
      <c r="J87" s="56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</row>
    <row r="88" spans="2:28" ht="13.5" thickBot="1">
      <c r="B88" s="306"/>
      <c r="C88" s="284"/>
      <c r="D88" s="307"/>
      <c r="E88" s="274"/>
      <c r="F88" s="285" t="s">
        <v>297</v>
      </c>
      <c r="G88" s="268">
        <f>G80+G87</f>
        <v>0</v>
      </c>
      <c r="H88" s="268">
        <f>H80+H87</f>
        <v>0</v>
      </c>
      <c r="I88" s="281">
        <f>I80+I87</f>
        <v>0</v>
      </c>
      <c r="J88" s="56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</row>
    <row r="89" spans="2:28">
      <c r="B89" s="150"/>
      <c r="C89" s="209"/>
      <c r="D89" s="150"/>
      <c r="E89" s="225"/>
      <c r="F89" s="342"/>
      <c r="G89" s="225"/>
      <c r="H89" s="225"/>
      <c r="I89" s="56"/>
      <c r="J89" s="56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</row>
    <row r="90" spans="2:28">
      <c r="B90" s="150"/>
      <c r="C90" s="209"/>
      <c r="D90" s="150"/>
      <c r="E90" s="225"/>
      <c r="F90" s="342"/>
      <c r="G90" s="206" t="s">
        <v>302</v>
      </c>
      <c r="H90" s="275">
        <f>'WS1'!$F$638+'WS1'!$G$638</f>
        <v>-1.9603142201194866E-11</v>
      </c>
      <c r="I90" s="275">
        <f>'WS1'!$M$638+'WS1'!$N$638</f>
        <v>-2.1045053719117112E-11</v>
      </c>
      <c r="J90" s="56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</row>
    <row r="91" spans="2:28">
      <c r="B91" s="150"/>
      <c r="C91" s="209"/>
      <c r="D91" s="56" t="str">
        <f>IF('WS1'!$F$634=1,"Summation of Totals is for Max. Dead Load Effects","Summation of Totals is for Min. Dead Load Effects")</f>
        <v>Summation of Totals is for Max. Dead Load Effects</v>
      </c>
      <c r="E91" s="225"/>
      <c r="F91" s="342"/>
      <c r="G91" s="225"/>
      <c r="H91" s="225"/>
      <c r="I91" s="56"/>
      <c r="J91" s="56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</row>
    <row r="92" spans="2:28">
      <c r="B92" s="150"/>
      <c r="C92" s="209"/>
      <c r="D92" s="56" t="str">
        <f>IF('WS1'!$F$635=1,"Summation of Totals is for Max. Superimposed Dead Load Effects","Summation of Totals is for Min. Superimposed Dead Load Effects")</f>
        <v>Summation of Totals is for Max. Superimposed Dead Load Effects</v>
      </c>
      <c r="E92" s="225"/>
      <c r="F92" s="342"/>
      <c r="G92" s="225"/>
      <c r="H92" s="225"/>
      <c r="I92" s="56"/>
      <c r="J92" s="56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</row>
    <row r="93" spans="2:28">
      <c r="B93" s="150"/>
      <c r="C93" s="209"/>
      <c r="D93" s="56"/>
      <c r="E93" s="225"/>
      <c r="F93" s="342"/>
      <c r="G93" s="225"/>
      <c r="H93" s="225"/>
      <c r="I93" s="56"/>
      <c r="J93" s="56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</row>
    <row r="94" spans="2:28">
      <c r="B94" s="56"/>
      <c r="C94" s="209"/>
      <c r="D94" s="56"/>
      <c r="E94" s="225"/>
      <c r="F94" s="342"/>
      <c r="G94" s="225"/>
      <c r="H94" s="225"/>
      <c r="I94" s="56"/>
      <c r="J94" s="56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</row>
    <row r="95" spans="2:28">
      <c r="B95" s="60" t="s">
        <v>303</v>
      </c>
      <c r="C95" s="56"/>
      <c r="D95" s="56"/>
      <c r="E95" s="56"/>
      <c r="F95" s="56"/>
      <c r="G95" s="56"/>
      <c r="H95" s="56"/>
      <c r="I95" s="56"/>
      <c r="J95" s="56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</row>
    <row r="96" spans="2:28" ht="13.5" thickBot="1">
      <c r="B96" s="56"/>
      <c r="C96" s="56"/>
      <c r="D96" s="56"/>
      <c r="E96" s="56"/>
      <c r="F96" s="56"/>
      <c r="G96" s="56"/>
      <c r="H96" s="56"/>
      <c r="I96" s="56"/>
      <c r="J96" s="56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</row>
    <row r="97" spans="2:21" ht="12.75" customHeight="1">
      <c r="B97" s="543" t="s">
        <v>288</v>
      </c>
      <c r="C97" s="545" t="s">
        <v>289</v>
      </c>
      <c r="D97" s="543" t="s">
        <v>304</v>
      </c>
      <c r="E97" s="541" t="s">
        <v>1187</v>
      </c>
      <c r="F97" s="541" t="s">
        <v>1188</v>
      </c>
      <c r="G97" s="543" t="s">
        <v>1271</v>
      </c>
      <c r="H97" s="552" t="s">
        <v>305</v>
      </c>
      <c r="I97" s="541" t="s">
        <v>1189</v>
      </c>
      <c r="J97" s="539" t="s">
        <v>1190</v>
      </c>
      <c r="K97" s="50"/>
      <c r="O97" s="50"/>
      <c r="P97" s="50"/>
      <c r="Q97" s="50"/>
      <c r="R97" s="177"/>
      <c r="S97" s="177"/>
      <c r="T97" s="177"/>
      <c r="U97" s="50"/>
    </row>
    <row r="98" spans="2:21" ht="13.5" thickBot="1">
      <c r="B98" s="544"/>
      <c r="C98" s="546"/>
      <c r="D98" s="544"/>
      <c r="E98" s="542"/>
      <c r="F98" s="542"/>
      <c r="G98" s="551"/>
      <c r="H98" s="553"/>
      <c r="I98" s="542"/>
      <c r="J98" s="540"/>
      <c r="K98" s="50"/>
      <c r="O98" s="50"/>
      <c r="P98" s="50"/>
      <c r="Q98" s="50"/>
      <c r="R98" s="177"/>
      <c r="S98" s="50"/>
      <c r="T98" s="177"/>
      <c r="U98" s="50"/>
    </row>
    <row r="99" spans="2:21" ht="13.5" thickBot="1">
      <c r="B99" s="536" t="s">
        <v>292</v>
      </c>
      <c r="C99" s="537"/>
      <c r="D99" s="537"/>
      <c r="E99" s="537"/>
      <c r="F99" s="537"/>
      <c r="G99" s="537"/>
      <c r="H99" s="537"/>
      <c r="I99" s="537"/>
      <c r="J99" s="538"/>
      <c r="K99" s="50"/>
      <c r="O99" s="50"/>
      <c r="P99" s="50"/>
      <c r="Q99" s="50"/>
      <c r="R99" s="50"/>
      <c r="S99" s="50"/>
      <c r="T99" s="50"/>
      <c r="U99" s="50"/>
    </row>
    <row r="100" spans="2:21">
      <c r="B100" s="352">
        <v>1</v>
      </c>
      <c r="C100" s="363" t="str">
        <f>C21</f>
        <v>Girders</v>
      </c>
      <c r="D100" s="367"/>
      <c r="E100" s="331">
        <f>IF(INFO!$F$37=0,,$D$100*INFO!G54)</f>
        <v>0</v>
      </c>
      <c r="F100" s="325">
        <f>IF(INFO!$F$37=0,,$D$100*INFO!G54)</f>
        <v>0</v>
      </c>
      <c r="G100" s="277"/>
      <c r="H100" s="331">
        <f>$D$100*G100</f>
        <v>0</v>
      </c>
      <c r="I100" s="331">
        <f>E100*$G$100</f>
        <v>0</v>
      </c>
      <c r="J100" s="325">
        <f>F100*$G$100</f>
        <v>0</v>
      </c>
      <c r="K100" s="50"/>
      <c r="O100" s="50"/>
      <c r="P100" s="50"/>
      <c r="Q100" s="50"/>
      <c r="R100" s="258"/>
      <c r="S100" s="248"/>
      <c r="T100" s="248"/>
      <c r="U100" s="50"/>
    </row>
    <row r="101" spans="2:21">
      <c r="B101" s="321">
        <v>2</v>
      </c>
      <c r="C101" s="363" t="str">
        <f>C22</f>
        <v>Deck</v>
      </c>
      <c r="D101" s="368"/>
      <c r="E101" s="356">
        <f>IF(INFO!$F$37=0,,$D$101*INFO!G56)</f>
        <v>0</v>
      </c>
      <c r="F101" s="357">
        <f>IF(INFO!$F$37=0,,$D$101*INFO!G57)</f>
        <v>0</v>
      </c>
      <c r="G101" s="277"/>
      <c r="H101" s="356">
        <f>$D$101*G101</f>
        <v>0</v>
      </c>
      <c r="I101" s="356">
        <f>E101*$G$101</f>
        <v>0</v>
      </c>
      <c r="J101" s="357">
        <f>F101*$G$101</f>
        <v>0</v>
      </c>
      <c r="K101" s="50"/>
      <c r="O101" s="50"/>
      <c r="P101" s="50"/>
      <c r="Q101" s="50"/>
      <c r="R101" s="258"/>
      <c r="S101" s="248"/>
      <c r="T101" s="248"/>
      <c r="U101" s="50"/>
    </row>
    <row r="102" spans="2:21" ht="13.5" thickBot="1">
      <c r="B102" s="321">
        <v>3</v>
      </c>
      <c r="C102" s="363" t="str">
        <f>C23</f>
        <v>Other</v>
      </c>
      <c r="D102" s="368"/>
      <c r="E102" s="356">
        <f>IF(INFO!$F$37=0,,$D$102*INFO!G56)</f>
        <v>0</v>
      </c>
      <c r="F102" s="257">
        <f>IF(INFO!$F$37=0,,$D$102*INFO!G57)</f>
        <v>0</v>
      </c>
      <c r="G102" s="277"/>
      <c r="H102" s="272">
        <f>$D$102*G102</f>
        <v>0</v>
      </c>
      <c r="I102" s="356">
        <f>E102*$G$102</f>
        <v>0</v>
      </c>
      <c r="J102" s="257">
        <f>F102*$G$102</f>
        <v>0</v>
      </c>
      <c r="K102" s="50"/>
      <c r="O102" s="50"/>
      <c r="P102" s="50"/>
      <c r="Q102" s="50"/>
      <c r="R102" s="258"/>
      <c r="S102" s="248"/>
      <c r="T102" s="248"/>
      <c r="U102" s="50"/>
    </row>
    <row r="103" spans="2:21" ht="13.5" thickBot="1">
      <c r="B103" s="306"/>
      <c r="C103" s="285" t="s">
        <v>293</v>
      </c>
      <c r="D103" s="268">
        <f>SUM(D100:D102)</f>
        <v>0</v>
      </c>
      <c r="E103" s="274">
        <f>SUM(E100:E102)</f>
        <v>0</v>
      </c>
      <c r="F103" s="274">
        <f>SUM(F100:F102)</f>
        <v>0</v>
      </c>
      <c r="G103" s="269"/>
      <c r="H103" s="268">
        <f>SUM(H100:H102)</f>
        <v>0</v>
      </c>
      <c r="I103" s="268">
        <f>SUM(I100:I102)</f>
        <v>0</v>
      </c>
      <c r="J103" s="281">
        <f>SUM(J100:J102)</f>
        <v>0</v>
      </c>
      <c r="K103" s="50"/>
      <c r="O103" s="50"/>
      <c r="P103" s="50"/>
      <c r="Q103" s="50"/>
      <c r="R103" s="258"/>
      <c r="S103" s="248"/>
      <c r="T103" s="248"/>
      <c r="U103" s="50"/>
    </row>
    <row r="104" spans="2:21" ht="13.5" thickBot="1">
      <c r="B104" s="536" t="s">
        <v>294</v>
      </c>
      <c r="C104" s="537"/>
      <c r="D104" s="537"/>
      <c r="E104" s="537"/>
      <c r="F104" s="537"/>
      <c r="G104" s="537"/>
      <c r="H104" s="537"/>
      <c r="I104" s="537"/>
      <c r="J104" s="538"/>
      <c r="K104" s="50"/>
      <c r="O104" s="50"/>
      <c r="P104" s="50"/>
      <c r="Q104" s="50"/>
      <c r="R104" s="50"/>
      <c r="S104" s="50"/>
      <c r="T104" s="50"/>
      <c r="U104" s="50"/>
    </row>
    <row r="105" spans="2:21">
      <c r="B105" s="330">
        <v>4</v>
      </c>
      <c r="C105" s="362" t="str">
        <f>C26</f>
        <v>Barriers</v>
      </c>
      <c r="D105" s="323">
        <v>32.65753173828125</v>
      </c>
      <c r="E105" s="331">
        <f>IF(INFO!$F$37=0,,$D$105*INFO!G59)</f>
        <v>8.1030713980570326</v>
      </c>
      <c r="F105" s="325">
        <f>IF(INFO!$F$37=0,,$D$105*INFO!G60)</f>
        <v>8.2256944710835924</v>
      </c>
      <c r="G105" s="277">
        <f>G65</f>
        <v>1.2</v>
      </c>
      <c r="H105" s="331">
        <f>$D$105*G105</f>
        <v>39.189038085937497</v>
      </c>
      <c r="I105" s="331">
        <f>E105*$G$105</f>
        <v>9.7236856776684384</v>
      </c>
      <c r="J105" s="325">
        <f>F105*$G$105</f>
        <v>9.8708333653003102</v>
      </c>
      <c r="K105" s="50"/>
      <c r="O105" s="50"/>
      <c r="P105" s="50"/>
      <c r="Q105" s="50"/>
      <c r="R105" s="258"/>
      <c r="S105" s="248"/>
      <c r="T105" s="248"/>
      <c r="U105" s="50"/>
    </row>
    <row r="106" spans="2:21">
      <c r="B106" s="321">
        <v>5</v>
      </c>
      <c r="C106" s="346" t="str">
        <f>C27</f>
        <v>Asphalt</v>
      </c>
      <c r="D106" s="323">
        <v>54.339992523193359</v>
      </c>
      <c r="E106" s="356">
        <f>IF(INFO!$F$37=0,,$D$106*INFO!G59)</f>
        <v>13.482979752238158</v>
      </c>
      <c r="F106" s="357">
        <f>IF(INFO!$F$37=0,,$D$106*INFO!G60)</f>
        <v>13.687016509358521</v>
      </c>
      <c r="G106" s="277">
        <f>G66</f>
        <v>1.5</v>
      </c>
      <c r="H106" s="356">
        <f>$D$106*G106</f>
        <v>81.509988784790039</v>
      </c>
      <c r="I106" s="356">
        <f>E106*$G$106</f>
        <v>20.224469628357237</v>
      </c>
      <c r="J106" s="357">
        <f>F106*$G$106</f>
        <v>20.530524764037782</v>
      </c>
      <c r="K106" s="50"/>
      <c r="O106" s="50"/>
      <c r="P106" s="50"/>
      <c r="Q106" s="50"/>
      <c r="R106" s="258"/>
      <c r="S106" s="248"/>
      <c r="T106" s="248"/>
      <c r="U106" s="50"/>
    </row>
    <row r="107" spans="2:21">
      <c r="B107" s="321">
        <v>6</v>
      </c>
      <c r="C107" s="346" t="str">
        <f>C28</f>
        <v>Sidewalk(s)</v>
      </c>
      <c r="D107" s="323">
        <v>0</v>
      </c>
      <c r="E107" s="356">
        <f>IF(INFO!$F$37=0,,$D$107*INFO!G59)</f>
        <v>0</v>
      </c>
      <c r="F107" s="357">
        <f>IF(INFO!$F$37=0,,$D$107*INFO!G60)</f>
        <v>0</v>
      </c>
      <c r="G107" s="277">
        <f>G67</f>
        <v>1.2</v>
      </c>
      <c r="H107" s="327">
        <f>$D$107*G107</f>
        <v>0</v>
      </c>
      <c r="I107" s="356">
        <f>E107*$G$107</f>
        <v>0</v>
      </c>
      <c r="J107" s="357">
        <f>F107*$G$107</f>
        <v>0</v>
      </c>
      <c r="K107" s="50"/>
      <c r="O107" s="50"/>
      <c r="P107" s="50"/>
      <c r="Q107" s="50"/>
      <c r="R107" s="258"/>
      <c r="S107" s="248"/>
      <c r="T107" s="248"/>
      <c r="U107" s="50"/>
    </row>
    <row r="108" spans="2:21">
      <c r="B108" s="321">
        <v>7</v>
      </c>
      <c r="C108" s="363" t="str">
        <f>C29</f>
        <v>Other</v>
      </c>
      <c r="D108" s="323">
        <v>0</v>
      </c>
      <c r="E108" s="324">
        <f>IF(INFO!$F$37=0,,$D$108*INFO!G59)</f>
        <v>0</v>
      </c>
      <c r="F108" s="328">
        <f>IF(INFO!$F$37=0,,$D$108*INFO!G60)</f>
        <v>0</v>
      </c>
      <c r="G108" s="277">
        <f>G68</f>
        <v>0</v>
      </c>
      <c r="H108" s="327">
        <f>D108*G108</f>
        <v>0</v>
      </c>
      <c r="I108" s="324">
        <f>E108*$G$108</f>
        <v>0</v>
      </c>
      <c r="J108" s="328">
        <f>F108*$G$108</f>
        <v>0</v>
      </c>
      <c r="K108" s="50"/>
      <c r="O108" s="50"/>
      <c r="P108" s="50"/>
      <c r="Q108" s="50"/>
      <c r="R108" s="258"/>
      <c r="S108" s="248"/>
      <c r="T108" s="248"/>
      <c r="U108" s="50"/>
    </row>
    <row r="109" spans="2:21" ht="13.5" thickBot="1">
      <c r="B109" s="339">
        <v>8</v>
      </c>
      <c r="C109" s="218" t="s">
        <v>295</v>
      </c>
      <c r="D109" s="286">
        <v>-167.5</v>
      </c>
      <c r="E109" s="279">
        <f>IF(G30=0,0,IF(INFO!$F$37=0,,$D$109*INFO!G59))</f>
        <v>0</v>
      </c>
      <c r="F109" s="280">
        <f>IF(G30=0,0,IF(INFO!$F$37=0,,$D$109*INFO!G60))</f>
        <v>0</v>
      </c>
      <c r="G109" s="287">
        <f>G69</f>
        <v>0</v>
      </c>
      <c r="H109" s="278">
        <f>D109*G109</f>
        <v>0</v>
      </c>
      <c r="I109" s="279">
        <f>E109*$G$109</f>
        <v>0</v>
      </c>
      <c r="J109" s="280">
        <f>F109*$G$109</f>
        <v>0</v>
      </c>
      <c r="K109" s="50"/>
      <c r="O109" s="50"/>
      <c r="P109" s="50"/>
      <c r="Q109" s="50"/>
      <c r="R109" s="258"/>
      <c r="S109" s="248"/>
      <c r="T109" s="248"/>
      <c r="U109" s="50"/>
    </row>
    <row r="110" spans="2:21" ht="13.5" thickBot="1">
      <c r="B110" s="306"/>
      <c r="C110" s="307" t="s">
        <v>296</v>
      </c>
      <c r="D110" s="268">
        <f>SUM(D105:D109)</f>
        <v>-80.502475738525391</v>
      </c>
      <c r="E110" s="268">
        <f>SUM(E105:E109)</f>
        <v>21.586051150295191</v>
      </c>
      <c r="F110" s="268">
        <f>SUM(F105:F109)</f>
        <v>21.912710980442114</v>
      </c>
      <c r="G110" s="269"/>
      <c r="H110" s="268">
        <f>SUM(H105:H109)</f>
        <v>120.69902687072754</v>
      </c>
      <c r="I110" s="268">
        <f>SUM(I105:I109)</f>
        <v>29.948155306025676</v>
      </c>
      <c r="J110" s="281">
        <f>SUM(J105:J109)</f>
        <v>30.401358129338092</v>
      </c>
      <c r="K110" s="50"/>
      <c r="O110" s="50"/>
      <c r="P110" s="50"/>
      <c r="Q110" s="50"/>
      <c r="R110" s="258"/>
      <c r="S110" s="248"/>
      <c r="T110" s="248"/>
      <c r="U110" s="50"/>
    </row>
    <row r="111" spans="2:21" ht="13.5" thickBot="1">
      <c r="B111" s="339"/>
      <c r="C111" s="360" t="s">
        <v>297</v>
      </c>
      <c r="D111" s="268">
        <f>D103+D110</f>
        <v>-80.502475738525391</v>
      </c>
      <c r="E111" s="268">
        <f>E103+E110</f>
        <v>21.586051150295191</v>
      </c>
      <c r="F111" s="268">
        <f>F103+F110</f>
        <v>21.912710980442114</v>
      </c>
      <c r="G111" s="269"/>
      <c r="H111" s="268">
        <f>H103+H110</f>
        <v>120.69902687072754</v>
      </c>
      <c r="I111" s="268">
        <f>I103+I110</f>
        <v>29.948155306025676</v>
      </c>
      <c r="J111" s="281">
        <f>J103+J110</f>
        <v>30.401358129338092</v>
      </c>
      <c r="K111" s="50"/>
      <c r="O111" s="50"/>
      <c r="P111" s="50"/>
      <c r="Q111" s="50"/>
      <c r="R111" s="50"/>
      <c r="S111" s="50"/>
      <c r="T111" s="50"/>
      <c r="U111" s="50"/>
    </row>
    <row r="112" spans="2:21" ht="9.9499999999999993" customHeight="1">
      <c r="B112" s="56"/>
      <c r="C112" s="60"/>
      <c r="D112" s="56"/>
      <c r="E112" s="56"/>
      <c r="F112" s="56"/>
      <c r="G112" s="56"/>
      <c r="H112" s="56"/>
      <c r="I112" s="56"/>
      <c r="J112" s="56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</row>
    <row r="113" spans="2:10" ht="9.9499999999999993" customHeight="1" thickBot="1">
      <c r="B113" s="56"/>
      <c r="C113" s="56"/>
      <c r="D113" s="56"/>
      <c r="E113" s="56"/>
      <c r="F113" s="56"/>
      <c r="G113" s="56"/>
      <c r="H113" s="56"/>
      <c r="I113" s="56"/>
      <c r="J113" s="56"/>
    </row>
    <row r="114" spans="2:10" ht="12.75" customHeight="1">
      <c r="B114" s="543" t="s">
        <v>288</v>
      </c>
      <c r="C114" s="545" t="s">
        <v>289</v>
      </c>
      <c r="D114" s="547"/>
      <c r="E114" s="549"/>
      <c r="F114" s="543" t="s">
        <v>1272</v>
      </c>
      <c r="G114" s="552" t="s">
        <v>305</v>
      </c>
      <c r="H114" s="541" t="s">
        <v>1189</v>
      </c>
      <c r="I114" s="539" t="s">
        <v>1190</v>
      </c>
      <c r="J114" s="56"/>
    </row>
    <row r="115" spans="2:10" ht="13.5" thickBot="1">
      <c r="B115" s="544"/>
      <c r="C115" s="546"/>
      <c r="D115" s="548"/>
      <c r="E115" s="550"/>
      <c r="F115" s="551"/>
      <c r="G115" s="553"/>
      <c r="H115" s="542"/>
      <c r="I115" s="540"/>
      <c r="J115" s="56"/>
    </row>
    <row r="116" spans="2:10" ht="13.5" thickBot="1">
      <c r="B116" s="536" t="s">
        <v>292</v>
      </c>
      <c r="C116" s="537"/>
      <c r="D116" s="537"/>
      <c r="E116" s="537"/>
      <c r="F116" s="537"/>
      <c r="G116" s="537"/>
      <c r="H116" s="537"/>
      <c r="I116" s="538"/>
      <c r="J116" s="56"/>
    </row>
    <row r="117" spans="2:10">
      <c r="B117" s="330">
        <v>1</v>
      </c>
      <c r="C117" s="362" t="str">
        <f>C21</f>
        <v>Girders</v>
      </c>
      <c r="D117" s="305"/>
      <c r="E117" s="348"/>
      <c r="F117" s="277"/>
      <c r="G117" s="331">
        <f>$D$100*F117</f>
        <v>0</v>
      </c>
      <c r="H117" s="331">
        <f>E100*$F$117</f>
        <v>0</v>
      </c>
      <c r="I117" s="325">
        <f>F100*$F$117</f>
        <v>0</v>
      </c>
      <c r="J117" s="56"/>
    </row>
    <row r="118" spans="2:10">
      <c r="B118" s="321">
        <v>2</v>
      </c>
      <c r="C118" s="346" t="str">
        <f>C22</f>
        <v>Deck</v>
      </c>
      <c r="D118" s="365"/>
      <c r="E118" s="366"/>
      <c r="F118" s="277"/>
      <c r="G118" s="356">
        <f>$D$101*F118</f>
        <v>0</v>
      </c>
      <c r="H118" s="356">
        <f>E101*$F$118</f>
        <v>0</v>
      </c>
      <c r="I118" s="357">
        <f>F101*$F$118</f>
        <v>0</v>
      </c>
      <c r="J118" s="56"/>
    </row>
    <row r="119" spans="2:10" ht="13.5" thickBot="1">
      <c r="B119" s="215">
        <v>3</v>
      </c>
      <c r="C119" s="218" t="str">
        <f>C23</f>
        <v>Other</v>
      </c>
      <c r="D119" s="339"/>
      <c r="E119" s="359"/>
      <c r="F119" s="287"/>
      <c r="G119" s="256">
        <f>$D$102*F119</f>
        <v>0</v>
      </c>
      <c r="H119" s="256">
        <f>E102*$F$119</f>
        <v>0</v>
      </c>
      <c r="I119" s="257">
        <f>F102*$F$119</f>
        <v>0</v>
      </c>
      <c r="J119" s="56"/>
    </row>
    <row r="120" spans="2:10" ht="13.5" thickBot="1">
      <c r="B120" s="339"/>
      <c r="C120" s="56"/>
      <c r="D120" s="282"/>
      <c r="E120" s="283"/>
      <c r="F120" s="360" t="s">
        <v>293</v>
      </c>
      <c r="G120" s="255">
        <f>SUM(G117:G119)</f>
        <v>0</v>
      </c>
      <c r="H120" s="255">
        <f>SUM(H117:H119)</f>
        <v>0</v>
      </c>
      <c r="I120" s="281">
        <f>SUM(I117:I119)</f>
        <v>0</v>
      </c>
      <c r="J120" s="56"/>
    </row>
    <row r="121" spans="2:10" ht="13.5" thickBot="1">
      <c r="B121" s="536" t="s">
        <v>294</v>
      </c>
      <c r="C121" s="537"/>
      <c r="D121" s="537"/>
      <c r="E121" s="537"/>
      <c r="F121" s="537"/>
      <c r="G121" s="537"/>
      <c r="H121" s="537"/>
      <c r="I121" s="538"/>
      <c r="J121" s="56"/>
    </row>
    <row r="122" spans="2:10">
      <c r="B122" s="330">
        <v>4</v>
      </c>
      <c r="C122" s="362" t="str">
        <f>C26</f>
        <v>Barriers</v>
      </c>
      <c r="D122" s="305"/>
      <c r="E122" s="348"/>
      <c r="F122" s="277">
        <f>F82</f>
        <v>0</v>
      </c>
      <c r="G122" s="331">
        <f>$D$105*F122</f>
        <v>0</v>
      </c>
      <c r="H122" s="331">
        <f>E105*$F$122</f>
        <v>0</v>
      </c>
      <c r="I122" s="325">
        <f>F105*$F$122</f>
        <v>0</v>
      </c>
      <c r="J122" s="56"/>
    </row>
    <row r="123" spans="2:10">
      <c r="B123" s="321">
        <v>5</v>
      </c>
      <c r="C123" s="346" t="str">
        <f>C27</f>
        <v>Asphalt</v>
      </c>
      <c r="D123" s="365"/>
      <c r="E123" s="366"/>
      <c r="F123" s="277">
        <f>F83</f>
        <v>0</v>
      </c>
      <c r="G123" s="356">
        <f>$D$106*F123</f>
        <v>0</v>
      </c>
      <c r="H123" s="356">
        <f>E106*$F$123</f>
        <v>0</v>
      </c>
      <c r="I123" s="357">
        <f>F106*$F$123</f>
        <v>0</v>
      </c>
      <c r="J123" s="56"/>
    </row>
    <row r="124" spans="2:10">
      <c r="B124" s="321">
        <v>6</v>
      </c>
      <c r="C124" s="346" t="str">
        <f>C28</f>
        <v>Sidewalk(s)</v>
      </c>
      <c r="D124" s="365"/>
      <c r="E124" s="366"/>
      <c r="F124" s="277">
        <f>F84</f>
        <v>0</v>
      </c>
      <c r="G124" s="327">
        <f>$D$107*F124</f>
        <v>0</v>
      </c>
      <c r="H124" s="356">
        <f>E107*$F$124</f>
        <v>0</v>
      </c>
      <c r="I124" s="357">
        <f>F107*$F$124</f>
        <v>0</v>
      </c>
      <c r="J124" s="56"/>
    </row>
    <row r="125" spans="2:10">
      <c r="B125" s="321">
        <v>7</v>
      </c>
      <c r="C125" s="363" t="str">
        <f>C29</f>
        <v>Other</v>
      </c>
      <c r="D125" s="365"/>
      <c r="E125" s="366"/>
      <c r="F125" s="277">
        <f>F85</f>
        <v>0</v>
      </c>
      <c r="G125" s="327">
        <f>D108*F125</f>
        <v>0</v>
      </c>
      <c r="H125" s="324">
        <f>E108*$F$125</f>
        <v>0</v>
      </c>
      <c r="I125" s="328">
        <f>F108*$F$125</f>
        <v>0</v>
      </c>
      <c r="J125" s="56"/>
    </row>
    <row r="126" spans="2:10" ht="13.5" thickBot="1">
      <c r="B126" s="339">
        <v>8</v>
      </c>
      <c r="C126" s="218" t="s">
        <v>295</v>
      </c>
      <c r="D126" s="282"/>
      <c r="E126" s="283"/>
      <c r="F126" s="277">
        <f>F86</f>
        <v>0</v>
      </c>
      <c r="G126" s="278">
        <f>D109*F126</f>
        <v>0</v>
      </c>
      <c r="H126" s="279">
        <f>E109*$F$126</f>
        <v>0</v>
      </c>
      <c r="I126" s="280">
        <f>F109*$F$126</f>
        <v>0</v>
      </c>
      <c r="J126" s="56"/>
    </row>
    <row r="127" spans="2:10" ht="13.5" thickBot="1">
      <c r="B127" s="306"/>
      <c r="C127" s="273"/>
      <c r="D127" s="307"/>
      <c r="E127" s="274"/>
      <c r="F127" s="307" t="s">
        <v>296</v>
      </c>
      <c r="G127" s="268">
        <f>SUM(G122:G126)</f>
        <v>0</v>
      </c>
      <c r="H127" s="268">
        <f>SUM(H122:H126)</f>
        <v>0</v>
      </c>
      <c r="I127" s="281">
        <f>SUM(I122:I126)</f>
        <v>0</v>
      </c>
      <c r="J127" s="56"/>
    </row>
    <row r="128" spans="2:10" ht="13.5" thickBot="1">
      <c r="B128" s="339"/>
      <c r="C128" s="284"/>
      <c r="D128" s="282"/>
      <c r="E128" s="283"/>
      <c r="F128" s="360" t="s">
        <v>297</v>
      </c>
      <c r="G128" s="255">
        <f>G120+G127</f>
        <v>0</v>
      </c>
      <c r="H128" s="255">
        <f>H120+H127</f>
        <v>0</v>
      </c>
      <c r="I128" s="361">
        <f>I120+I127</f>
        <v>0</v>
      </c>
      <c r="J128" s="56"/>
    </row>
    <row r="129" spans="2:10">
      <c r="B129" s="56"/>
      <c r="C129" s="56"/>
      <c r="D129" s="56"/>
      <c r="E129" s="56"/>
      <c r="F129" s="56"/>
      <c r="G129" s="56"/>
      <c r="H129" s="56"/>
      <c r="I129" s="56"/>
      <c r="J129" s="56"/>
    </row>
    <row r="130" spans="2:10">
      <c r="B130" s="56"/>
      <c r="C130" s="56"/>
      <c r="D130" s="56"/>
      <c r="E130" s="56"/>
      <c r="F130" s="56"/>
      <c r="G130" s="206" t="s">
        <v>306</v>
      </c>
      <c r="H130" s="275">
        <f>'WS1'!$F$639+'WS1'!$G$639</f>
        <v>29.948155306025676</v>
      </c>
      <c r="I130" s="275">
        <f>'WS1'!$M$639+'WS1'!$N$639</f>
        <v>30.401358129338092</v>
      </c>
      <c r="J130" s="56"/>
    </row>
    <row r="131" spans="2:10">
      <c r="B131" s="50"/>
      <c r="C131" s="50"/>
      <c r="D131" s="50" t="str">
        <f>IF('WS1'!$F$634=1,"Summation of Totals is for Max. Dead Load Effects","Summation of Totals is for Min. Dead Load Effects")</f>
        <v>Summation of Totals is for Max. Dead Load Effects</v>
      </c>
      <c r="E131" s="50"/>
      <c r="F131" s="50"/>
      <c r="G131" s="50"/>
      <c r="H131" s="50"/>
      <c r="I131" s="50"/>
    </row>
    <row r="132" spans="2:10">
      <c r="B132" s="50"/>
      <c r="C132" s="50"/>
      <c r="D132" s="50" t="str">
        <f>IF('WS1'!$F$635=1,"Summation of Totals is for Max. Superimposed Dead Load Effects","Summation of Totals is for Min. Superimposed Dead Load Effects")</f>
        <v>Summation of Totals is for Max. Superimposed Dead Load Effects</v>
      </c>
      <c r="E132" s="50"/>
      <c r="F132" s="50"/>
      <c r="G132" s="50"/>
      <c r="H132" s="50"/>
      <c r="I132" s="50"/>
    </row>
    <row r="142" spans="2:10">
      <c r="B142" s="50"/>
      <c r="C142" s="60"/>
      <c r="D142" s="50"/>
      <c r="E142" s="50"/>
      <c r="F142" s="50"/>
      <c r="G142" s="50"/>
      <c r="H142" s="50"/>
      <c r="I142" s="251"/>
    </row>
  </sheetData>
  <sheetProtection algorithmName="SHA-512" hashValue="/ijS7lYiHZD6CPxgDsq2FJct7q1DYr8QPh5Zh4eXGiPHo+vRM8Rvd/4Z9JBUBB5KSbrHDjlXp8q+mZ639u4uLA==" saltValue="sWx4cBAA6ECbxLIW9ue96w==" spinCount="100000" sheet="1" objects="1" scenarios="1"/>
  <mergeCells count="63">
    <mergeCell ref="D18:D19"/>
    <mergeCell ref="E18:E19"/>
    <mergeCell ref="H18:H19"/>
    <mergeCell ref="H57:H58"/>
    <mergeCell ref="I57:I58"/>
    <mergeCell ref="B37:I37"/>
    <mergeCell ref="B42:I42"/>
    <mergeCell ref="F57:F58"/>
    <mergeCell ref="G74:G75"/>
    <mergeCell ref="C74:C75"/>
    <mergeCell ref="H74:H75"/>
    <mergeCell ref="E97:E98"/>
    <mergeCell ref="D97:D98"/>
    <mergeCell ref="B76:I76"/>
    <mergeCell ref="B81:I81"/>
    <mergeCell ref="G97:G98"/>
    <mergeCell ref="I97:I98"/>
    <mergeCell ref="B97:B98"/>
    <mergeCell ref="C97:C98"/>
    <mergeCell ref="H97:H98"/>
    <mergeCell ref="B74:B75"/>
    <mergeCell ref="D74:D75"/>
    <mergeCell ref="E74:E75"/>
    <mergeCell ref="F74:F75"/>
    <mergeCell ref="J18:J19"/>
    <mergeCell ref="F18:F19"/>
    <mergeCell ref="B20:J20"/>
    <mergeCell ref="B25:J25"/>
    <mergeCell ref="I35:I36"/>
    <mergeCell ref="G35:G36"/>
    <mergeCell ref="H35:H36"/>
    <mergeCell ref="B35:B36"/>
    <mergeCell ref="C35:C36"/>
    <mergeCell ref="D35:D36"/>
    <mergeCell ref="E35:E36"/>
    <mergeCell ref="F35:F36"/>
    <mergeCell ref="G18:G19"/>
    <mergeCell ref="I18:I19"/>
    <mergeCell ref="B18:B19"/>
    <mergeCell ref="C18:C19"/>
    <mergeCell ref="J57:J58"/>
    <mergeCell ref="B59:J59"/>
    <mergeCell ref="D57:D58"/>
    <mergeCell ref="E57:E58"/>
    <mergeCell ref="G57:G58"/>
    <mergeCell ref="B57:B58"/>
    <mergeCell ref="C57:C58"/>
    <mergeCell ref="B116:I116"/>
    <mergeCell ref="B121:I121"/>
    <mergeCell ref="I114:I115"/>
    <mergeCell ref="B64:J64"/>
    <mergeCell ref="I74:I75"/>
    <mergeCell ref="F97:F98"/>
    <mergeCell ref="J97:J98"/>
    <mergeCell ref="B104:J104"/>
    <mergeCell ref="B99:J99"/>
    <mergeCell ref="B114:B115"/>
    <mergeCell ref="C114:C115"/>
    <mergeCell ref="D114:D115"/>
    <mergeCell ref="E114:E115"/>
    <mergeCell ref="F114:F115"/>
    <mergeCell ref="G114:G115"/>
    <mergeCell ref="H114:H115"/>
  </mergeCells>
  <phoneticPr fontId="0" type="noConversion"/>
  <pageMargins left="0.5" right="0.5" top="1.1499999999999999" bottom="0.75" header="0.4" footer="0.4"/>
  <pageSetup scale="28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&amp;F&amp;C&amp;10DEAD-SIDL&amp;R&amp;10Page &amp;P of &amp;N</oddFooter>
  </headerFooter>
  <rowBreaks count="3" manualBreakCount="3">
    <brk id="34" max="16383" man="1"/>
    <brk id="54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113"/>
  <sheetViews>
    <sheetView showOutlineSymbols="0" zoomScale="87" zoomScaleNormal="87" workbookViewId="0">
      <selection activeCell="V30" sqref="V30"/>
    </sheetView>
  </sheetViews>
  <sheetFormatPr defaultColWidth="9.5703125" defaultRowHeight="12.75"/>
  <cols>
    <col min="1" max="1" width="1.85546875" style="4" customWidth="1"/>
    <col min="2" max="2" width="9.5703125" style="4"/>
    <col min="3" max="3" width="10.7109375" style="4" customWidth="1"/>
    <col min="4" max="4" width="13.5703125" style="4" customWidth="1"/>
    <col min="5" max="7" width="9.5703125" style="4"/>
    <col min="8" max="9" width="10.7109375" style="4" customWidth="1"/>
    <col min="10" max="10" width="10.7109375" style="6" customWidth="1"/>
    <col min="11" max="11" width="2.28515625" style="4" customWidth="1"/>
    <col min="12" max="16384" width="9.5703125" style="4"/>
  </cols>
  <sheetData>
    <row r="1" spans="1:16">
      <c r="A1" s="7"/>
      <c r="B1" s="9" t="s">
        <v>1404</v>
      </c>
      <c r="C1" s="12"/>
      <c r="D1" s="7"/>
      <c r="E1" s="7"/>
      <c r="F1" s="7"/>
      <c r="G1" s="12"/>
      <c r="H1" s="27"/>
      <c r="I1" s="7"/>
      <c r="K1" s="7"/>
      <c r="L1" s="7"/>
      <c r="M1" s="7"/>
      <c r="N1" s="7"/>
      <c r="O1" s="7"/>
      <c r="P1" s="41">
        <v>10</v>
      </c>
    </row>
    <row r="2" spans="1:16">
      <c r="A2" s="7"/>
      <c r="B2" s="9"/>
      <c r="C2" s="12"/>
      <c r="D2" s="7"/>
      <c r="E2" s="7"/>
      <c r="F2" s="7"/>
      <c r="G2" s="12"/>
      <c r="H2" s="27"/>
      <c r="I2" s="7"/>
      <c r="K2" s="7"/>
      <c r="L2" s="7"/>
      <c r="M2" s="7"/>
      <c r="N2" s="7"/>
      <c r="O2" s="7"/>
      <c r="P2" s="41">
        <v>114</v>
      </c>
    </row>
    <row r="3" spans="1:16">
      <c r="A3" s="7"/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2"/>
      <c r="H3" s="27"/>
      <c r="I3" s="7"/>
      <c r="K3" s="7"/>
      <c r="L3" s="7"/>
      <c r="M3" s="7"/>
      <c r="N3" s="7"/>
      <c r="O3" s="7"/>
      <c r="P3" s="7"/>
    </row>
    <row r="4" spans="1:16">
      <c r="A4" s="7"/>
      <c r="B4" s="7"/>
      <c r="C4" s="12"/>
      <c r="D4" s="27"/>
      <c r="E4" s="7"/>
      <c r="F4" s="7"/>
      <c r="G4" s="12"/>
      <c r="H4" s="27"/>
      <c r="I4" s="7"/>
      <c r="K4" s="7"/>
      <c r="L4" s="7"/>
      <c r="M4" s="148"/>
      <c r="N4" s="7"/>
      <c r="O4" s="7"/>
      <c r="P4" s="7"/>
    </row>
    <row r="5" spans="1:16" ht="15.75">
      <c r="A5" s="7"/>
      <c r="B5" s="9" t="s">
        <v>307</v>
      </c>
      <c r="C5" s="7"/>
      <c r="D5" s="27"/>
      <c r="E5" s="10"/>
      <c r="F5" s="10"/>
      <c r="G5" s="11"/>
      <c r="H5" s="7"/>
      <c r="I5" s="7"/>
      <c r="J5" s="440" t="s">
        <v>308</v>
      </c>
      <c r="K5" s="7"/>
      <c r="L5" s="7"/>
      <c r="M5" s="148"/>
      <c r="N5" s="7"/>
      <c r="O5" s="7"/>
      <c r="P5" s="7"/>
    </row>
    <row r="6" spans="1:16">
      <c r="A6" s="7"/>
      <c r="B6" s="9"/>
      <c r="C6" s="7"/>
      <c r="D6" s="27"/>
      <c r="E6" s="7"/>
      <c r="F6" s="7"/>
      <c r="G6" s="7"/>
      <c r="H6" s="7"/>
      <c r="I6" s="7"/>
      <c r="K6" s="7"/>
      <c r="L6" s="7"/>
      <c r="M6" s="7"/>
      <c r="N6" s="7"/>
      <c r="O6" s="7"/>
      <c r="P6" s="7"/>
    </row>
    <row r="7" spans="1:16">
      <c r="A7" s="7"/>
      <c r="B7" s="13" t="s">
        <v>309</v>
      </c>
      <c r="C7" s="7"/>
      <c r="D7" s="7" t="s">
        <v>310</v>
      </c>
      <c r="E7" s="7"/>
      <c r="F7" s="7"/>
      <c r="G7" s="7"/>
      <c r="H7" s="7"/>
      <c r="I7" s="7"/>
      <c r="K7" s="7"/>
      <c r="L7" s="7"/>
      <c r="M7" s="7"/>
      <c r="N7" s="7"/>
      <c r="O7" s="7"/>
      <c r="P7" s="7"/>
    </row>
    <row r="8" spans="1:16">
      <c r="A8" s="7"/>
      <c r="B8" s="9"/>
      <c r="C8" s="7"/>
      <c r="D8" s="27"/>
      <c r="E8" s="7"/>
      <c r="F8" s="7"/>
      <c r="G8" s="7"/>
      <c r="H8" s="7"/>
      <c r="I8" s="7"/>
      <c r="K8" s="7"/>
      <c r="L8" s="7"/>
      <c r="M8" s="7"/>
      <c r="N8" s="7"/>
      <c r="O8" s="7"/>
      <c r="P8" s="7"/>
    </row>
    <row r="9" spans="1:16">
      <c r="A9" s="7"/>
      <c r="B9" s="7"/>
      <c r="C9" s="7" t="s">
        <v>311</v>
      </c>
      <c r="D9" s="7"/>
      <c r="E9" s="172">
        <v>0.9</v>
      </c>
      <c r="F9" s="7"/>
      <c r="G9" s="7" t="s">
        <v>312</v>
      </c>
      <c r="H9" s="27"/>
      <c r="I9" s="17">
        <v>1.7</v>
      </c>
      <c r="K9" s="7"/>
      <c r="L9" s="7"/>
      <c r="N9" s="7"/>
      <c r="O9" s="7"/>
      <c r="P9" s="7"/>
    </row>
    <row r="10" spans="1:16">
      <c r="A10" s="7"/>
      <c r="B10" s="9"/>
      <c r="C10" s="7"/>
      <c r="D10" s="7"/>
      <c r="E10" s="7"/>
      <c r="F10" s="7"/>
      <c r="G10" s="7" t="s">
        <v>313</v>
      </c>
      <c r="H10" s="27"/>
      <c r="I10" s="17">
        <v>1.6</v>
      </c>
      <c r="K10" s="7"/>
      <c r="L10" s="7"/>
      <c r="M10" s="7"/>
      <c r="N10" s="7"/>
      <c r="O10" s="7"/>
      <c r="P10" s="7"/>
    </row>
    <row r="11" spans="1:16">
      <c r="A11" s="7"/>
      <c r="B11" s="9"/>
      <c r="C11" s="7"/>
      <c r="D11" s="7"/>
      <c r="E11" s="7"/>
      <c r="F11" s="7"/>
      <c r="G11" s="7" t="s">
        <v>314</v>
      </c>
      <c r="H11" s="27"/>
      <c r="I11" s="17">
        <v>1.4</v>
      </c>
      <c r="K11" s="7"/>
      <c r="L11" s="7"/>
      <c r="M11" s="7"/>
      <c r="N11" s="7"/>
      <c r="O11" s="7"/>
      <c r="P11" s="7"/>
    </row>
    <row r="12" spans="1:16">
      <c r="A12" s="7"/>
      <c r="B12" s="9"/>
      <c r="C12" s="7"/>
      <c r="D12" s="7"/>
      <c r="E12" s="7"/>
      <c r="F12" s="7"/>
      <c r="G12" s="7"/>
      <c r="H12" s="27"/>
      <c r="I12" s="27"/>
      <c r="K12" s="7"/>
      <c r="L12" s="7"/>
      <c r="M12" s="7"/>
      <c r="N12" s="7"/>
      <c r="O12" s="7"/>
      <c r="P12" s="7"/>
    </row>
    <row r="13" spans="1:16">
      <c r="A13" s="7"/>
      <c r="B13" s="9" t="s">
        <v>315</v>
      </c>
      <c r="C13" s="7"/>
      <c r="D13" s="7"/>
      <c r="E13" s="7"/>
      <c r="F13" s="7"/>
      <c r="G13" s="7"/>
      <c r="H13" s="27"/>
      <c r="I13" s="27"/>
      <c r="J13" s="34" t="s">
        <v>316</v>
      </c>
      <c r="K13" s="7"/>
      <c r="L13" s="7"/>
      <c r="M13" s="7"/>
      <c r="N13" s="7"/>
      <c r="O13" s="7"/>
      <c r="P13" s="7"/>
    </row>
    <row r="14" spans="1:16">
      <c r="A14" s="7"/>
      <c r="B14" s="9"/>
      <c r="C14" s="7"/>
      <c r="D14" s="7"/>
      <c r="E14" s="7"/>
      <c r="F14" s="7"/>
      <c r="G14" s="7"/>
      <c r="H14" s="27"/>
      <c r="I14" s="27"/>
      <c r="K14" s="7"/>
      <c r="L14" s="7"/>
      <c r="M14" s="7"/>
      <c r="N14" s="7"/>
      <c r="O14" s="7"/>
      <c r="P14" s="7"/>
    </row>
    <row r="15" spans="1:16" ht="21">
      <c r="A15" s="7"/>
      <c r="B15" s="13" t="s">
        <v>317</v>
      </c>
      <c r="C15" s="36" t="s">
        <v>1412</v>
      </c>
      <c r="D15" s="7"/>
      <c r="E15" s="7"/>
      <c r="F15" s="7"/>
      <c r="G15" s="7"/>
      <c r="H15" s="25">
        <v>959.44189453125</v>
      </c>
      <c r="I15" s="168" t="s">
        <v>15</v>
      </c>
      <c r="K15" s="7"/>
      <c r="L15" s="7"/>
      <c r="M15" s="7"/>
      <c r="N15" s="7"/>
      <c r="O15" s="7"/>
      <c r="P15" s="7"/>
    </row>
    <row r="16" spans="1:16" ht="21">
      <c r="A16" s="7"/>
      <c r="B16" s="9"/>
      <c r="C16" s="6" t="s">
        <v>1405</v>
      </c>
      <c r="D16" s="27"/>
      <c r="E16" s="7"/>
      <c r="F16" s="7"/>
      <c r="G16" s="7"/>
      <c r="H16" s="25">
        <v>309.46511840820313</v>
      </c>
      <c r="I16" s="7" t="s">
        <v>180</v>
      </c>
      <c r="K16" s="7"/>
      <c r="L16" s="18"/>
      <c r="M16" s="7"/>
      <c r="N16" s="7"/>
      <c r="O16" s="7"/>
      <c r="P16" s="7"/>
    </row>
    <row r="17" spans="2:15">
      <c r="B17" s="7"/>
      <c r="C17" s="7"/>
      <c r="D17" s="27"/>
      <c r="E17" s="7"/>
      <c r="F17" s="7"/>
      <c r="G17" s="7"/>
      <c r="H17" s="7"/>
      <c r="I17" s="7"/>
      <c r="K17" s="7"/>
      <c r="L17" s="18"/>
      <c r="M17" s="7"/>
      <c r="N17" s="7"/>
      <c r="O17" s="7"/>
    </row>
    <row r="18" spans="2:15">
      <c r="B18" s="26" t="s">
        <v>1193</v>
      </c>
      <c r="C18" s="6"/>
      <c r="D18" s="102"/>
      <c r="E18" s="6"/>
      <c r="F18" s="6"/>
      <c r="G18" s="6"/>
      <c r="H18" s="6"/>
      <c r="I18" s="6"/>
      <c r="K18" s="7"/>
      <c r="L18" s="33"/>
      <c r="M18" s="7"/>
      <c r="N18" s="7"/>
      <c r="O18" s="7"/>
    </row>
    <row r="19" spans="2:15">
      <c r="B19" s="26"/>
      <c r="C19" s="6"/>
      <c r="D19" s="102"/>
      <c r="E19" s="6"/>
      <c r="F19" s="6"/>
      <c r="G19" s="6"/>
      <c r="H19" s="6"/>
      <c r="I19" s="6"/>
      <c r="K19" s="7"/>
      <c r="L19" s="33"/>
      <c r="M19" s="7"/>
      <c r="N19" s="7"/>
      <c r="O19" s="7"/>
    </row>
    <row r="20" spans="2:15" ht="21">
      <c r="B20" s="6"/>
      <c r="C20" s="6" t="s">
        <v>1425</v>
      </c>
      <c r="D20" s="6"/>
      <c r="E20" s="6"/>
      <c r="F20" s="44">
        <f>H15*F21</f>
        <v>353.0746171875</v>
      </c>
      <c r="G20" s="101" t="s">
        <v>15</v>
      </c>
      <c r="M20" s="7"/>
      <c r="O20" s="7"/>
    </row>
    <row r="21" spans="2:15">
      <c r="B21" s="6"/>
      <c r="C21" s="6" t="s">
        <v>1421</v>
      </c>
      <c r="D21" s="6"/>
      <c r="E21" s="179"/>
      <c r="F21" s="102">
        <f>IF('WS1'!$F$46=1,INFO!$D$46,INFO!$D$47)</f>
        <v>0.36799999999999999</v>
      </c>
      <c r="H21" s="6"/>
      <c r="I21" s="6"/>
      <c r="K21" s="7"/>
      <c r="L21" s="7"/>
      <c r="M21" s="7"/>
      <c r="N21" s="7"/>
      <c r="O21" s="7"/>
    </row>
    <row r="22" spans="2:15">
      <c r="B22" s="6"/>
      <c r="C22" s="101"/>
      <c r="D22" s="6"/>
      <c r="E22" s="100"/>
      <c r="F22" s="6"/>
      <c r="G22" s="101"/>
      <c r="H22" s="6"/>
      <c r="I22" s="6"/>
      <c r="K22" s="7"/>
      <c r="L22" s="7"/>
      <c r="M22" s="7"/>
      <c r="N22" s="7"/>
      <c r="O22" s="7"/>
    </row>
    <row r="23" spans="2:15" ht="21">
      <c r="B23" s="6"/>
      <c r="C23" s="6" t="s">
        <v>1426</v>
      </c>
      <c r="D23" s="6"/>
      <c r="E23" s="6"/>
      <c r="F23" s="44">
        <f>H16*F24</f>
        <v>69.010721405029301</v>
      </c>
      <c r="G23" s="6" t="s">
        <v>180</v>
      </c>
      <c r="M23" s="7"/>
      <c r="N23" s="7"/>
      <c r="O23" s="7"/>
    </row>
    <row r="24" spans="2:15">
      <c r="B24" s="6"/>
      <c r="C24" s="6" t="s">
        <v>1422</v>
      </c>
      <c r="D24" s="6"/>
      <c r="E24" s="179"/>
      <c r="F24" s="102">
        <f>INFO!D49</f>
        <v>0.223</v>
      </c>
      <c r="H24" s="6"/>
      <c r="I24" s="6"/>
      <c r="K24" s="7"/>
      <c r="L24" s="7"/>
      <c r="M24" s="7"/>
      <c r="N24" s="7"/>
      <c r="O24" s="7"/>
    </row>
    <row r="25" spans="2:15" ht="13.5" thickBot="1">
      <c r="B25" s="6"/>
      <c r="C25" s="26"/>
      <c r="D25" s="6"/>
      <c r="E25" s="180"/>
      <c r="F25" s="26"/>
      <c r="G25" s="6"/>
      <c r="H25" s="6"/>
      <c r="I25" s="6"/>
      <c r="K25" s="7"/>
      <c r="L25" s="7"/>
      <c r="M25" s="7"/>
      <c r="N25" s="7"/>
      <c r="O25" s="7"/>
    </row>
    <row r="26" spans="2:15" ht="13.5" thickBot="1">
      <c r="B26" s="6"/>
      <c r="C26" s="26"/>
      <c r="D26" s="556" t="s">
        <v>1191</v>
      </c>
      <c r="E26" s="557"/>
      <c r="F26" s="557"/>
      <c r="G26" s="558"/>
      <c r="H26" s="6"/>
      <c r="I26" s="6"/>
      <c r="K26" s="7"/>
      <c r="L26" s="7"/>
      <c r="M26" s="7"/>
      <c r="N26" s="7"/>
      <c r="O26" s="7"/>
    </row>
    <row r="27" spans="2:15">
      <c r="B27" s="6"/>
      <c r="C27" s="6"/>
      <c r="D27" s="559" t="s">
        <v>319</v>
      </c>
      <c r="E27" s="561" t="s">
        <v>320</v>
      </c>
      <c r="F27" s="562"/>
      <c r="G27" s="563"/>
      <c r="H27" s="6"/>
      <c r="I27" s="6"/>
      <c r="K27" s="7"/>
      <c r="L27" s="7"/>
      <c r="M27" s="7"/>
      <c r="N27" s="7"/>
      <c r="O27" s="7"/>
    </row>
    <row r="28" spans="2:15" ht="13.5" thickBot="1">
      <c r="B28" s="6"/>
      <c r="C28" s="26"/>
      <c r="D28" s="560"/>
      <c r="E28" s="103">
        <v>1</v>
      </c>
      <c r="F28" s="104">
        <v>2</v>
      </c>
      <c r="G28" s="105">
        <v>3</v>
      </c>
      <c r="H28" s="6"/>
      <c r="I28" s="6"/>
      <c r="K28" s="7"/>
      <c r="L28" s="7"/>
      <c r="M28" s="7"/>
      <c r="N28" s="7"/>
      <c r="O28" s="7"/>
    </row>
    <row r="29" spans="2:15" ht="21">
      <c r="B29" s="6"/>
      <c r="C29" s="36" t="s">
        <v>1427</v>
      </c>
      <c r="D29" s="369">
        <f>F20*$E$9</f>
        <v>317.76715546874999</v>
      </c>
      <c r="E29" s="370">
        <f>F20*$I$9</f>
        <v>600.22684921874998</v>
      </c>
      <c r="F29" s="371">
        <f>F20*$I$10</f>
        <v>564.91938749999997</v>
      </c>
      <c r="G29" s="372">
        <f>F20*$I$11</f>
        <v>494.30446406249996</v>
      </c>
      <c r="H29" s="6"/>
      <c r="I29" s="6"/>
      <c r="K29" s="7"/>
      <c r="L29" s="7"/>
      <c r="M29" s="7"/>
      <c r="N29" s="7"/>
      <c r="O29" s="7"/>
    </row>
    <row r="30" spans="2:15" ht="21.75" thickBot="1">
      <c r="B30" s="6"/>
      <c r="C30" s="36" t="s">
        <v>1428</v>
      </c>
      <c r="D30" s="373">
        <f>F23*$E$9</f>
        <v>62.109649264526375</v>
      </c>
      <c r="E30" s="374">
        <f>F23*$I$9</f>
        <v>117.3182263885498</v>
      </c>
      <c r="F30" s="375">
        <f>F23*$I$10</f>
        <v>110.41715424804688</v>
      </c>
      <c r="G30" s="376">
        <f>F23*$I$11</f>
        <v>96.615009967041019</v>
      </c>
      <c r="H30" s="6"/>
      <c r="I30" s="6"/>
      <c r="K30" s="7"/>
      <c r="L30" s="7"/>
      <c r="M30" s="7"/>
      <c r="N30" s="7"/>
      <c r="O30" s="7"/>
    </row>
    <row r="31" spans="2:15">
      <c r="B31" s="6"/>
      <c r="C31" s="34"/>
      <c r="D31" s="178"/>
      <c r="E31" s="178"/>
      <c r="F31" s="178"/>
      <c r="G31" s="178"/>
      <c r="H31" s="6"/>
      <c r="I31" s="34"/>
      <c r="J31" s="178"/>
      <c r="K31" s="178"/>
      <c r="L31" s="178"/>
      <c r="M31" s="178"/>
      <c r="N31" s="7"/>
      <c r="O31" s="7"/>
    </row>
    <row r="32" spans="2:15">
      <c r="B32" s="6"/>
      <c r="C32" s="34"/>
      <c r="D32" s="178"/>
      <c r="E32" s="178"/>
      <c r="F32" s="178"/>
      <c r="G32" s="178"/>
      <c r="H32" s="6"/>
      <c r="I32" s="34"/>
      <c r="J32" s="178"/>
      <c r="K32" s="178"/>
      <c r="L32" s="178"/>
      <c r="M32" s="178"/>
      <c r="N32" s="7"/>
      <c r="O32" s="7"/>
    </row>
    <row r="33" spans="2:15">
      <c r="B33" s="26" t="s">
        <v>1194</v>
      </c>
      <c r="C33" s="6"/>
      <c r="D33" s="6"/>
      <c r="E33" s="6"/>
      <c r="F33" s="6"/>
      <c r="G33" s="6"/>
      <c r="H33" s="6"/>
      <c r="I33" s="34"/>
      <c r="J33" s="178"/>
      <c r="K33" s="178"/>
      <c r="L33" s="178"/>
      <c r="M33" s="178"/>
      <c r="N33" s="7"/>
      <c r="O33" s="7"/>
    </row>
    <row r="34" spans="2:15">
      <c r="B34" s="26"/>
      <c r="C34" s="6"/>
      <c r="D34" s="6"/>
      <c r="E34" s="6"/>
      <c r="F34" s="6"/>
      <c r="G34" s="6"/>
      <c r="H34" s="6"/>
      <c r="I34" s="34"/>
      <c r="J34" s="178"/>
      <c r="K34" s="178"/>
      <c r="L34" s="178"/>
      <c r="M34" s="178"/>
      <c r="N34" s="7"/>
      <c r="O34" s="7"/>
    </row>
    <row r="35" spans="2:15" ht="21">
      <c r="B35" s="6"/>
      <c r="C35" s="6" t="s">
        <v>1429</v>
      </c>
      <c r="D35" s="101"/>
      <c r="E35" s="6"/>
      <c r="F35" s="6"/>
      <c r="G35" s="44">
        <f>H15*G36</f>
        <v>417.35722412109374</v>
      </c>
      <c r="H35" s="101" t="s">
        <v>15</v>
      </c>
    </row>
    <row r="36" spans="2:15">
      <c r="B36" s="6"/>
      <c r="C36" s="6" t="s">
        <v>1421</v>
      </c>
      <c r="D36" s="6"/>
      <c r="E36" s="179"/>
      <c r="F36" s="6"/>
      <c r="G36" s="102">
        <f>IF('WS1'!$F$46=1,INFO!F46,INFO!F47)</f>
        <v>0.435</v>
      </c>
      <c r="I36" s="34"/>
      <c r="J36" s="178"/>
      <c r="K36" s="7"/>
      <c r="L36" s="7"/>
      <c r="M36" s="7"/>
    </row>
    <row r="37" spans="2:15">
      <c r="B37" s="6"/>
      <c r="C37" s="101"/>
      <c r="D37" s="101"/>
      <c r="E37" s="100"/>
      <c r="F37" s="101"/>
      <c r="G37" s="6"/>
      <c r="H37" s="6"/>
      <c r="I37" s="34"/>
      <c r="J37" s="178"/>
      <c r="K37" s="7"/>
      <c r="L37" s="7"/>
      <c r="M37" s="7"/>
    </row>
    <row r="38" spans="2:15" ht="21">
      <c r="B38" s="6"/>
      <c r="C38" s="6" t="s">
        <v>1430</v>
      </c>
      <c r="D38" s="6"/>
      <c r="E38" s="6"/>
      <c r="F38" s="6"/>
      <c r="G38" s="44">
        <f>H16*G39</f>
        <v>69.010721405029301</v>
      </c>
      <c r="H38" s="6" t="s">
        <v>180</v>
      </c>
    </row>
    <row r="39" spans="2:15">
      <c r="B39" s="6"/>
      <c r="C39" s="6" t="s">
        <v>1422</v>
      </c>
      <c r="D39" s="6"/>
      <c r="E39" s="179"/>
      <c r="F39" s="6"/>
      <c r="G39" s="102">
        <f>INFO!F49</f>
        <v>0.223</v>
      </c>
      <c r="I39" s="34"/>
      <c r="J39" s="178"/>
      <c r="K39" s="7"/>
      <c r="L39" s="7"/>
      <c r="M39" s="7"/>
    </row>
    <row r="40" spans="2:15" ht="13.5" thickBot="1">
      <c r="B40" s="6"/>
      <c r="C40" s="6"/>
      <c r="D40" s="6"/>
      <c r="E40" s="6"/>
      <c r="F40" s="6"/>
      <c r="G40" s="6"/>
      <c r="H40" s="6"/>
      <c r="I40" s="34"/>
      <c r="J40" s="178"/>
      <c r="K40" s="7"/>
      <c r="L40" s="7"/>
      <c r="M40" s="7"/>
    </row>
    <row r="41" spans="2:15" ht="13.5" thickBot="1">
      <c r="B41" s="6"/>
      <c r="C41" s="6"/>
      <c r="D41" s="556" t="s">
        <v>1192</v>
      </c>
      <c r="E41" s="557"/>
      <c r="F41" s="557"/>
      <c r="G41" s="558"/>
      <c r="H41" s="6"/>
      <c r="I41" s="34"/>
      <c r="J41" s="178"/>
      <c r="K41" s="7"/>
      <c r="L41" s="7"/>
      <c r="M41" s="7"/>
    </row>
    <row r="42" spans="2:15">
      <c r="B42" s="6"/>
      <c r="C42" s="6"/>
      <c r="D42" s="559" t="s">
        <v>319</v>
      </c>
      <c r="E42" s="561" t="s">
        <v>320</v>
      </c>
      <c r="F42" s="562"/>
      <c r="G42" s="563"/>
      <c r="H42" s="6"/>
      <c r="I42" s="34"/>
      <c r="J42" s="178"/>
      <c r="K42" s="7"/>
      <c r="L42" s="7"/>
      <c r="M42" s="7"/>
    </row>
    <row r="43" spans="2:15" ht="13.5" thickBot="1">
      <c r="B43" s="6"/>
      <c r="C43" s="26"/>
      <c r="D43" s="560"/>
      <c r="E43" s="103">
        <v>1</v>
      </c>
      <c r="F43" s="104">
        <v>2</v>
      </c>
      <c r="G43" s="105">
        <v>3</v>
      </c>
      <c r="H43" s="6"/>
      <c r="I43" s="34"/>
      <c r="J43" s="178"/>
      <c r="K43" s="7"/>
      <c r="L43" s="7"/>
      <c r="M43" s="7"/>
    </row>
    <row r="44" spans="2:15" ht="21">
      <c r="B44" s="6"/>
      <c r="C44" s="36" t="s">
        <v>1297</v>
      </c>
      <c r="D44" s="377">
        <f>G35*$E$9</f>
        <v>375.6215017089844</v>
      </c>
      <c r="E44" s="378">
        <f>G35*$I$9</f>
        <v>709.50728100585934</v>
      </c>
      <c r="F44" s="371">
        <f>G35*$I$10</f>
        <v>667.77155859375</v>
      </c>
      <c r="G44" s="372">
        <f>G35*$I$11</f>
        <v>584.30011376953121</v>
      </c>
      <c r="H44" s="6"/>
      <c r="I44" s="34"/>
      <c r="J44" s="178"/>
      <c r="K44" s="7"/>
      <c r="L44" s="7"/>
      <c r="M44" s="7"/>
    </row>
    <row r="45" spans="2:15" ht="21.75" thickBot="1">
      <c r="B45" s="6"/>
      <c r="C45" s="36" t="s">
        <v>1298</v>
      </c>
      <c r="D45" s="379">
        <f>G38*$E$9</f>
        <v>62.109649264526375</v>
      </c>
      <c r="E45" s="380">
        <f>G38*$I$9</f>
        <v>117.3182263885498</v>
      </c>
      <c r="F45" s="375">
        <f>G38*$I$10</f>
        <v>110.41715424804688</v>
      </c>
      <c r="G45" s="376">
        <f>G38*$I$11</f>
        <v>96.615009967041019</v>
      </c>
      <c r="H45" s="6"/>
      <c r="I45" s="34"/>
      <c r="J45" s="178"/>
      <c r="K45" s="7"/>
      <c r="L45" s="7"/>
      <c r="M45" s="7"/>
    </row>
    <row r="46" spans="2:15">
      <c r="B46" s="6"/>
      <c r="C46" s="34"/>
      <c r="D46" s="178"/>
      <c r="E46" s="178"/>
      <c r="F46" s="178"/>
      <c r="G46" s="178"/>
      <c r="H46" s="6"/>
      <c r="I46" s="34"/>
      <c r="J46" s="178"/>
      <c r="K46" s="178"/>
      <c r="L46" s="178"/>
      <c r="M46" s="178"/>
    </row>
    <row r="47" spans="2:15">
      <c r="B47" s="6"/>
      <c r="C47" s="34"/>
      <c r="D47" s="178"/>
      <c r="E47" s="178"/>
      <c r="F47" s="178"/>
      <c r="G47" s="178"/>
      <c r="H47" s="6"/>
      <c r="I47" s="34"/>
      <c r="J47" s="178"/>
      <c r="K47" s="178"/>
      <c r="L47" s="178"/>
      <c r="M47" s="178"/>
    </row>
    <row r="48" spans="2:15">
      <c r="B48" s="9" t="s">
        <v>321</v>
      </c>
      <c r="C48" s="6"/>
      <c r="D48" s="6"/>
      <c r="E48" s="6"/>
      <c r="F48" s="6"/>
      <c r="G48" s="6"/>
      <c r="H48" s="6"/>
      <c r="I48" s="6"/>
      <c r="K48" s="7"/>
      <c r="L48" s="7"/>
      <c r="M48" s="178"/>
    </row>
    <row r="49" spans="2:13">
      <c r="B49" s="9"/>
      <c r="C49" s="6"/>
      <c r="D49" s="6"/>
      <c r="E49" s="6"/>
      <c r="F49" s="6"/>
      <c r="G49" s="6"/>
      <c r="H49" s="6"/>
      <c r="I49" s="6"/>
      <c r="K49" s="7"/>
      <c r="L49" s="7"/>
      <c r="M49" s="178"/>
    </row>
    <row r="50" spans="2:13" ht="21">
      <c r="B50" s="13" t="s">
        <v>317</v>
      </c>
      <c r="C50" s="36" t="s">
        <v>1410</v>
      </c>
      <c r="D50" s="6"/>
      <c r="E50" s="6"/>
      <c r="F50" s="6"/>
      <c r="G50" s="6"/>
      <c r="H50" s="135">
        <v>959.44189453125</v>
      </c>
      <c r="I50" s="101" t="s">
        <v>15</v>
      </c>
      <c r="K50" s="18"/>
      <c r="L50" s="7"/>
      <c r="M50" s="178"/>
    </row>
    <row r="51" spans="2:13" ht="21">
      <c r="B51" s="13"/>
      <c r="C51" s="36" t="s">
        <v>1411</v>
      </c>
      <c r="D51" s="6"/>
      <c r="E51" s="6"/>
      <c r="F51" s="6"/>
      <c r="G51" s="6"/>
      <c r="H51" s="135">
        <v>0</v>
      </c>
      <c r="I51" s="101" t="s">
        <v>15</v>
      </c>
      <c r="K51" s="18"/>
      <c r="L51" s="7"/>
      <c r="M51" s="178"/>
    </row>
    <row r="52" spans="2:13" ht="21">
      <c r="B52" s="9"/>
      <c r="C52" s="6" t="s">
        <v>1406</v>
      </c>
      <c r="D52" s="6"/>
      <c r="E52" s="6"/>
      <c r="F52" s="6"/>
      <c r="G52" s="6"/>
      <c r="H52" s="135">
        <v>309.46511840820313</v>
      </c>
      <c r="I52" s="6" t="s">
        <v>180</v>
      </c>
      <c r="K52" s="18"/>
      <c r="L52" s="18"/>
      <c r="M52" s="178"/>
    </row>
    <row r="53" spans="2:13" ht="21">
      <c r="B53" s="9"/>
      <c r="C53" s="6" t="s">
        <v>1407</v>
      </c>
      <c r="D53" s="6"/>
      <c r="E53" s="6"/>
      <c r="F53" s="6"/>
      <c r="G53" s="6"/>
      <c r="H53" s="135">
        <v>0</v>
      </c>
      <c r="I53" s="6" t="s">
        <v>180</v>
      </c>
      <c r="K53" s="61"/>
      <c r="L53" s="18"/>
      <c r="M53" s="178"/>
    </row>
    <row r="54" spans="2:13">
      <c r="B54" s="13"/>
      <c r="C54" s="6"/>
      <c r="D54" s="6"/>
      <c r="E54" s="6"/>
      <c r="F54" s="6"/>
      <c r="G54" s="6"/>
      <c r="H54" s="6"/>
      <c r="I54" s="6"/>
      <c r="K54" s="7"/>
      <c r="L54" s="18"/>
      <c r="M54" s="7"/>
    </row>
    <row r="55" spans="2:13">
      <c r="B55" s="26" t="s">
        <v>1193</v>
      </c>
      <c r="C55" s="6"/>
      <c r="D55" s="6"/>
      <c r="E55" s="6"/>
      <c r="F55" s="6"/>
      <c r="G55" s="6"/>
      <c r="H55" s="6"/>
      <c r="I55" s="6"/>
      <c r="K55" s="7"/>
      <c r="L55" s="33"/>
      <c r="M55" s="7"/>
    </row>
    <row r="56" spans="2:13">
      <c r="B56" s="26"/>
      <c r="C56" s="6"/>
      <c r="D56" s="6"/>
      <c r="E56" s="6"/>
      <c r="F56" s="6"/>
      <c r="G56" s="6"/>
      <c r="H56" s="6"/>
      <c r="I56" s="6"/>
      <c r="K56" s="7"/>
      <c r="L56" s="33"/>
      <c r="M56" s="7"/>
    </row>
    <row r="57" spans="2:13">
      <c r="B57" s="6"/>
      <c r="C57" s="6" t="s">
        <v>1423</v>
      </c>
      <c r="D57" s="6"/>
      <c r="E57" s="179"/>
      <c r="F57" s="6"/>
      <c r="G57" s="102">
        <f>INFO!$E$46</f>
        <v>0.189</v>
      </c>
      <c r="H57" s="6"/>
      <c r="I57" s="6"/>
      <c r="K57" s="7"/>
      <c r="L57" s="7"/>
      <c r="M57" s="7"/>
    </row>
    <row r="58" spans="2:13">
      <c r="B58" s="6"/>
      <c r="C58" s="6" t="s">
        <v>1424</v>
      </c>
      <c r="D58" s="6"/>
      <c r="E58" s="179"/>
      <c r="F58" s="6"/>
      <c r="G58" s="102">
        <f>INFO!$E$47</f>
        <v>0.19</v>
      </c>
      <c r="H58" s="6"/>
      <c r="I58" s="6"/>
      <c r="K58" s="7"/>
      <c r="L58" s="7"/>
      <c r="M58" s="7"/>
    </row>
    <row r="59" spans="2:13">
      <c r="B59" s="6"/>
      <c r="C59" s="6"/>
      <c r="D59" s="6"/>
      <c r="E59" s="100"/>
      <c r="F59" s="101"/>
      <c r="G59" s="6"/>
      <c r="H59" s="101"/>
      <c r="I59" s="6"/>
      <c r="K59" s="7"/>
      <c r="L59" s="7"/>
      <c r="M59" s="7"/>
    </row>
    <row r="60" spans="2:13">
      <c r="B60" s="6"/>
      <c r="C60" s="6" t="s">
        <v>1422</v>
      </c>
      <c r="D60" s="6"/>
      <c r="E60" s="179"/>
      <c r="F60" s="6"/>
      <c r="G60" s="102">
        <f>INFO!E49</f>
        <v>0.223</v>
      </c>
      <c r="H60" s="101"/>
      <c r="I60" s="6"/>
      <c r="K60" s="7"/>
      <c r="L60" s="7"/>
      <c r="M60" s="7"/>
    </row>
    <row r="61" spans="2:13">
      <c r="B61" s="6"/>
      <c r="C61" s="6"/>
      <c r="D61" s="6"/>
      <c r="E61" s="100"/>
      <c r="F61" s="101"/>
      <c r="G61" s="6"/>
      <c r="H61" s="101"/>
      <c r="I61" s="6"/>
      <c r="K61" s="7"/>
      <c r="L61" s="7"/>
      <c r="M61" s="7"/>
    </row>
    <row r="62" spans="2:13">
      <c r="B62" s="26" t="s">
        <v>1194</v>
      </c>
      <c r="C62" s="6"/>
      <c r="D62" s="6"/>
      <c r="E62" s="6"/>
      <c r="F62" s="37"/>
      <c r="G62" s="178"/>
      <c r="H62" s="6"/>
      <c r="I62" s="34"/>
      <c r="J62" s="178"/>
      <c r="K62" s="178"/>
      <c r="L62" s="178"/>
      <c r="M62" s="178"/>
    </row>
    <row r="63" spans="2:13">
      <c r="B63" s="26"/>
      <c r="C63" s="6"/>
      <c r="D63" s="6"/>
      <c r="E63" s="6"/>
      <c r="F63" s="37"/>
      <c r="G63" s="178"/>
      <c r="H63" s="6"/>
      <c r="I63" s="34"/>
      <c r="J63" s="178"/>
      <c r="K63" s="178"/>
      <c r="L63" s="178"/>
      <c r="M63" s="178"/>
    </row>
    <row r="64" spans="2:13">
      <c r="B64" s="6"/>
      <c r="C64" s="6" t="s">
        <v>1423</v>
      </c>
      <c r="D64" s="6"/>
      <c r="E64" s="179"/>
      <c r="F64" s="37"/>
      <c r="G64" s="102">
        <f>INFO!$G$46</f>
        <v>0.36799999999999999</v>
      </c>
      <c r="H64" s="6"/>
      <c r="I64" s="34"/>
      <c r="J64" s="178"/>
      <c r="K64" s="178"/>
      <c r="L64" s="178"/>
      <c r="M64" s="178"/>
    </row>
    <row r="65" spans="2:13">
      <c r="B65" s="6"/>
      <c r="C65" s="6" t="s">
        <v>1424</v>
      </c>
      <c r="D65" s="6"/>
      <c r="E65" s="179"/>
      <c r="F65" s="37"/>
      <c r="G65" s="102">
        <f>INFO!$G$47</f>
        <v>0.42699999999999999</v>
      </c>
      <c r="H65" s="6"/>
      <c r="I65" s="34"/>
      <c r="J65" s="178"/>
      <c r="K65" s="178"/>
      <c r="L65" s="178"/>
      <c r="M65" s="178"/>
    </row>
    <row r="66" spans="2:13">
      <c r="B66" s="6"/>
      <c r="C66" s="6"/>
      <c r="D66" s="6"/>
      <c r="E66" s="100"/>
      <c r="F66" s="37"/>
      <c r="G66" s="180"/>
      <c r="H66" s="6"/>
      <c r="I66" s="34"/>
      <c r="J66" s="178"/>
      <c r="K66" s="178"/>
      <c r="L66" s="178"/>
      <c r="M66" s="178"/>
    </row>
    <row r="67" spans="2:13">
      <c r="B67" s="6"/>
      <c r="C67" s="6" t="s">
        <v>1422</v>
      </c>
      <c r="D67" s="6"/>
      <c r="E67" s="179"/>
      <c r="F67" s="37"/>
      <c r="G67" s="102">
        <f>INFO!G49</f>
        <v>0.223</v>
      </c>
      <c r="H67" s="6"/>
      <c r="I67" s="34"/>
      <c r="J67" s="178"/>
      <c r="K67" s="178"/>
      <c r="L67" s="178"/>
      <c r="M67" s="178"/>
    </row>
    <row r="68" spans="2:13">
      <c r="B68" s="6"/>
      <c r="C68" s="6"/>
      <c r="D68" s="6"/>
      <c r="E68" s="100"/>
      <c r="F68" s="37"/>
      <c r="G68" s="178"/>
      <c r="H68" s="6"/>
      <c r="I68" s="34"/>
      <c r="J68" s="178"/>
      <c r="K68" s="178"/>
      <c r="L68" s="178"/>
      <c r="M68" s="178"/>
    </row>
    <row r="69" spans="2:13">
      <c r="B69" s="6"/>
      <c r="C69" s="26"/>
      <c r="D69" s="6"/>
      <c r="E69" s="178"/>
      <c r="F69" s="26"/>
      <c r="G69" s="6"/>
      <c r="H69" s="6"/>
      <c r="I69" s="34"/>
      <c r="J69" s="178"/>
      <c r="K69" s="178"/>
      <c r="L69" s="178"/>
      <c r="M69" s="178"/>
    </row>
    <row r="70" spans="2:13">
      <c r="B70" s="9" t="s">
        <v>322</v>
      </c>
      <c r="C70" s="26"/>
      <c r="D70" s="6"/>
      <c r="E70" s="178"/>
      <c r="F70" s="26"/>
      <c r="G70" s="6"/>
      <c r="H70" s="6"/>
      <c r="I70" s="34"/>
      <c r="J70" s="178"/>
      <c r="K70" s="178"/>
      <c r="L70" s="178"/>
      <c r="M70" s="178"/>
    </row>
    <row r="71" spans="2:13">
      <c r="B71" s="6"/>
      <c r="C71" s="26"/>
      <c r="D71" s="6"/>
      <c r="E71" s="178"/>
      <c r="F71" s="26"/>
      <c r="G71" s="6"/>
      <c r="H71" s="6"/>
      <c r="I71" s="34"/>
      <c r="J71" s="178"/>
      <c r="K71" s="178"/>
      <c r="L71" s="178"/>
      <c r="M71" s="178"/>
    </row>
    <row r="72" spans="2:13">
      <c r="B72" s="13" t="s">
        <v>317</v>
      </c>
      <c r="C72" s="36" t="s">
        <v>1446</v>
      </c>
      <c r="D72" s="6"/>
      <c r="E72" s="178"/>
      <c r="F72" s="44">
        <f>BPos</f>
        <v>0</v>
      </c>
      <c r="G72" s="6" t="s">
        <v>15</v>
      </c>
      <c r="H72" s="6"/>
      <c r="I72" s="34"/>
      <c r="J72" s="178"/>
      <c r="K72" s="178"/>
      <c r="L72" s="178"/>
      <c r="M72" s="178"/>
    </row>
    <row r="73" spans="2:13">
      <c r="B73" s="13"/>
      <c r="C73" s="6" t="s">
        <v>1447</v>
      </c>
      <c r="D73" s="6"/>
      <c r="E73" s="178"/>
      <c r="F73" s="44">
        <f>'WS1'!C1518</f>
        <v>0</v>
      </c>
      <c r="G73" s="6" t="s">
        <v>180</v>
      </c>
      <c r="H73" s="6"/>
      <c r="I73" s="34"/>
      <c r="J73" s="178"/>
      <c r="K73" s="178"/>
      <c r="L73" s="178"/>
      <c r="M73" s="178"/>
    </row>
    <row r="74" spans="2:13">
      <c r="B74" s="13"/>
      <c r="C74" s="6"/>
      <c r="D74" s="6"/>
      <c r="E74" s="178"/>
      <c r="F74" s="44"/>
      <c r="G74" s="6"/>
      <c r="H74" s="6"/>
      <c r="I74" s="34"/>
      <c r="J74" s="178"/>
      <c r="K74" s="178"/>
      <c r="L74" s="178"/>
      <c r="M74" s="178"/>
    </row>
    <row r="75" spans="2:13">
      <c r="B75" s="26" t="s">
        <v>1193</v>
      </c>
      <c r="C75" s="26"/>
      <c r="D75" s="6" t="s">
        <v>1448</v>
      </c>
      <c r="E75" s="6"/>
      <c r="F75" s="102">
        <f>INFO!$G$59</f>
        <v>0.24812259122934849</v>
      </c>
      <c r="G75" s="6"/>
      <c r="H75" s="6"/>
      <c r="I75" s="34"/>
      <c r="J75" s="178"/>
      <c r="K75" s="178"/>
      <c r="L75" s="178"/>
      <c r="M75" s="178"/>
    </row>
    <row r="76" spans="2:13" ht="13.5" thickBot="1">
      <c r="B76" s="26"/>
      <c r="C76" s="26"/>
      <c r="D76" s="6"/>
      <c r="E76" s="178"/>
      <c r="F76" s="26"/>
      <c r="G76" s="6"/>
      <c r="H76" s="6"/>
      <c r="I76" s="34"/>
      <c r="J76" s="178"/>
      <c r="K76" s="178"/>
      <c r="L76" s="178"/>
      <c r="M76" s="178"/>
    </row>
    <row r="77" spans="2:13" ht="13.5" thickBot="1">
      <c r="B77" s="6"/>
      <c r="C77" s="6"/>
      <c r="D77" s="6"/>
      <c r="E77" s="556" t="s">
        <v>1178</v>
      </c>
      <c r="F77" s="557"/>
      <c r="G77" s="558"/>
      <c r="H77" s="6"/>
      <c r="I77" s="5"/>
      <c r="J77" s="5"/>
      <c r="K77" s="7"/>
      <c r="L77" s="7"/>
      <c r="M77" s="7"/>
    </row>
    <row r="78" spans="2:13">
      <c r="B78" s="6"/>
      <c r="C78" s="6"/>
      <c r="D78" s="6"/>
      <c r="E78" s="561" t="s">
        <v>320</v>
      </c>
      <c r="F78" s="562"/>
      <c r="G78" s="563"/>
      <c r="H78" s="6"/>
      <c r="I78" s="5"/>
      <c r="J78" s="5"/>
      <c r="K78" s="7"/>
      <c r="L78" s="7"/>
      <c r="M78" s="7"/>
    </row>
    <row r="79" spans="2:13" ht="13.5" thickBot="1">
      <c r="B79" s="6"/>
      <c r="C79" s="6"/>
      <c r="D79" s="6"/>
      <c r="E79" s="381">
        <v>1</v>
      </c>
      <c r="F79" s="382">
        <v>2</v>
      </c>
      <c r="G79" s="383">
        <v>3</v>
      </c>
      <c r="H79" s="6"/>
      <c r="I79" s="5"/>
      <c r="J79" s="5"/>
      <c r="K79" s="7"/>
      <c r="L79" s="7"/>
      <c r="M79" s="7"/>
    </row>
    <row r="80" spans="2:13" ht="21">
      <c r="B80" s="6"/>
      <c r="C80" s="6"/>
      <c r="D80" s="36" t="s">
        <v>1494</v>
      </c>
      <c r="E80" s="469">
        <f>ROUND(IF(MomentRegion=1,'WS1'!$E$1502*F75,'WS1'!$E$1528*F75),4)</f>
        <v>0</v>
      </c>
      <c r="F80" s="470">
        <f>ROUND(IF(MomentRegion=1,'WS1'!$F$1502*F75,'WS1'!$F$1528*F75),4)</f>
        <v>0</v>
      </c>
      <c r="G80" s="471">
        <f>ROUND(IF(MomentRegion=1,'WS1'!$G$1502*F75,'WS1'!$G$1528*F75),4)</f>
        <v>0</v>
      </c>
      <c r="H80" s="6"/>
      <c r="I80" s="44"/>
      <c r="J80" s="44"/>
      <c r="K80" s="7"/>
      <c r="L80" s="7"/>
      <c r="M80" s="7"/>
    </row>
    <row r="81" spans="2:13" ht="21.75" thickBot="1">
      <c r="B81" s="6"/>
      <c r="C81" s="6"/>
      <c r="D81" s="36" t="s">
        <v>1495</v>
      </c>
      <c r="E81" s="472">
        <f>IF(E80='WS1'!$E$1502*F75,'WS1'!$E$1518*F75,'WS1'!$E$1544*F75)</f>
        <v>0</v>
      </c>
      <c r="F81" s="473">
        <f>IF(F80='WS1'!$F$1502*F75,'WS1'!$F$1518*F75,'WS1'!$F$1544*F75)</f>
        <v>0</v>
      </c>
      <c r="G81" s="474">
        <f>IF(G80='WS1'!$G$1502*F75,'WS1'!$G$1518*F75,'WS1'!$G$1544*F75)</f>
        <v>0</v>
      </c>
      <c r="H81" s="6"/>
      <c r="I81" s="6"/>
      <c r="K81" s="7"/>
      <c r="L81" s="7"/>
      <c r="M81" s="7"/>
    </row>
    <row r="82" spans="2:13">
      <c r="B82" s="6"/>
      <c r="C82" s="6"/>
      <c r="D82" s="6"/>
      <c r="E82" s="6"/>
      <c r="F82" s="6"/>
      <c r="G82" s="6"/>
      <c r="H82" s="6"/>
      <c r="I82" s="6"/>
      <c r="K82" s="7"/>
      <c r="L82" s="7"/>
      <c r="M82" s="7"/>
    </row>
    <row r="83" spans="2:13">
      <c r="B83" s="6"/>
      <c r="C83" s="6"/>
      <c r="D83" s="6"/>
      <c r="E83" s="6"/>
      <c r="F83" s="6"/>
      <c r="G83" s="6"/>
      <c r="H83" s="6"/>
      <c r="I83" s="6"/>
      <c r="K83" s="7"/>
      <c r="L83" s="7"/>
      <c r="M83" s="7"/>
    </row>
    <row r="84" spans="2:13">
      <c r="B84" s="26" t="s">
        <v>1194</v>
      </c>
      <c r="C84" s="26"/>
      <c r="D84" s="6" t="s">
        <v>1448</v>
      </c>
      <c r="E84" s="6"/>
      <c r="F84" s="102">
        <f>INFO!$G$60</f>
        <v>0.25187740877065151</v>
      </c>
      <c r="G84" s="6"/>
      <c r="H84" s="6"/>
      <c r="I84" s="6"/>
      <c r="K84" s="7"/>
      <c r="L84" s="7"/>
      <c r="M84" s="7"/>
    </row>
    <row r="85" spans="2:13" ht="13.5" thickBot="1">
      <c r="B85" s="26"/>
      <c r="C85" s="26"/>
      <c r="D85" s="6"/>
      <c r="E85" s="178"/>
      <c r="F85" s="26"/>
      <c r="G85" s="6"/>
      <c r="H85" s="6"/>
      <c r="I85" s="6"/>
      <c r="K85" s="7"/>
      <c r="L85" s="7"/>
      <c r="M85" s="7"/>
    </row>
    <row r="86" spans="2:13" ht="13.5" thickBot="1">
      <c r="B86" s="6"/>
      <c r="C86" s="6"/>
      <c r="D86" s="6"/>
      <c r="E86" s="556" t="s">
        <v>1178</v>
      </c>
      <c r="F86" s="557"/>
      <c r="G86" s="558"/>
      <c r="H86" s="6"/>
      <c r="I86" s="6"/>
      <c r="K86" s="7"/>
      <c r="L86" s="7"/>
      <c r="M86" s="7"/>
    </row>
    <row r="87" spans="2:13">
      <c r="B87" s="6"/>
      <c r="C87" s="6"/>
      <c r="D87" s="6"/>
      <c r="E87" s="561" t="s">
        <v>320</v>
      </c>
      <c r="F87" s="562"/>
      <c r="G87" s="563"/>
      <c r="H87" s="6"/>
      <c r="I87" s="6"/>
      <c r="K87" s="7"/>
      <c r="L87" s="7"/>
      <c r="M87" s="7"/>
    </row>
    <row r="88" spans="2:13" ht="13.5" thickBot="1">
      <c r="B88" s="6"/>
      <c r="C88" s="6"/>
      <c r="D88" s="6"/>
      <c r="E88" s="381">
        <v>1</v>
      </c>
      <c r="F88" s="382">
        <v>2</v>
      </c>
      <c r="G88" s="383">
        <v>3</v>
      </c>
      <c r="H88" s="6"/>
      <c r="I88" s="6"/>
      <c r="K88" s="7"/>
      <c r="L88" s="7"/>
      <c r="M88" s="7"/>
    </row>
    <row r="89" spans="2:13" ht="21">
      <c r="B89" s="6"/>
      <c r="C89" s="6"/>
      <c r="D89" s="36" t="s">
        <v>1494</v>
      </c>
      <c r="E89" s="469">
        <f>ROUND(IF(MomentRegion=1,'WS1'!$E$1502*F84,'WS1'!$E$1528*F84),4)</f>
        <v>0</v>
      </c>
      <c r="F89" s="470">
        <f>ROUND(IF(MomentRegion=1,'WS1'!$F$1502*F84,'WS1'!$F$1528*F84),4)</f>
        <v>0</v>
      </c>
      <c r="G89" s="471">
        <f>ROUND(IF(MomentRegion=1,'WS1'!$G$1502*F84,'WS1'!$G$1528*F84),4)</f>
        <v>0</v>
      </c>
      <c r="H89" s="6"/>
      <c r="I89" s="6"/>
      <c r="K89" s="7"/>
      <c r="L89" s="7"/>
      <c r="M89" s="7"/>
    </row>
    <row r="90" spans="2:13" ht="21.75" thickBot="1">
      <c r="B90" s="6"/>
      <c r="C90" s="6"/>
      <c r="D90" s="36" t="s">
        <v>1495</v>
      </c>
      <c r="E90" s="472">
        <f>IF(E89='WS1'!$E$1502*F84,'WS1'!$E$1518*F84,'WS1'!$E$1544*F84)</f>
        <v>0</v>
      </c>
      <c r="F90" s="473">
        <f>IF(F89='WS1'!$F$1502*F84,'WS1'!$F$1518*F84,'WS1'!$F$1544*F84)</f>
        <v>0</v>
      </c>
      <c r="G90" s="474">
        <f>IF(G89='WS1'!$G$1502*F84,'WS1'!$G$1518*F84,'WS1'!$G$1544*F84)</f>
        <v>0</v>
      </c>
      <c r="H90" s="6"/>
      <c r="I90" s="6"/>
      <c r="K90" s="7"/>
      <c r="L90" s="7"/>
      <c r="M90" s="7"/>
    </row>
    <row r="91" spans="2:13">
      <c r="B91" s="6"/>
      <c r="C91" s="6"/>
      <c r="D91" s="6"/>
      <c r="E91" s="6"/>
      <c r="F91" s="6"/>
      <c r="G91" s="6"/>
      <c r="H91" s="6"/>
      <c r="I91" s="6"/>
      <c r="K91" s="7"/>
      <c r="L91" s="7"/>
      <c r="M91" s="7"/>
    </row>
    <row r="92" spans="2:13">
      <c r="B92" s="6"/>
      <c r="C92" s="6"/>
      <c r="D92" s="6"/>
      <c r="E92" s="6"/>
      <c r="F92" s="6"/>
      <c r="G92" s="6"/>
      <c r="H92" s="6"/>
      <c r="I92" s="6"/>
      <c r="K92" s="7"/>
      <c r="L92" s="7"/>
      <c r="M92" s="7"/>
    </row>
    <row r="93" spans="2:13">
      <c r="B93" s="9" t="s">
        <v>1541</v>
      </c>
      <c r="C93" s="6"/>
      <c r="D93" s="6"/>
      <c r="E93" s="6"/>
      <c r="F93" s="6"/>
      <c r="G93" s="6"/>
      <c r="H93" s="6"/>
      <c r="I93" s="6"/>
      <c r="K93" s="7"/>
      <c r="L93" s="7"/>
      <c r="M93" s="7"/>
    </row>
    <row r="94" spans="2:13">
      <c r="B94" s="6"/>
      <c r="C94" s="6"/>
      <c r="D94" s="6"/>
      <c r="E94" s="6"/>
      <c r="F94" s="6"/>
      <c r="G94" s="6"/>
      <c r="H94" s="6"/>
      <c r="I94" s="6"/>
      <c r="K94" s="7"/>
      <c r="L94" s="7"/>
      <c r="M94" s="7"/>
    </row>
    <row r="95" spans="2:13">
      <c r="B95" s="13" t="s">
        <v>317</v>
      </c>
      <c r="C95" s="36" t="s">
        <v>1542</v>
      </c>
      <c r="D95" s="6"/>
      <c r="E95" s="178"/>
      <c r="F95" s="44">
        <f>PedPM</f>
        <v>25.615999221801758</v>
      </c>
      <c r="G95" s="6" t="s">
        <v>15</v>
      </c>
      <c r="H95" s="6"/>
      <c r="I95" s="6"/>
      <c r="K95" s="7"/>
      <c r="L95" s="7"/>
      <c r="M95" s="7"/>
    </row>
    <row r="96" spans="2:13">
      <c r="B96" s="13"/>
      <c r="C96" s="6" t="s">
        <v>1447</v>
      </c>
      <c r="D96" s="6"/>
      <c r="E96" s="178"/>
      <c r="F96" s="44">
        <f>PedPMcA</f>
        <v>10.707200050354004</v>
      </c>
      <c r="G96" s="6" t="s">
        <v>180</v>
      </c>
      <c r="H96" s="6"/>
      <c r="I96" s="6"/>
      <c r="K96" s="7"/>
      <c r="L96" s="7"/>
      <c r="M96" s="7"/>
    </row>
    <row r="97" spans="2:13">
      <c r="B97" s="6"/>
      <c r="C97" s="26"/>
      <c r="D97" s="6"/>
      <c r="E97" s="178"/>
      <c r="F97" s="26"/>
      <c r="G97" s="6"/>
      <c r="H97" s="6"/>
      <c r="I97" s="6"/>
      <c r="K97" s="7"/>
      <c r="L97" s="7"/>
      <c r="M97" s="7"/>
    </row>
    <row r="98" spans="2:13">
      <c r="B98" s="26" t="s">
        <v>1193</v>
      </c>
      <c r="C98" s="26"/>
      <c r="D98" s="6" t="s">
        <v>1448</v>
      </c>
      <c r="E98" s="6"/>
      <c r="F98" s="102">
        <f>INFO!$G$59</f>
        <v>0.24812259122934849</v>
      </c>
      <c r="G98" s="6"/>
      <c r="H98" s="6"/>
      <c r="I98" s="6"/>
      <c r="K98" s="7"/>
      <c r="L98" s="7"/>
      <c r="M98" s="7"/>
    </row>
    <row r="99" spans="2:13" ht="13.5" thickBot="1">
      <c r="B99" s="6"/>
      <c r="C99" s="6"/>
      <c r="D99" s="6"/>
      <c r="E99" s="178"/>
      <c r="F99" s="102"/>
      <c r="G99" s="6"/>
      <c r="H99" s="6"/>
      <c r="I99" s="6"/>
      <c r="K99" s="7"/>
      <c r="L99" s="7"/>
      <c r="M99" s="7"/>
    </row>
    <row r="100" spans="2:13" ht="13.5" thickBot="1">
      <c r="B100" s="6"/>
      <c r="C100" s="6"/>
      <c r="D100" s="556" t="s">
        <v>1178</v>
      </c>
      <c r="E100" s="557"/>
      <c r="F100" s="557"/>
      <c r="G100" s="558"/>
      <c r="H100" s="6"/>
      <c r="I100" s="6"/>
    </row>
    <row r="101" spans="2:13">
      <c r="B101" s="6"/>
      <c r="C101" s="6"/>
      <c r="D101" s="559" t="s">
        <v>319</v>
      </c>
      <c r="E101" s="561" t="s">
        <v>320</v>
      </c>
      <c r="F101" s="562"/>
      <c r="G101" s="563"/>
      <c r="H101" s="6"/>
      <c r="I101" s="6"/>
    </row>
    <row r="102" spans="2:13" ht="13.5" thickBot="1">
      <c r="B102" s="6"/>
      <c r="C102" s="26"/>
      <c r="D102" s="560"/>
      <c r="E102" s="103">
        <v>1</v>
      </c>
      <c r="F102" s="104">
        <v>2</v>
      </c>
      <c r="G102" s="105">
        <v>3</v>
      </c>
      <c r="H102" s="6"/>
      <c r="I102" s="6"/>
    </row>
    <row r="103" spans="2:13" ht="21.75" thickBot="1">
      <c r="B103" s="6"/>
      <c r="C103" s="36" t="s">
        <v>1496</v>
      </c>
      <c r="D103" s="475">
        <v>0</v>
      </c>
      <c r="E103" s="475">
        <f>IF(MomentRegion=1,PedPM*$I$9*F98,PedNM*$I$9*F98)</f>
        <v>10.805043776532125</v>
      </c>
      <c r="F103" s="475">
        <f>IF(MomentRegion=1,PedPM*$I$10*F98,PedNM*$I$10*F98)</f>
        <v>10.169452966147883</v>
      </c>
      <c r="G103" s="475">
        <f>IF(MomentRegion=1,PedPM*$I$10*F98,PedNM*$I$10*F98)</f>
        <v>10.169452966147883</v>
      </c>
      <c r="H103" s="6"/>
      <c r="I103" s="6"/>
    </row>
    <row r="104" spans="2:13" ht="21.75" thickBot="1">
      <c r="B104" s="6"/>
      <c r="C104" s="36" t="s">
        <v>1497</v>
      </c>
      <c r="D104" s="476">
        <v>0</v>
      </c>
      <c r="E104" s="476">
        <f>IF(MomentRegion=1,PedPMcA*$I$9*F98,PedNMcA*$I$9*F98)</f>
        <v>4.5163869762182376</v>
      </c>
      <c r="F104" s="476">
        <f>IF(MomentRegion=1,PedPMcA*$I$10*F98,PedNMcA*$I$10*F98)</f>
        <v>4.250717154087754</v>
      </c>
      <c r="G104" s="476">
        <f>IF(MomentRegion=1,PedPMcA*$I$10*F98,PedNMcA*$I$10*F98)</f>
        <v>4.250717154087754</v>
      </c>
      <c r="H104" s="6"/>
      <c r="I104" s="6"/>
    </row>
    <row r="105" spans="2:13">
      <c r="B105" s="6"/>
      <c r="C105" s="6"/>
      <c r="D105" s="6"/>
      <c r="E105" s="6"/>
      <c r="F105" s="6"/>
      <c r="G105" s="6"/>
      <c r="H105" s="6"/>
      <c r="I105" s="6"/>
    </row>
    <row r="106" spans="2:13">
      <c r="B106" s="6"/>
      <c r="C106" s="6"/>
      <c r="D106" s="6"/>
      <c r="E106" s="6"/>
      <c r="F106" s="6"/>
      <c r="G106" s="6"/>
    </row>
    <row r="107" spans="2:13">
      <c r="B107" s="26" t="s">
        <v>1194</v>
      </c>
      <c r="C107" s="26"/>
      <c r="D107" s="6" t="s">
        <v>1448</v>
      </c>
      <c r="E107" s="6"/>
      <c r="F107" s="102">
        <f>INFO!$G$60</f>
        <v>0.25187740877065151</v>
      </c>
      <c r="G107" s="6"/>
    </row>
    <row r="108" spans="2:13" ht="13.5" thickBot="1">
      <c r="B108" s="6"/>
      <c r="C108" s="6"/>
      <c r="D108" s="6"/>
      <c r="E108" s="178"/>
      <c r="F108" s="102"/>
      <c r="G108" s="6"/>
    </row>
    <row r="109" spans="2:13" ht="13.5" thickBot="1">
      <c r="B109" s="6"/>
      <c r="C109" s="6"/>
      <c r="D109" s="556" t="s">
        <v>1178</v>
      </c>
      <c r="E109" s="557"/>
      <c r="F109" s="557"/>
      <c r="G109" s="558"/>
    </row>
    <row r="110" spans="2:13">
      <c r="B110" s="6"/>
      <c r="C110" s="6"/>
      <c r="D110" s="559" t="s">
        <v>319</v>
      </c>
      <c r="E110" s="561" t="s">
        <v>320</v>
      </c>
      <c r="F110" s="562"/>
      <c r="G110" s="563"/>
    </row>
    <row r="111" spans="2:13" ht="13.5" thickBot="1">
      <c r="B111" s="6"/>
      <c r="C111" s="26"/>
      <c r="D111" s="560"/>
      <c r="E111" s="103">
        <v>1</v>
      </c>
      <c r="F111" s="104">
        <v>2</v>
      </c>
      <c r="G111" s="105">
        <v>3</v>
      </c>
    </row>
    <row r="112" spans="2:13" ht="21.75" thickBot="1">
      <c r="B112" s="6"/>
      <c r="C112" s="36" t="s">
        <v>1496</v>
      </c>
      <c r="D112" s="475">
        <v>0</v>
      </c>
      <c r="E112" s="475">
        <f>IF(MomentRegion=1,PedPM*$I$9*F107,PedNM*$I$9*F107)</f>
        <v>10.968555561999368</v>
      </c>
      <c r="F112" s="475">
        <f>IF(MomentRegion=1,PedPM*$I$10*F107,PedNM*$I$10*F107)</f>
        <v>10.323346411293524</v>
      </c>
      <c r="G112" s="475">
        <f>IF(MomentRegion=1,PedPM*$I$10*F107,PedNM*$I$10*F107)</f>
        <v>10.323346411293524</v>
      </c>
    </row>
    <row r="113" spans="2:7" ht="21.75" thickBot="1">
      <c r="B113" s="6"/>
      <c r="C113" s="36" t="s">
        <v>1497</v>
      </c>
      <c r="D113" s="476">
        <v>0</v>
      </c>
      <c r="E113" s="476">
        <f>IF(MomentRegion=1,PedPMcA*$I$9*F107,PedNMcA*$I$9*F107)</f>
        <v>4.5847330665826647</v>
      </c>
      <c r="F113" s="476">
        <f>IF(MomentRegion=1,PedPMcA*$I$10*F107,PedNMcA*$I$10*F107)</f>
        <v>4.3150428861954495</v>
      </c>
      <c r="G113" s="476">
        <f>IF(MomentRegion=1,PedPMcA*$I$10*F107,PedNMcA*$I$10*F107)</f>
        <v>4.3150428861954495</v>
      </c>
    </row>
  </sheetData>
  <sheetProtection algorithmName="SHA-512" hashValue="bL5uBwKm7CK5s679TVR7Fx9kU4hWhlljuioMwL2Or+rXse4cg/iZa/45wUt+dBgKIHutrkZPpYSMsk5bnQvf5w==" saltValue="SpBQZiLtjueO+z07LMF86g==" spinCount="100000" sheet="1" objects="1" scenarios="1"/>
  <mergeCells count="16">
    <mergeCell ref="D109:G109"/>
    <mergeCell ref="D110:D111"/>
    <mergeCell ref="E110:G110"/>
    <mergeCell ref="D26:G26"/>
    <mergeCell ref="D27:D28"/>
    <mergeCell ref="E27:G27"/>
    <mergeCell ref="D41:G41"/>
    <mergeCell ref="E42:G42"/>
    <mergeCell ref="D42:D43"/>
    <mergeCell ref="D100:G100"/>
    <mergeCell ref="D101:D102"/>
    <mergeCell ref="E101:G101"/>
    <mergeCell ref="E77:G77"/>
    <mergeCell ref="E78:G78"/>
    <mergeCell ref="E86:G86"/>
    <mergeCell ref="E87:G87"/>
  </mergeCells>
  <phoneticPr fontId="0" type="noConversion"/>
  <printOptions horizontalCentered="1"/>
  <pageMargins left="0.5" right="0.5" top="1.1499999999999999" bottom="0.75" header="0.4" footer="0.4"/>
  <pageSetup scale="66" fitToHeight="0" orientation="portrait" blackAndWhite="1" r:id="rId1"/>
  <headerFooter alignWithMargins="0">
    <oddHeader>&amp;LCounty of ABC
Simplified Bridge Solutions Ltd.
Vic W. Segula&amp;RSimplified Bridge Solutions Ltd.
705-446-9694
Licensed (12:00:00 AM)</oddHeader>
    <oddFooter>&amp;L&amp;08 &amp;F&amp;C&amp;10LIVE&amp;R&amp;10Page &amp;P of &amp;N</oddFooter>
  </headerFooter>
  <rowBreaks count="2" manualBreakCount="2">
    <brk id="45" max="16383" man="1"/>
    <brk id="8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R435"/>
  <sheetViews>
    <sheetView showOutlineSymbols="0" zoomScale="89" zoomScaleNormal="89" workbookViewId="0">
      <selection activeCell="P396" sqref="P396"/>
    </sheetView>
  </sheetViews>
  <sheetFormatPr defaultColWidth="9.5703125" defaultRowHeight="12.75"/>
  <cols>
    <col min="1" max="1" width="1.85546875" style="56" customWidth="1"/>
    <col min="2" max="2" width="11.28515625" style="56" customWidth="1"/>
    <col min="3" max="3" width="12.7109375" style="56" customWidth="1"/>
    <col min="4" max="4" width="15.28515625" style="56" customWidth="1"/>
    <col min="5" max="5" width="10.5703125" style="56" customWidth="1"/>
    <col min="6" max="7" width="10.28515625" style="56" customWidth="1"/>
    <col min="8" max="11" width="9.7109375" style="56" customWidth="1"/>
    <col min="12" max="12" width="2.42578125" style="56" customWidth="1"/>
    <col min="13" max="13" width="11.7109375" style="56" customWidth="1"/>
    <col min="14" max="20" width="10.7109375" style="56" customWidth="1"/>
    <col min="21" max="21" width="15.28515625" style="56" customWidth="1"/>
    <col min="22" max="22" width="12.7109375" style="56" customWidth="1"/>
    <col min="23" max="23" width="11.7109375" style="56" customWidth="1"/>
    <col min="24" max="27" width="12.7109375" style="56" customWidth="1"/>
    <col min="28" max="16384" width="9.5703125" style="56"/>
  </cols>
  <sheetData>
    <row r="1" spans="2:16">
      <c r="B1" s="203" t="s">
        <v>323</v>
      </c>
      <c r="C1" s="204"/>
      <c r="P1" s="205">
        <v>11</v>
      </c>
    </row>
    <row r="2" spans="2:16">
      <c r="B2" s="203"/>
      <c r="C2" s="204"/>
      <c r="D2" s="206"/>
      <c r="E2" s="207"/>
      <c r="F2" s="206"/>
      <c r="G2" s="207"/>
      <c r="P2" s="205">
        <v>442</v>
      </c>
    </row>
    <row r="3" spans="2:16">
      <c r="B3" s="203"/>
      <c r="C3" s="206" t="s">
        <v>1</v>
      </c>
      <c r="D3" s="207">
        <f>Span</f>
        <v>1</v>
      </c>
      <c r="E3" s="206" t="s">
        <v>2</v>
      </c>
      <c r="F3" s="208">
        <f>Location</f>
        <v>0.5</v>
      </c>
      <c r="G3" s="207"/>
    </row>
    <row r="4" spans="2:16">
      <c r="B4" s="203"/>
      <c r="C4" s="204"/>
      <c r="L4" s="207"/>
    </row>
    <row r="5" spans="2:16">
      <c r="B5" s="60" t="s">
        <v>309</v>
      </c>
      <c r="D5" s="209" t="s">
        <v>311</v>
      </c>
      <c r="E5" s="210">
        <v>0.8</v>
      </c>
      <c r="H5" s="209" t="s">
        <v>313</v>
      </c>
      <c r="I5" s="211">
        <v>1.1499999999999999</v>
      </c>
    </row>
    <row r="6" spans="2:16">
      <c r="B6" s="203"/>
      <c r="H6" s="209" t="s">
        <v>314</v>
      </c>
      <c r="I6" s="212">
        <v>1</v>
      </c>
    </row>
    <row r="7" spans="2:16">
      <c r="B7" s="60" t="s">
        <v>325</v>
      </c>
      <c r="H7" s="209" t="s">
        <v>324</v>
      </c>
      <c r="I7" s="211">
        <v>1.25</v>
      </c>
    </row>
    <row r="9" spans="2:16">
      <c r="B9" s="60" t="s">
        <v>287</v>
      </c>
    </row>
    <row r="10" spans="2:16" ht="13.5" thickBot="1">
      <c r="B10" s="60"/>
    </row>
    <row r="11" spans="2:16" ht="13.5" thickBot="1">
      <c r="B11" s="568" t="s">
        <v>326</v>
      </c>
      <c r="C11" s="547" t="s">
        <v>1235</v>
      </c>
      <c r="D11" s="539" t="s">
        <v>1179</v>
      </c>
      <c r="E11" s="536" t="s">
        <v>327</v>
      </c>
      <c r="F11" s="555"/>
      <c r="G11" s="555"/>
      <c r="H11" s="573" t="s">
        <v>1181</v>
      </c>
      <c r="I11" s="555"/>
      <c r="J11" s="567"/>
    </row>
    <row r="12" spans="2:16">
      <c r="B12" s="569"/>
      <c r="C12" s="575"/>
      <c r="D12" s="580"/>
      <c r="E12" s="565" t="s">
        <v>320</v>
      </c>
      <c r="F12" s="565"/>
      <c r="G12" s="565"/>
      <c r="H12" s="574" t="s">
        <v>320</v>
      </c>
      <c r="I12" s="565"/>
      <c r="J12" s="566"/>
    </row>
    <row r="13" spans="2:16" ht="13.5" thickBot="1">
      <c r="B13" s="570"/>
      <c r="C13" s="560"/>
      <c r="D13" s="581"/>
      <c r="E13" s="215">
        <v>2</v>
      </c>
      <c r="F13" s="216">
        <v>3</v>
      </c>
      <c r="G13" s="217">
        <v>4</v>
      </c>
      <c r="H13" s="216">
        <v>2</v>
      </c>
      <c r="I13" s="216">
        <v>3</v>
      </c>
      <c r="J13" s="218">
        <v>4</v>
      </c>
    </row>
    <row r="14" spans="2:16" ht="13.5" thickBot="1">
      <c r="B14" s="219">
        <v>0</v>
      </c>
      <c r="C14" s="288">
        <f>B14*KLFactors</f>
        <v>0</v>
      </c>
      <c r="D14" s="384">
        <f>C14*INFO!$G$59</f>
        <v>0</v>
      </c>
      <c r="E14" s="220">
        <f>B14*K!$I$5</f>
        <v>0</v>
      </c>
      <c r="F14" s="221">
        <f>B14*K!$I$6</f>
        <v>0</v>
      </c>
      <c r="G14" s="222">
        <f>B14*K!$I$7</f>
        <v>0</v>
      </c>
      <c r="H14" s="221">
        <f>E14*INFO!$G$59</f>
        <v>0</v>
      </c>
      <c r="I14" s="221">
        <f>F14*INFO!$G$59</f>
        <v>0</v>
      </c>
      <c r="J14" s="384">
        <f>G14*INFO!$G$59</f>
        <v>0</v>
      </c>
    </row>
    <row r="15" spans="2:16" ht="13.5" thickBot="1">
      <c r="D15" s="568" t="s">
        <v>1180</v>
      </c>
      <c r="H15" s="536" t="s">
        <v>1182</v>
      </c>
      <c r="I15" s="555"/>
      <c r="J15" s="567"/>
    </row>
    <row r="16" spans="2:16">
      <c r="D16" s="569"/>
      <c r="H16" s="564" t="s">
        <v>320</v>
      </c>
      <c r="I16" s="565"/>
      <c r="J16" s="566"/>
    </row>
    <row r="17" spans="2:10" ht="13.5" thickBot="1">
      <c r="D17" s="570"/>
      <c r="H17" s="215">
        <v>2</v>
      </c>
      <c r="I17" s="216">
        <v>3</v>
      </c>
      <c r="J17" s="218">
        <v>4</v>
      </c>
    </row>
    <row r="18" spans="2:10" ht="13.5" thickBot="1">
      <c r="D18" s="235">
        <f>C14*INFO!$G$60</f>
        <v>0</v>
      </c>
      <c r="H18" s="220">
        <f>E14*INFO!$G$60</f>
        <v>0</v>
      </c>
      <c r="I18" s="221">
        <f>F14*INFO!$G$60</f>
        <v>0</v>
      </c>
      <c r="J18" s="384">
        <f>G14*INFO!$G$60</f>
        <v>0</v>
      </c>
    </row>
    <row r="19" spans="2:10">
      <c r="B19" s="60" t="s">
        <v>299</v>
      </c>
      <c r="D19" s="227"/>
      <c r="H19" s="227"/>
      <c r="I19" s="227"/>
      <c r="J19" s="227"/>
    </row>
    <row r="20" spans="2:10" ht="13.5" thickBot="1">
      <c r="B20" s="60"/>
    </row>
    <row r="21" spans="2:10" ht="13.5" customHeight="1" thickBot="1">
      <c r="B21" s="568" t="s">
        <v>328</v>
      </c>
      <c r="C21" s="547" t="s">
        <v>1166</v>
      </c>
      <c r="D21" s="539" t="s">
        <v>1183</v>
      </c>
      <c r="E21" s="536" t="s">
        <v>329</v>
      </c>
      <c r="F21" s="555"/>
      <c r="G21" s="555"/>
      <c r="H21" s="573" t="s">
        <v>1185</v>
      </c>
      <c r="I21" s="555"/>
      <c r="J21" s="567"/>
    </row>
    <row r="22" spans="2:10">
      <c r="B22" s="569"/>
      <c r="C22" s="575"/>
      <c r="D22" s="580"/>
      <c r="E22" s="565" t="s">
        <v>320</v>
      </c>
      <c r="F22" s="565"/>
      <c r="G22" s="565"/>
      <c r="H22" s="574" t="s">
        <v>320</v>
      </c>
      <c r="I22" s="565"/>
      <c r="J22" s="566"/>
    </row>
    <row r="23" spans="2:10" ht="13.5" thickBot="1">
      <c r="B23" s="570"/>
      <c r="C23" s="560"/>
      <c r="D23" s="581"/>
      <c r="E23" s="215">
        <v>2</v>
      </c>
      <c r="F23" s="216">
        <v>3</v>
      </c>
      <c r="G23" s="217">
        <v>4</v>
      </c>
      <c r="H23" s="216">
        <v>2</v>
      </c>
      <c r="I23" s="216">
        <v>3</v>
      </c>
      <c r="J23" s="218">
        <v>4</v>
      </c>
    </row>
    <row r="24" spans="2:10" ht="13.5" thickBot="1">
      <c r="B24" s="300">
        <v>0</v>
      </c>
      <c r="C24" s="288">
        <f>B24*KLFactors</f>
        <v>0</v>
      </c>
      <c r="D24" s="384">
        <f>C24*INFO!$G$59</f>
        <v>0</v>
      </c>
      <c r="E24" s="220">
        <f>B24*K!$I$5</f>
        <v>0</v>
      </c>
      <c r="F24" s="221">
        <f>B24*K!$I$6</f>
        <v>0</v>
      </c>
      <c r="G24" s="222">
        <f>B24*K!$I$7</f>
        <v>0</v>
      </c>
      <c r="H24" s="221">
        <f>E24*INFO!$G$59</f>
        <v>0</v>
      </c>
      <c r="I24" s="221">
        <f>F24*INFO!$G$59</f>
        <v>0</v>
      </c>
      <c r="J24" s="384">
        <f>G24*INFO!$G$59</f>
        <v>0</v>
      </c>
    </row>
    <row r="25" spans="2:10" ht="13.5" thickBot="1">
      <c r="D25" s="568" t="s">
        <v>1184</v>
      </c>
      <c r="H25" s="536" t="s">
        <v>1186</v>
      </c>
      <c r="I25" s="555"/>
      <c r="J25" s="567"/>
    </row>
    <row r="26" spans="2:10">
      <c r="B26" s="60"/>
      <c r="D26" s="569"/>
      <c r="H26" s="564" t="s">
        <v>320</v>
      </c>
      <c r="I26" s="565"/>
      <c r="J26" s="566"/>
    </row>
    <row r="27" spans="2:10" ht="13.5" thickBot="1">
      <c r="B27" s="60"/>
      <c r="D27" s="570"/>
      <c r="H27" s="215">
        <v>2</v>
      </c>
      <c r="I27" s="216">
        <v>3</v>
      </c>
      <c r="J27" s="218">
        <v>4</v>
      </c>
    </row>
    <row r="28" spans="2:10" ht="13.5" thickBot="1">
      <c r="D28" s="235">
        <f>C24*INFO!$G$60</f>
        <v>0</v>
      </c>
      <c r="H28" s="220">
        <f>E24*INFO!$G$60</f>
        <v>0</v>
      </c>
      <c r="I28" s="221">
        <f>F24*INFO!$G$60</f>
        <v>0</v>
      </c>
      <c r="J28" s="384">
        <f>G24*INFO!$G$60</f>
        <v>0</v>
      </c>
    </row>
    <row r="29" spans="2:10">
      <c r="B29" s="60" t="s">
        <v>303</v>
      </c>
      <c r="H29" s="227"/>
      <c r="I29" s="227"/>
      <c r="J29" s="227"/>
    </row>
    <row r="30" spans="2:10" ht="13.5" thickBot="1">
      <c r="B30" s="60"/>
    </row>
    <row r="31" spans="2:10" ht="13.5" customHeight="1" thickBot="1">
      <c r="B31" s="568" t="s">
        <v>330</v>
      </c>
      <c r="C31" s="547" t="s">
        <v>1167</v>
      </c>
      <c r="D31" s="539" t="s">
        <v>1187</v>
      </c>
      <c r="E31" s="536" t="s">
        <v>331</v>
      </c>
      <c r="F31" s="555"/>
      <c r="G31" s="555"/>
      <c r="H31" s="573" t="s">
        <v>1189</v>
      </c>
      <c r="I31" s="555"/>
      <c r="J31" s="567"/>
    </row>
    <row r="32" spans="2:10">
      <c r="B32" s="569"/>
      <c r="C32" s="575"/>
      <c r="D32" s="580"/>
      <c r="E32" s="565" t="s">
        <v>320</v>
      </c>
      <c r="F32" s="565"/>
      <c r="G32" s="565"/>
      <c r="H32" s="574" t="s">
        <v>320</v>
      </c>
      <c r="I32" s="565"/>
      <c r="J32" s="566"/>
    </row>
    <row r="33" spans="2:10" ht="13.5" thickBot="1">
      <c r="B33" s="570"/>
      <c r="C33" s="560"/>
      <c r="D33" s="581"/>
      <c r="E33" s="215">
        <v>2</v>
      </c>
      <c r="F33" s="216">
        <v>3</v>
      </c>
      <c r="G33" s="217">
        <v>4</v>
      </c>
      <c r="H33" s="216">
        <v>2</v>
      </c>
      <c r="I33" s="216">
        <v>3</v>
      </c>
      <c r="J33" s="218">
        <v>4</v>
      </c>
    </row>
    <row r="34" spans="2:10" ht="13.5" thickBot="1">
      <c r="B34" s="300">
        <v>0</v>
      </c>
      <c r="C34" s="288">
        <f>B34*KLFactors</f>
        <v>0</v>
      </c>
      <c r="D34" s="384">
        <f>C34*INFO!$G$59</f>
        <v>0</v>
      </c>
      <c r="E34" s="220">
        <f>B34*K!$I$5</f>
        <v>0</v>
      </c>
      <c r="F34" s="221">
        <f>B34*K!$I$6</f>
        <v>0</v>
      </c>
      <c r="G34" s="222">
        <f>B34*K!$I$7</f>
        <v>0</v>
      </c>
      <c r="H34" s="221">
        <f>E34*INFO!$G$59</f>
        <v>0</v>
      </c>
      <c r="I34" s="221">
        <f>F34*INFO!$G$59</f>
        <v>0</v>
      </c>
      <c r="J34" s="384">
        <f>G34*INFO!$G$59</f>
        <v>0</v>
      </c>
    </row>
    <row r="35" spans="2:10" ht="13.5" thickBot="1">
      <c r="D35" s="568" t="s">
        <v>1188</v>
      </c>
      <c r="H35" s="536" t="s">
        <v>1190</v>
      </c>
      <c r="I35" s="555"/>
      <c r="J35" s="567"/>
    </row>
    <row r="36" spans="2:10">
      <c r="D36" s="569"/>
      <c r="H36" s="564" t="s">
        <v>320</v>
      </c>
      <c r="I36" s="565"/>
      <c r="J36" s="566"/>
    </row>
    <row r="37" spans="2:10" ht="13.5" thickBot="1">
      <c r="D37" s="570"/>
      <c r="H37" s="215">
        <v>2</v>
      </c>
      <c r="I37" s="216">
        <v>3</v>
      </c>
      <c r="J37" s="218">
        <v>4</v>
      </c>
    </row>
    <row r="38" spans="2:10" ht="13.5" thickBot="1">
      <c r="D38" s="235">
        <f>C34*INFO!$G$60</f>
        <v>0</v>
      </c>
      <c r="H38" s="220">
        <f>E34*INFO!$G$60</f>
        <v>0</v>
      </c>
      <c r="I38" s="221">
        <f>F34*INFO!$G$60</f>
        <v>0</v>
      </c>
      <c r="J38" s="384">
        <f>G34*INFO!$G$60</f>
        <v>0</v>
      </c>
    </row>
    <row r="39" spans="2:10">
      <c r="D39" s="227"/>
      <c r="H39" s="227"/>
      <c r="I39" s="227"/>
      <c r="J39" s="227"/>
    </row>
    <row r="40" spans="2:10">
      <c r="B40" s="56" t="s">
        <v>332</v>
      </c>
      <c r="G40" s="227"/>
      <c r="H40" s="227"/>
      <c r="I40" s="227"/>
    </row>
    <row r="41" spans="2:10">
      <c r="B41" s="224" t="s">
        <v>1193</v>
      </c>
      <c r="C41" s="225"/>
      <c r="D41" s="225"/>
      <c r="E41" s="225"/>
      <c r="F41" s="225"/>
      <c r="G41" s="225"/>
    </row>
    <row r="42" spans="2:10">
      <c r="B42" s="56" t="s">
        <v>333</v>
      </c>
      <c r="C42" s="225"/>
      <c r="F42" s="487">
        <f>D14*10^6/('SECT-P'!$H$108*1000)+D34*1000/(('WS1'!F234+'WS1'!O307)*100)</f>
        <v>0</v>
      </c>
      <c r="G42" s="56" t="s">
        <v>8</v>
      </c>
    </row>
    <row r="43" spans="2:10">
      <c r="B43" s="56" t="s">
        <v>334</v>
      </c>
      <c r="C43" s="225"/>
      <c r="F43" s="487">
        <f>D14*10^6/('SECT-P'!$H$102*1000)+D34*1000/(('WS1'!F234+'WS1'!O307)*100)</f>
        <v>0</v>
      </c>
      <c r="G43" s="56" t="s">
        <v>8</v>
      </c>
    </row>
    <row r="44" spans="2:10">
      <c r="B44" s="56" t="s">
        <v>335</v>
      </c>
      <c r="C44" s="225"/>
      <c r="F44" s="487">
        <f>IF('SECT-P'!$H$99=0,0,D14*10^6/('SECT-P'!$H$99*1000)+D34*1000/(('WS1'!F234+'WS1'!O307)*'WS1'!$G$246*100))</f>
        <v>0</v>
      </c>
      <c r="G44" s="56" t="s">
        <v>8</v>
      </c>
    </row>
    <row r="45" spans="2:10">
      <c r="F45" s="488"/>
    </row>
    <row r="46" spans="2:10">
      <c r="B46" s="224" t="s">
        <v>1194</v>
      </c>
      <c r="C46" s="225"/>
      <c r="D46" s="225"/>
      <c r="E46" s="225"/>
      <c r="F46" s="488"/>
      <c r="G46" s="225"/>
    </row>
    <row r="47" spans="2:10">
      <c r="B47" s="56" t="s">
        <v>333</v>
      </c>
      <c r="C47" s="225"/>
      <c r="F47" s="487">
        <f>D18*10^6/('SECT-P'!$H$228*1000)+D38*1000/(('WS1'!F234+'WS1'!O409)*100)</f>
        <v>0</v>
      </c>
      <c r="G47" s="56" t="s">
        <v>8</v>
      </c>
    </row>
    <row r="48" spans="2:10">
      <c r="B48" s="56" t="s">
        <v>334</v>
      </c>
      <c r="C48" s="225"/>
      <c r="F48" s="487">
        <f>D18*10^6/('SECT-P'!$H$222*1000)+D38*1000/(('WS1'!F234+'WS1'!O409)*100)</f>
        <v>0</v>
      </c>
      <c r="G48" s="56" t="s">
        <v>8</v>
      </c>
    </row>
    <row r="49" spans="2:7">
      <c r="B49" s="56" t="s">
        <v>335</v>
      </c>
      <c r="C49" s="225"/>
      <c r="F49" s="487">
        <f>IF('SECT-P'!$H$219=0,0,D18*10^6/('SECT-P'!$H$219*1000)+D38*1000/(('WS1'!F234+'WS1'!O409)*'WS1'!$G$246*100))</f>
        <v>0</v>
      </c>
      <c r="G49" s="56" t="s">
        <v>8</v>
      </c>
    </row>
    <row r="50" spans="2:7">
      <c r="C50" s="225"/>
      <c r="F50" s="488"/>
    </row>
    <row r="51" spans="2:7">
      <c r="B51" s="56" t="s">
        <v>336</v>
      </c>
      <c r="C51" s="225"/>
      <c r="F51" s="488"/>
    </row>
    <row r="52" spans="2:7">
      <c r="B52" s="224" t="s">
        <v>1193</v>
      </c>
      <c r="C52" s="225"/>
      <c r="F52" s="488"/>
    </row>
    <row r="53" spans="2:7">
      <c r="B53" s="56" t="s">
        <v>333</v>
      </c>
      <c r="C53" s="225"/>
      <c r="F53" s="487">
        <f>D14*10^6/('SECT-N'!$H$98*1000)+D34*1000/(('SECT-N'!$G$18+'SECT-N'!$H$52)*100)</f>
        <v>0</v>
      </c>
      <c r="G53" s="56" t="s">
        <v>8</v>
      </c>
    </row>
    <row r="54" spans="2:7">
      <c r="B54" s="56" t="s">
        <v>334</v>
      </c>
      <c r="C54" s="225"/>
      <c r="F54" s="487">
        <f>D14*10^6/('SECT-N'!$H$92*1000)+D34*1000/(('SECT-N'!$G$18+'SECT-N'!$H$52)*100)</f>
        <v>0</v>
      </c>
      <c r="G54" s="56" t="s">
        <v>8</v>
      </c>
    </row>
    <row r="55" spans="2:7">
      <c r="B55" s="56" t="s">
        <v>337</v>
      </c>
      <c r="C55" s="225"/>
      <c r="F55" s="487">
        <f>IF('SECT-N'!$H$88=0,0,D14*10^6/('SECT-N'!$H$88*1000)+D34*1000/(('SECT-N'!$G$18+'SECT-N'!$H$52)*100))</f>
        <v>0</v>
      </c>
      <c r="G55" s="56" t="s">
        <v>8</v>
      </c>
    </row>
    <row r="56" spans="2:7">
      <c r="C56" s="225"/>
      <c r="F56" s="488"/>
    </row>
    <row r="57" spans="2:7">
      <c r="B57" s="224" t="s">
        <v>1194</v>
      </c>
      <c r="C57" s="225"/>
      <c r="F57" s="488"/>
    </row>
    <row r="58" spans="2:7">
      <c r="B58" s="56" t="s">
        <v>333</v>
      </c>
      <c r="C58" s="225"/>
      <c r="F58" s="487">
        <f>D18*10^6/('SECT-N'!$H$131*1000)+D38*1000/(('SECT-N'!$G$18+'SECT-N'!$H$67)*100)</f>
        <v>0</v>
      </c>
      <c r="G58" s="56" t="s">
        <v>8</v>
      </c>
    </row>
    <row r="59" spans="2:7">
      <c r="B59" s="56" t="s">
        <v>334</v>
      </c>
      <c r="C59" s="225"/>
      <c r="F59" s="487">
        <f>D18*10^6/('SECT-N'!$H$125*1000)+D38*1000/(('SECT-N'!$G$18+'SECT-N'!$H$67)*100)</f>
        <v>0</v>
      </c>
      <c r="G59" s="56" t="s">
        <v>8</v>
      </c>
    </row>
    <row r="60" spans="2:7">
      <c r="B60" s="56" t="s">
        <v>337</v>
      </c>
      <c r="C60" s="225"/>
      <c r="F60" s="487">
        <f>IF('SECT-N'!$H$121=0,0,D18*10^6/('SECT-N'!$H$121*1000)+D38*1000/(('SECT-N'!$G$18+'SECT-N'!$H$67)*100))</f>
        <v>0</v>
      </c>
      <c r="G60" s="56" t="s">
        <v>8</v>
      </c>
    </row>
    <row r="61" spans="2:7">
      <c r="C61" s="225"/>
      <c r="F61" s="227"/>
    </row>
    <row r="62" spans="2:7">
      <c r="C62" s="225"/>
      <c r="F62" s="227"/>
    </row>
    <row r="63" spans="2:7" ht="15.75">
      <c r="B63" s="60" t="s">
        <v>338</v>
      </c>
      <c r="D63" s="213"/>
      <c r="E63" s="214"/>
    </row>
    <row r="65" spans="2:12">
      <c r="B65" s="60" t="s">
        <v>287</v>
      </c>
    </row>
    <row r="66" spans="2:12" ht="13.5" thickBot="1">
      <c r="B66" s="60"/>
    </row>
    <row r="67" spans="2:12" ht="13.5" customHeight="1" thickBot="1">
      <c r="B67" s="568" t="s">
        <v>326</v>
      </c>
      <c r="C67" s="547" t="s">
        <v>1235</v>
      </c>
      <c r="D67" s="539" t="s">
        <v>1179</v>
      </c>
      <c r="E67" s="536" t="s">
        <v>327</v>
      </c>
      <c r="F67" s="555"/>
      <c r="G67" s="555"/>
      <c r="H67" s="573" t="s">
        <v>1181</v>
      </c>
      <c r="I67" s="555"/>
      <c r="J67" s="567"/>
    </row>
    <row r="68" spans="2:12">
      <c r="B68" s="569"/>
      <c r="C68" s="575"/>
      <c r="D68" s="580"/>
      <c r="E68" s="565" t="s">
        <v>320</v>
      </c>
      <c r="F68" s="565"/>
      <c r="G68" s="565"/>
      <c r="H68" s="574" t="s">
        <v>320</v>
      </c>
      <c r="I68" s="565"/>
      <c r="J68" s="566"/>
    </row>
    <row r="69" spans="2:12" ht="13.5" thickBot="1">
      <c r="B69" s="570"/>
      <c r="C69" s="560"/>
      <c r="D69" s="581"/>
      <c r="E69" s="215">
        <v>2</v>
      </c>
      <c r="F69" s="216">
        <v>3</v>
      </c>
      <c r="G69" s="217">
        <v>4</v>
      </c>
      <c r="H69" s="216">
        <v>2</v>
      </c>
      <c r="I69" s="216">
        <v>3</v>
      </c>
      <c r="J69" s="218">
        <v>4</v>
      </c>
    </row>
    <row r="70" spans="2:12" ht="13.5" thickBot="1">
      <c r="B70" s="300">
        <v>0</v>
      </c>
      <c r="C70" s="288">
        <f>B70*KLFactors</f>
        <v>0</v>
      </c>
      <c r="D70" s="384">
        <f>C70*INFO!$G$59</f>
        <v>0</v>
      </c>
      <c r="E70" s="220">
        <f>B70*K!$I$5</f>
        <v>0</v>
      </c>
      <c r="F70" s="221">
        <f>B70*K!$I$6</f>
        <v>0</v>
      </c>
      <c r="G70" s="222">
        <f>B70*K!$I$7</f>
        <v>0</v>
      </c>
      <c r="H70" s="221">
        <f>E70*INFO!$G$59</f>
        <v>0</v>
      </c>
      <c r="I70" s="221">
        <f>F70*INFO!$G$59</f>
        <v>0</v>
      </c>
      <c r="J70" s="384">
        <f>G70*INFO!$G$59</f>
        <v>0</v>
      </c>
    </row>
    <row r="71" spans="2:12" ht="13.5" customHeight="1" thickBot="1">
      <c r="D71" s="568" t="s">
        <v>1180</v>
      </c>
      <c r="H71" s="536" t="s">
        <v>1182</v>
      </c>
      <c r="I71" s="555"/>
      <c r="J71" s="567"/>
    </row>
    <row r="72" spans="2:12">
      <c r="D72" s="569"/>
      <c r="H72" s="564" t="s">
        <v>320</v>
      </c>
      <c r="I72" s="565"/>
      <c r="J72" s="566"/>
    </row>
    <row r="73" spans="2:12" ht="13.5" thickBot="1">
      <c r="D73" s="570"/>
      <c r="H73" s="215">
        <v>2</v>
      </c>
      <c r="I73" s="216">
        <v>3</v>
      </c>
      <c r="J73" s="218">
        <v>4</v>
      </c>
    </row>
    <row r="74" spans="2:12" ht="13.5" thickBot="1">
      <c r="D74" s="235">
        <f>C70*INFO!$G$60</f>
        <v>0</v>
      </c>
      <c r="H74" s="220">
        <f>E70*INFO!$G$60</f>
        <v>0</v>
      </c>
      <c r="I74" s="221">
        <f>F70*INFO!$G$60</f>
        <v>0</v>
      </c>
      <c r="J74" s="384">
        <f>G70*INFO!$G$60</f>
        <v>0</v>
      </c>
      <c r="L74" s="228"/>
    </row>
    <row r="75" spans="2:12">
      <c r="B75" s="60" t="s">
        <v>299</v>
      </c>
      <c r="D75" s="227"/>
      <c r="H75" s="227"/>
      <c r="I75" s="227"/>
      <c r="J75" s="227"/>
      <c r="L75" s="228"/>
    </row>
    <row r="76" spans="2:12" ht="13.5" thickBot="1">
      <c r="B76" s="60"/>
    </row>
    <row r="77" spans="2:12" ht="13.5" customHeight="1" thickBot="1">
      <c r="B77" s="568" t="s">
        <v>328</v>
      </c>
      <c r="C77" s="547" t="s">
        <v>1166</v>
      </c>
      <c r="D77" s="539" t="s">
        <v>1183</v>
      </c>
      <c r="E77" s="536" t="s">
        <v>329</v>
      </c>
      <c r="F77" s="555"/>
      <c r="G77" s="555"/>
      <c r="H77" s="573" t="s">
        <v>1185</v>
      </c>
      <c r="I77" s="555"/>
      <c r="J77" s="567"/>
    </row>
    <row r="78" spans="2:12" ht="12.75" customHeight="1">
      <c r="B78" s="569"/>
      <c r="C78" s="575"/>
      <c r="D78" s="580"/>
      <c r="E78" s="565" t="s">
        <v>320</v>
      </c>
      <c r="F78" s="565"/>
      <c r="G78" s="565"/>
      <c r="H78" s="574" t="s">
        <v>320</v>
      </c>
      <c r="I78" s="565"/>
      <c r="J78" s="566"/>
    </row>
    <row r="79" spans="2:12" ht="13.5" thickBot="1">
      <c r="B79" s="570"/>
      <c r="C79" s="560"/>
      <c r="D79" s="581"/>
      <c r="E79" s="215">
        <v>2</v>
      </c>
      <c r="F79" s="216">
        <v>3</v>
      </c>
      <c r="G79" s="217">
        <v>4</v>
      </c>
      <c r="H79" s="216">
        <v>2</v>
      </c>
      <c r="I79" s="216">
        <v>3</v>
      </c>
      <c r="J79" s="218">
        <v>4</v>
      </c>
    </row>
    <row r="80" spans="2:12" ht="13.5" thickBot="1">
      <c r="B80" s="300">
        <v>0</v>
      </c>
      <c r="C80" s="288">
        <f>B80*KLFactors</f>
        <v>0</v>
      </c>
      <c r="D80" s="384">
        <f>C80*INFO!$G$59</f>
        <v>0</v>
      </c>
      <c r="E80" s="220">
        <f>B80*K!$I$5</f>
        <v>0</v>
      </c>
      <c r="F80" s="221">
        <f>B80*K!$I$6</f>
        <v>0</v>
      </c>
      <c r="G80" s="222">
        <f>B80*K!$I$7</f>
        <v>0</v>
      </c>
      <c r="H80" s="221">
        <f>E80*INFO!$G$59</f>
        <v>0</v>
      </c>
      <c r="I80" s="221">
        <f>F80*INFO!$G$59</f>
        <v>0</v>
      </c>
      <c r="J80" s="384">
        <f>G80*INFO!$G$59</f>
        <v>0</v>
      </c>
    </row>
    <row r="81" spans="2:10" ht="13.5" customHeight="1" thickBot="1">
      <c r="D81" s="568" t="s">
        <v>1184</v>
      </c>
      <c r="H81" s="536" t="s">
        <v>1186</v>
      </c>
      <c r="I81" s="555"/>
      <c r="J81" s="567"/>
    </row>
    <row r="82" spans="2:10" ht="12.75" customHeight="1">
      <c r="B82" s="60"/>
      <c r="D82" s="569"/>
      <c r="H82" s="564" t="s">
        <v>320</v>
      </c>
      <c r="I82" s="565"/>
      <c r="J82" s="566"/>
    </row>
    <row r="83" spans="2:10" ht="13.5" thickBot="1">
      <c r="B83" s="60"/>
      <c r="D83" s="570"/>
      <c r="H83" s="215">
        <v>2</v>
      </c>
      <c r="I83" s="216">
        <v>3</v>
      </c>
      <c r="J83" s="218">
        <v>4</v>
      </c>
    </row>
    <row r="84" spans="2:10" ht="13.5" thickBot="1">
      <c r="D84" s="235">
        <f>C80*INFO!$G$60</f>
        <v>0</v>
      </c>
      <c r="H84" s="220">
        <f>E80*INFO!$G$60</f>
        <v>0</v>
      </c>
      <c r="I84" s="221">
        <f>F80*INFO!$G$60</f>
        <v>0</v>
      </c>
      <c r="J84" s="384">
        <f>G80*INFO!$G$60</f>
        <v>0</v>
      </c>
    </row>
    <row r="85" spans="2:10">
      <c r="B85" s="60" t="s">
        <v>303</v>
      </c>
      <c r="H85" s="227"/>
      <c r="I85" s="227"/>
      <c r="J85" s="227"/>
    </row>
    <row r="86" spans="2:10" ht="13.5" thickBot="1">
      <c r="B86" s="60"/>
    </row>
    <row r="87" spans="2:10" ht="13.5" customHeight="1" thickBot="1">
      <c r="B87" s="568" t="s">
        <v>330</v>
      </c>
      <c r="C87" s="547" t="s">
        <v>1167</v>
      </c>
      <c r="D87" s="539" t="s">
        <v>1187</v>
      </c>
      <c r="E87" s="536" t="s">
        <v>331</v>
      </c>
      <c r="F87" s="555"/>
      <c r="G87" s="555"/>
      <c r="H87" s="573" t="s">
        <v>1189</v>
      </c>
      <c r="I87" s="555"/>
      <c r="J87" s="567"/>
    </row>
    <row r="88" spans="2:10">
      <c r="B88" s="569"/>
      <c r="C88" s="575"/>
      <c r="D88" s="580"/>
      <c r="E88" s="565" t="s">
        <v>320</v>
      </c>
      <c r="F88" s="565"/>
      <c r="G88" s="565"/>
      <c r="H88" s="574" t="s">
        <v>320</v>
      </c>
      <c r="I88" s="565"/>
      <c r="J88" s="566"/>
    </row>
    <row r="89" spans="2:10" ht="13.5" customHeight="1" thickBot="1">
      <c r="B89" s="570"/>
      <c r="C89" s="560"/>
      <c r="D89" s="581"/>
      <c r="E89" s="215">
        <v>2</v>
      </c>
      <c r="F89" s="216">
        <v>3</v>
      </c>
      <c r="G89" s="217">
        <v>4</v>
      </c>
      <c r="H89" s="216">
        <v>2</v>
      </c>
      <c r="I89" s="216">
        <v>3</v>
      </c>
      <c r="J89" s="218">
        <v>4</v>
      </c>
    </row>
    <row r="90" spans="2:10" ht="13.5" thickBot="1">
      <c r="B90" s="300">
        <v>0</v>
      </c>
      <c r="C90" s="288">
        <f>B90*KLFactors</f>
        <v>0</v>
      </c>
      <c r="D90" s="384">
        <f>C90*INFO!$G$59</f>
        <v>0</v>
      </c>
      <c r="E90" s="220">
        <f>B90*K!$I$5</f>
        <v>0</v>
      </c>
      <c r="F90" s="221">
        <f>B90*K!$I$6</f>
        <v>0</v>
      </c>
      <c r="G90" s="222">
        <f>B90*K!$I$7</f>
        <v>0</v>
      </c>
      <c r="H90" s="221">
        <f>E90*INFO!$G$59</f>
        <v>0</v>
      </c>
      <c r="I90" s="221">
        <f>F90*INFO!$G$59</f>
        <v>0</v>
      </c>
      <c r="J90" s="384">
        <f>G90*INFO!$G$59</f>
        <v>0</v>
      </c>
    </row>
    <row r="91" spans="2:10" ht="13.5" customHeight="1" thickBot="1">
      <c r="D91" s="568" t="s">
        <v>1188</v>
      </c>
      <c r="E91" s="209"/>
      <c r="F91" s="150"/>
      <c r="H91" s="536" t="s">
        <v>1190</v>
      </c>
      <c r="I91" s="555"/>
      <c r="J91" s="567"/>
    </row>
    <row r="92" spans="2:10">
      <c r="B92" s="203"/>
      <c r="D92" s="569"/>
      <c r="E92" s="209"/>
      <c r="F92" s="150"/>
      <c r="H92" s="564" t="s">
        <v>320</v>
      </c>
      <c r="I92" s="565"/>
      <c r="J92" s="566"/>
    </row>
    <row r="93" spans="2:10" ht="13.5" customHeight="1" thickBot="1">
      <c r="D93" s="570"/>
      <c r="H93" s="215">
        <v>2</v>
      </c>
      <c r="I93" s="216">
        <v>3</v>
      </c>
      <c r="J93" s="218">
        <v>4</v>
      </c>
    </row>
    <row r="94" spans="2:10" ht="13.5" thickBot="1">
      <c r="D94" s="235">
        <f>C90*INFO!$G$60</f>
        <v>0</v>
      </c>
      <c r="H94" s="220">
        <f>E90*INFO!$G$60</f>
        <v>0</v>
      </c>
      <c r="I94" s="221">
        <f>F90*INFO!$G$60</f>
        <v>0</v>
      </c>
      <c r="J94" s="384">
        <f>G90*INFO!$G$60</f>
        <v>0</v>
      </c>
    </row>
    <row r="95" spans="2:10">
      <c r="D95" s="227"/>
      <c r="H95" s="227"/>
      <c r="I95" s="227"/>
      <c r="J95" s="227"/>
    </row>
    <row r="96" spans="2:10">
      <c r="B96" s="56" t="s">
        <v>332</v>
      </c>
      <c r="G96" s="227"/>
      <c r="H96" s="227"/>
      <c r="I96" s="227"/>
    </row>
    <row r="97" spans="2:7">
      <c r="B97" s="224" t="s">
        <v>228</v>
      </c>
      <c r="C97" s="225"/>
      <c r="D97" s="225"/>
      <c r="E97" s="225"/>
      <c r="F97" s="225"/>
      <c r="G97" s="225"/>
    </row>
    <row r="98" spans="2:7">
      <c r="B98" s="56" t="s">
        <v>333</v>
      </c>
      <c r="C98" s="225"/>
      <c r="F98" s="487">
        <f>D70*10^6/('SECT-P'!$H$108*1000)+D90*1000/(('WS1'!F234+'WS1'!O307)*100)</f>
        <v>0</v>
      </c>
      <c r="G98" s="56" t="s">
        <v>8</v>
      </c>
    </row>
    <row r="99" spans="2:7">
      <c r="B99" s="56" t="s">
        <v>334</v>
      </c>
      <c r="C99" s="225"/>
      <c r="F99" s="487">
        <f>D70*10^6/('SECT-P'!$H$102*1000)+D90*1000/(('WS1'!F234+'WS1'!O307)*100)</f>
        <v>0</v>
      </c>
      <c r="G99" s="56" t="s">
        <v>8</v>
      </c>
    </row>
    <row r="100" spans="2:7">
      <c r="B100" s="56" t="s">
        <v>335</v>
      </c>
      <c r="C100" s="225"/>
      <c r="F100" s="487">
        <f>IF('SECT-P'!$H$99=0,0,D70*10^6/('SECT-P'!$H$99*1000)+D90*1000/(('WS1'!F234+'WS1'!O307)*'WS1'!$G$246*100))</f>
        <v>0</v>
      </c>
      <c r="G100" s="56" t="s">
        <v>8</v>
      </c>
    </row>
    <row r="101" spans="2:7">
      <c r="F101" s="488"/>
    </row>
    <row r="102" spans="2:7">
      <c r="B102" s="224" t="s">
        <v>227</v>
      </c>
      <c r="C102" s="225"/>
      <c r="D102" s="225"/>
      <c r="E102" s="225"/>
      <c r="F102" s="488"/>
      <c r="G102" s="225"/>
    </row>
    <row r="103" spans="2:7">
      <c r="B103" s="56" t="s">
        <v>333</v>
      </c>
      <c r="C103" s="225"/>
      <c r="F103" s="487">
        <f>D74*10^6/('SECT-P'!$H$228*1000)+D94*1000/(('WS1'!F234+'WS1'!O409)*100)</f>
        <v>0</v>
      </c>
      <c r="G103" s="56" t="s">
        <v>8</v>
      </c>
    </row>
    <row r="104" spans="2:7">
      <c r="B104" s="56" t="s">
        <v>334</v>
      </c>
      <c r="C104" s="225"/>
      <c r="F104" s="487">
        <f>D74*10^6/('SECT-P'!$H$222*1000)+D94*1000/(('WS1'!F234+'WS1'!O409)*100)</f>
        <v>0</v>
      </c>
      <c r="G104" s="56" t="s">
        <v>8</v>
      </c>
    </row>
    <row r="105" spans="2:7">
      <c r="B105" s="56" t="s">
        <v>335</v>
      </c>
      <c r="C105" s="225"/>
      <c r="F105" s="487">
        <f>IF('SECT-P'!$H$219=0,0,D74*10^6/('SECT-P'!$H$219*1000)+D94*1000/(('WS1'!F234+'WS1'!O409)*'WS1'!$G$246*100))</f>
        <v>0</v>
      </c>
      <c r="G105" s="56" t="s">
        <v>8</v>
      </c>
    </row>
    <row r="106" spans="2:7">
      <c r="C106" s="225"/>
      <c r="F106" s="488"/>
    </row>
    <row r="107" spans="2:7">
      <c r="B107" s="56" t="s">
        <v>336</v>
      </c>
      <c r="C107" s="225"/>
      <c r="F107" s="488"/>
    </row>
    <row r="108" spans="2:7">
      <c r="B108" s="224" t="s">
        <v>228</v>
      </c>
      <c r="C108" s="225"/>
      <c r="F108" s="488"/>
    </row>
    <row r="109" spans="2:7">
      <c r="B109" s="56" t="s">
        <v>333</v>
      </c>
      <c r="C109" s="225"/>
      <c r="F109" s="487">
        <f>D70*10^6/('SECT-N'!$H$98*1000)+D90*1000/(('SECT-N'!$G$18+'SECT-N'!$H$52)*100)</f>
        <v>0</v>
      </c>
      <c r="G109" s="56" t="s">
        <v>8</v>
      </c>
    </row>
    <row r="110" spans="2:7">
      <c r="B110" s="56" t="s">
        <v>334</v>
      </c>
      <c r="C110" s="225"/>
      <c r="F110" s="487">
        <f>D70*10^6/('SECT-N'!$H$92*1000)+D90*1000/(('SECT-N'!$G$18+'SECT-N'!$H$52)*100)</f>
        <v>0</v>
      </c>
      <c r="G110" s="56" t="s">
        <v>8</v>
      </c>
    </row>
    <row r="111" spans="2:7">
      <c r="B111" s="56" t="s">
        <v>337</v>
      </c>
      <c r="C111" s="225"/>
      <c r="F111" s="487">
        <f>IF('SECT-N'!$H$88=0,0,D70*10^6/('SECT-N'!$H$88*1000)+D90*1000/(('SECT-N'!$G$18+'SECT-N'!$H$52)*100))</f>
        <v>0</v>
      </c>
      <c r="G111" s="56" t="s">
        <v>8</v>
      </c>
    </row>
    <row r="112" spans="2:7">
      <c r="C112" s="225"/>
      <c r="F112" s="488"/>
    </row>
    <row r="113" spans="2:10">
      <c r="B113" s="224" t="s">
        <v>227</v>
      </c>
      <c r="C113" s="225"/>
      <c r="F113" s="488"/>
    </row>
    <row r="114" spans="2:10">
      <c r="B114" s="56" t="s">
        <v>333</v>
      </c>
      <c r="C114" s="225"/>
      <c r="F114" s="487">
        <f>D74*10^6/('SECT-N'!$H$131*1000)+D94*1000/(('SECT-N'!$G$18+'SECT-N'!$H$67)*100)</f>
        <v>0</v>
      </c>
      <c r="G114" s="56" t="s">
        <v>8</v>
      </c>
    </row>
    <row r="115" spans="2:10">
      <c r="B115" s="56" t="s">
        <v>334</v>
      </c>
      <c r="C115" s="225"/>
      <c r="F115" s="487">
        <f>D74*10^6/('SECT-N'!$H$125*1000)+D94*1000/(('SECT-N'!$G$18+'SECT-N'!$H$67)*100)</f>
        <v>0</v>
      </c>
      <c r="G115" s="56" t="s">
        <v>8</v>
      </c>
    </row>
    <row r="116" spans="2:10">
      <c r="B116" s="56" t="s">
        <v>337</v>
      </c>
      <c r="C116" s="225"/>
      <c r="F116" s="487">
        <f>IF('SECT-N'!$H$121=0,0,D74*10^6/('SECT-N'!$H$121*1000)+D94*1000/(('SECT-N'!$G$18+'SECT-N'!$H$67)*100))</f>
        <v>0</v>
      </c>
      <c r="G116" s="56" t="s">
        <v>8</v>
      </c>
    </row>
    <row r="117" spans="2:10">
      <c r="C117" s="225"/>
      <c r="F117" s="227"/>
    </row>
    <row r="118" spans="2:10">
      <c r="C118" s="225"/>
      <c r="F118" s="227"/>
    </row>
    <row r="119" spans="2:10" ht="15.75">
      <c r="B119" s="60" t="s">
        <v>339</v>
      </c>
      <c r="E119" s="213"/>
      <c r="F119" s="214"/>
    </row>
    <row r="121" spans="2:10">
      <c r="B121" s="60" t="s">
        <v>287</v>
      </c>
    </row>
    <row r="122" spans="2:10" ht="13.5" thickBot="1">
      <c r="B122" s="60"/>
    </row>
    <row r="123" spans="2:10" ht="13.5" customHeight="1" thickBot="1">
      <c r="B123" s="568" t="s">
        <v>340</v>
      </c>
      <c r="C123" s="547" t="s">
        <v>1235</v>
      </c>
      <c r="D123" s="539" t="s">
        <v>1179</v>
      </c>
      <c r="E123" s="536" t="s">
        <v>327</v>
      </c>
      <c r="F123" s="555"/>
      <c r="G123" s="555"/>
      <c r="H123" s="573" t="s">
        <v>1181</v>
      </c>
      <c r="I123" s="555"/>
      <c r="J123" s="567"/>
    </row>
    <row r="124" spans="2:10">
      <c r="B124" s="582"/>
      <c r="C124" s="575"/>
      <c r="D124" s="580"/>
      <c r="E124" s="565" t="s">
        <v>320</v>
      </c>
      <c r="F124" s="565"/>
      <c r="G124" s="565"/>
      <c r="H124" s="574" t="s">
        <v>320</v>
      </c>
      <c r="I124" s="565"/>
      <c r="J124" s="566"/>
    </row>
    <row r="125" spans="2:10" ht="13.5" thickBot="1">
      <c r="B125" s="583"/>
      <c r="C125" s="560"/>
      <c r="D125" s="581"/>
      <c r="E125" s="215">
        <v>2</v>
      </c>
      <c r="F125" s="216">
        <v>3</v>
      </c>
      <c r="G125" s="217">
        <v>4</v>
      </c>
      <c r="H125" s="216">
        <v>2</v>
      </c>
      <c r="I125" s="216">
        <v>3</v>
      </c>
      <c r="J125" s="218">
        <v>4</v>
      </c>
    </row>
    <row r="126" spans="2:10" ht="13.5" thickBot="1">
      <c r="B126" s="300">
        <v>365.8006591796875</v>
      </c>
      <c r="C126" s="288">
        <f>B126*KLFactors</f>
        <v>292.64052734375002</v>
      </c>
      <c r="D126" s="384">
        <f>C126*INFO!$G$59</f>
        <v>72.610725943254266</v>
      </c>
      <c r="E126" s="220">
        <f>B126*$I$5</f>
        <v>420.67075805664058</v>
      </c>
      <c r="F126" s="221">
        <f>B126*$I$6</f>
        <v>365.8006591796875</v>
      </c>
      <c r="G126" s="222">
        <f>B126*K!$I$7</f>
        <v>457.25082397460938</v>
      </c>
      <c r="H126" s="221">
        <f>E126*INFO!$G$59</f>
        <v>104.37791854342798</v>
      </c>
      <c r="I126" s="221">
        <f>F126*INFO!$G$59</f>
        <v>90.763407429067826</v>
      </c>
      <c r="J126" s="384">
        <f>G126*INFO!$G$59</f>
        <v>113.45425928633477</v>
      </c>
    </row>
    <row r="127" spans="2:10" ht="13.5" customHeight="1" thickBot="1">
      <c r="D127" s="568" t="s">
        <v>1180</v>
      </c>
      <c r="H127" s="536" t="s">
        <v>1182</v>
      </c>
      <c r="I127" s="555"/>
      <c r="J127" s="567"/>
    </row>
    <row r="128" spans="2:10">
      <c r="D128" s="569"/>
      <c r="H128" s="564" t="s">
        <v>320</v>
      </c>
      <c r="I128" s="565"/>
      <c r="J128" s="566"/>
    </row>
    <row r="129" spans="2:12" ht="13.5" thickBot="1">
      <c r="D129" s="570"/>
      <c r="H129" s="215">
        <v>2</v>
      </c>
      <c r="I129" s="216">
        <v>3</v>
      </c>
      <c r="J129" s="218">
        <v>4</v>
      </c>
    </row>
    <row r="130" spans="2:12" ht="13.5" thickBot="1">
      <c r="D130" s="235">
        <f>C126*INFO!$G$60</f>
        <v>73.709537728620745</v>
      </c>
      <c r="H130" s="220">
        <f>E126*INFO!$G$60</f>
        <v>105.95746048489231</v>
      </c>
      <c r="I130" s="221">
        <f>F126*INFO!$G$60</f>
        <v>92.136922160775924</v>
      </c>
      <c r="J130" s="384">
        <f>G126*INFO!$G$60</f>
        <v>115.17115270096991</v>
      </c>
      <c r="L130" s="228"/>
    </row>
    <row r="131" spans="2:12">
      <c r="B131" s="60" t="s">
        <v>299</v>
      </c>
      <c r="D131" s="227"/>
      <c r="G131" s="227"/>
      <c r="H131" s="227"/>
      <c r="I131" s="227"/>
      <c r="L131" s="228"/>
    </row>
    <row r="132" spans="2:12" ht="13.5" thickBot="1">
      <c r="B132" s="60"/>
    </row>
    <row r="133" spans="2:12" ht="13.5" customHeight="1" thickBot="1">
      <c r="B133" s="568" t="s">
        <v>328</v>
      </c>
      <c r="C133" s="547" t="s">
        <v>1166</v>
      </c>
      <c r="D133" s="539" t="s">
        <v>1183</v>
      </c>
      <c r="E133" s="536" t="s">
        <v>329</v>
      </c>
      <c r="F133" s="555"/>
      <c r="G133" s="555"/>
      <c r="H133" s="573" t="s">
        <v>1185</v>
      </c>
      <c r="I133" s="555"/>
      <c r="J133" s="567"/>
    </row>
    <row r="134" spans="2:12">
      <c r="B134" s="569"/>
      <c r="C134" s="575"/>
      <c r="D134" s="580"/>
      <c r="E134" s="565" t="s">
        <v>320</v>
      </c>
      <c r="F134" s="565"/>
      <c r="G134" s="565"/>
      <c r="H134" s="574" t="s">
        <v>320</v>
      </c>
      <c r="I134" s="565"/>
      <c r="J134" s="566"/>
    </row>
    <row r="135" spans="2:12" ht="13.5" thickBot="1">
      <c r="B135" s="570"/>
      <c r="C135" s="560"/>
      <c r="D135" s="581"/>
      <c r="E135" s="215">
        <v>2</v>
      </c>
      <c r="F135" s="216">
        <v>3</v>
      </c>
      <c r="G135" s="217">
        <v>4</v>
      </c>
      <c r="H135" s="216">
        <v>2</v>
      </c>
      <c r="I135" s="216">
        <v>3</v>
      </c>
      <c r="J135" s="218">
        <v>4</v>
      </c>
    </row>
    <row r="136" spans="2:12" ht="13.5" thickBot="1">
      <c r="B136" s="300">
        <v>8.2593003616904248E-14</v>
      </c>
      <c r="C136" s="288">
        <f>B136*KLFactors</f>
        <v>6.6074402893523404E-14</v>
      </c>
      <c r="D136" s="384">
        <f>C136*INFO!$G$59</f>
        <v>1.6394552059872988E-14</v>
      </c>
      <c r="E136" s="220">
        <f>B136*$I$5</f>
        <v>9.4981954159439875E-14</v>
      </c>
      <c r="F136" s="221">
        <f>B136*$I$6</f>
        <v>8.2593003616904248E-14</v>
      </c>
      <c r="G136" s="222">
        <f>B136*$I$7</f>
        <v>1.0324125452113031E-13</v>
      </c>
      <c r="H136" s="221">
        <f>E136*INFO!$G$59</f>
        <v>2.3567168586067416E-14</v>
      </c>
      <c r="I136" s="221">
        <f>F136*INFO!$G$59</f>
        <v>2.0493190074841234E-14</v>
      </c>
      <c r="J136" s="384">
        <f>G136*INFO!$G$59</f>
        <v>2.5616487593551542E-14</v>
      </c>
    </row>
    <row r="137" spans="2:12" ht="13.5" customHeight="1" thickBot="1">
      <c r="D137" s="568" t="s">
        <v>1184</v>
      </c>
      <c r="H137" s="536" t="s">
        <v>1186</v>
      </c>
      <c r="I137" s="555"/>
      <c r="J137" s="567"/>
    </row>
    <row r="138" spans="2:12">
      <c r="B138" s="60"/>
      <c r="D138" s="569"/>
      <c r="H138" s="564" t="s">
        <v>320</v>
      </c>
      <c r="I138" s="565"/>
      <c r="J138" s="566"/>
    </row>
    <row r="139" spans="2:12" ht="13.5" thickBot="1">
      <c r="B139" s="60"/>
      <c r="D139" s="570"/>
      <c r="H139" s="215">
        <v>2</v>
      </c>
      <c r="I139" s="216">
        <v>3</v>
      </c>
      <c r="J139" s="218">
        <v>4</v>
      </c>
    </row>
    <row r="140" spans="2:12" ht="13.5" thickBot="1">
      <c r="D140" s="235">
        <f>C136*INFO!$G$60</f>
        <v>1.6642649386888714E-14</v>
      </c>
      <c r="H140" s="220">
        <f>E136*INFO!$G$60</f>
        <v>2.3923808493652522E-14</v>
      </c>
      <c r="I140" s="221">
        <f>F136*INFO!$G$60</f>
        <v>2.080331173361089E-14</v>
      </c>
      <c r="J140" s="384">
        <f>G136*INFO!$G$60</f>
        <v>2.6004139667013613E-14</v>
      </c>
    </row>
    <row r="141" spans="2:12">
      <c r="B141" s="60" t="s">
        <v>303</v>
      </c>
      <c r="H141" s="227"/>
      <c r="I141" s="227"/>
      <c r="J141" s="227"/>
    </row>
    <row r="142" spans="2:12" ht="13.5" thickBot="1">
      <c r="B142" s="60"/>
    </row>
    <row r="143" spans="2:12" ht="13.5" customHeight="1" thickBot="1">
      <c r="B143" s="568" t="s">
        <v>330</v>
      </c>
      <c r="C143" s="547" t="s">
        <v>1167</v>
      </c>
      <c r="D143" s="539" t="s">
        <v>1187</v>
      </c>
      <c r="E143" s="536" t="s">
        <v>331</v>
      </c>
      <c r="F143" s="555"/>
      <c r="G143" s="555"/>
      <c r="H143" s="573" t="s">
        <v>1189</v>
      </c>
      <c r="I143" s="555"/>
      <c r="J143" s="567"/>
    </row>
    <row r="144" spans="2:12">
      <c r="B144" s="569"/>
      <c r="C144" s="575"/>
      <c r="D144" s="580"/>
      <c r="E144" s="565" t="s">
        <v>320</v>
      </c>
      <c r="F144" s="565"/>
      <c r="G144" s="565"/>
      <c r="H144" s="574" t="s">
        <v>320</v>
      </c>
      <c r="I144" s="565"/>
      <c r="J144" s="566"/>
    </row>
    <row r="145" spans="2:10" ht="13.5" thickBot="1">
      <c r="B145" s="570"/>
      <c r="C145" s="560"/>
      <c r="D145" s="581"/>
      <c r="E145" s="215">
        <v>2</v>
      </c>
      <c r="F145" s="216">
        <v>3</v>
      </c>
      <c r="G145" s="217">
        <v>4</v>
      </c>
      <c r="H145" s="216">
        <v>2</v>
      </c>
      <c r="I145" s="216">
        <v>3</v>
      </c>
      <c r="J145" s="218">
        <v>4</v>
      </c>
    </row>
    <row r="146" spans="2:10" ht="13.5" thickBot="1">
      <c r="B146" s="300">
        <v>-91.450164794921875</v>
      </c>
      <c r="C146" s="288">
        <f>B146*KLFactors</f>
        <v>-73.160131835937506</v>
      </c>
      <c r="D146" s="384">
        <f>C146*INFO!$G$59</f>
        <v>-18.152681485813567</v>
      </c>
      <c r="E146" s="220">
        <f>B146*$I$5</f>
        <v>-105.16768951416014</v>
      </c>
      <c r="F146" s="221">
        <f>B146*$I$6</f>
        <v>-91.450164794921875</v>
      </c>
      <c r="G146" s="222">
        <f>B146*K!$I$7</f>
        <v>-114.31270599365234</v>
      </c>
      <c r="H146" s="221">
        <f>E146*INFO!$G$59</f>
        <v>-26.094479635856995</v>
      </c>
      <c r="I146" s="221">
        <f>F146*INFO!$G$59</f>
        <v>-22.690851857266956</v>
      </c>
      <c r="J146" s="384">
        <f>G146*INFO!$G$59</f>
        <v>-28.363564821583694</v>
      </c>
    </row>
    <row r="147" spans="2:10" ht="13.5" customHeight="1" thickBot="1">
      <c r="C147" s="60"/>
      <c r="D147" s="568" t="s">
        <v>1188</v>
      </c>
      <c r="H147" s="536" t="s">
        <v>1190</v>
      </c>
      <c r="I147" s="555"/>
      <c r="J147" s="567"/>
    </row>
    <row r="148" spans="2:10">
      <c r="C148" s="60"/>
      <c r="D148" s="569"/>
      <c r="H148" s="564" t="s">
        <v>320</v>
      </c>
      <c r="I148" s="565"/>
      <c r="J148" s="566"/>
    </row>
    <row r="149" spans="2:10" ht="13.5" thickBot="1">
      <c r="D149" s="570"/>
      <c r="H149" s="215">
        <v>2</v>
      </c>
      <c r="I149" s="216">
        <v>3</v>
      </c>
      <c r="J149" s="218">
        <v>4</v>
      </c>
    </row>
    <row r="150" spans="2:10" ht="13.5" thickBot="1">
      <c r="D150" s="235">
        <f>C146*INFO!$G$60</f>
        <v>-18.427384432155186</v>
      </c>
      <c r="H150" s="220">
        <f>E146*INFO!$G$60</f>
        <v>-26.489365121223077</v>
      </c>
      <c r="I150" s="221">
        <f>F146*INFO!$G$60</f>
        <v>-23.034230540193981</v>
      </c>
      <c r="J150" s="384">
        <f>G146*INFO!$G$60</f>
        <v>-28.792788175242478</v>
      </c>
    </row>
    <row r="151" spans="2:10">
      <c r="D151" s="227"/>
      <c r="H151" s="227"/>
      <c r="I151" s="227"/>
      <c r="J151" s="227"/>
    </row>
    <row r="152" spans="2:10">
      <c r="B152" s="56" t="s">
        <v>332</v>
      </c>
      <c r="G152" s="227"/>
      <c r="H152" s="227"/>
      <c r="I152" s="227"/>
    </row>
    <row r="153" spans="2:10">
      <c r="B153" s="224" t="s">
        <v>228</v>
      </c>
      <c r="C153" s="225"/>
      <c r="D153" s="225"/>
      <c r="E153" s="225"/>
      <c r="F153" s="225"/>
      <c r="G153" s="225"/>
    </row>
    <row r="154" spans="2:10">
      <c r="B154" s="56" t="s">
        <v>333</v>
      </c>
      <c r="C154" s="225"/>
      <c r="F154" s="487">
        <f>D126*10^6/('SECT-P'!$H$108*1000)+D146*1000/(('WS1'!F234+'WS1'!O307)*100)</f>
        <v>-16.557086991220505</v>
      </c>
      <c r="G154" s="56" t="s">
        <v>8</v>
      </c>
    </row>
    <row r="155" spans="2:10">
      <c r="B155" s="56" t="s">
        <v>334</v>
      </c>
      <c r="C155" s="225"/>
      <c r="F155" s="487">
        <f>D126*10^6/('SECT-P'!$H$102*1000)+D146*1000/(('WS1'!F234+'WS1'!O307)*100)</f>
        <v>-1.2894914720059822</v>
      </c>
      <c r="G155" s="56" t="s">
        <v>8</v>
      </c>
    </row>
    <row r="156" spans="2:10">
      <c r="B156" s="56" t="s">
        <v>335</v>
      </c>
      <c r="C156" s="225"/>
      <c r="F156" s="489">
        <f>IF('SECT-P'!$H$99=0,0,D126*10^6/('SECT-P'!$H$99*1000)+D146*1000/(('WS1'!F234+'WS1'!O307)*'WS1'!$G$246*100))</f>
        <v>0.64017085964855991</v>
      </c>
      <c r="G156" s="56" t="s">
        <v>8</v>
      </c>
    </row>
    <row r="157" spans="2:10">
      <c r="F157" s="488"/>
    </row>
    <row r="158" spans="2:10">
      <c r="B158" s="224" t="s">
        <v>227</v>
      </c>
      <c r="C158" s="225"/>
      <c r="D158" s="225"/>
      <c r="E158" s="225"/>
      <c r="F158" s="488"/>
      <c r="G158" s="225"/>
    </row>
    <row r="159" spans="2:10">
      <c r="B159" s="56" t="s">
        <v>333</v>
      </c>
      <c r="C159" s="225"/>
      <c r="F159" s="487">
        <f>D130*10^6/('SECT-P'!$H$228*1000)+D150*1000/(('WS1'!F234+'WS1'!O409)*100)</f>
        <v>-16.751306492715955</v>
      </c>
      <c r="G159" s="56" t="s">
        <v>8</v>
      </c>
    </row>
    <row r="160" spans="2:10">
      <c r="B160" s="56" t="s">
        <v>334</v>
      </c>
      <c r="C160" s="225"/>
      <c r="F160" s="487">
        <f>D130*10^6/('SECT-P'!$H$222*1000)+D150*1000/(('WS1'!F234+'WS1'!O409)*100)</f>
        <v>-1.3389288143968485</v>
      </c>
      <c r="G160" s="56" t="s">
        <v>8</v>
      </c>
    </row>
    <row r="161" spans="2:7">
      <c r="B161" s="56" t="s">
        <v>335</v>
      </c>
      <c r="C161" s="225"/>
      <c r="F161" s="489">
        <f>IF('SECT-P'!$H$219=0,0,D130*10^6/('SECT-P'!$H$219*1000)+D150*1000/(('WS1'!F234+'WS1'!O409)*'WS1'!$G$246*100))</f>
        <v>0.64083695455059297</v>
      </c>
      <c r="G161" s="56" t="s">
        <v>8</v>
      </c>
    </row>
    <row r="162" spans="2:7">
      <c r="C162" s="225"/>
      <c r="F162" s="488"/>
    </row>
    <row r="163" spans="2:7">
      <c r="B163" s="56" t="s">
        <v>336</v>
      </c>
      <c r="C163" s="225"/>
      <c r="F163" s="488"/>
    </row>
    <row r="164" spans="2:7">
      <c r="B164" s="224" t="s">
        <v>228</v>
      </c>
      <c r="C164" s="225"/>
      <c r="F164" s="488"/>
    </row>
    <row r="165" spans="2:7">
      <c r="B165" s="56" t="s">
        <v>333</v>
      </c>
      <c r="C165" s="225"/>
      <c r="F165" s="487">
        <f>D126*10^6/('SECT-N'!$H$98*1000)+D146*1000/(('SECT-N'!$G$18+'SECT-N'!$H$52)*100)</f>
        <v>-25.251686722409687</v>
      </c>
      <c r="G165" s="56" t="s">
        <v>8</v>
      </c>
    </row>
    <row r="166" spans="2:7">
      <c r="B166" s="56" t="s">
        <v>334</v>
      </c>
      <c r="C166" s="225"/>
      <c r="F166" s="487">
        <f>D126*10^6/('SECT-N'!$H$92*1000)+D146*1000/(('SECT-N'!$G$18+'SECT-N'!$H$52)*100)</f>
        <v>14.377097208756641</v>
      </c>
      <c r="G166" s="56" t="s">
        <v>8</v>
      </c>
    </row>
    <row r="167" spans="2:7">
      <c r="B167" s="56" t="s">
        <v>337</v>
      </c>
      <c r="C167" s="225"/>
      <c r="F167" s="487">
        <f>IF('SECT-N'!$H$88=0,0,D126*10^6/('SECT-N'!$H$88*1000)+D146*1000/(('SECT-N'!$G$18+'SECT-N'!$H$52)*100))</f>
        <v>23.512091419852403</v>
      </c>
      <c r="G167" s="56" t="s">
        <v>8</v>
      </c>
    </row>
    <row r="168" spans="2:7">
      <c r="C168" s="225"/>
      <c r="F168" s="488"/>
    </row>
    <row r="169" spans="2:7">
      <c r="B169" s="224" t="s">
        <v>227</v>
      </c>
      <c r="C169" s="225"/>
      <c r="F169" s="488"/>
    </row>
    <row r="170" spans="2:7">
      <c r="B170" s="56" t="s">
        <v>333</v>
      </c>
      <c r="C170" s="225"/>
      <c r="F170" s="487">
        <f>D130*10^6/('SECT-N'!$H$131*1000)+D150*1000/(('SECT-N'!$G$18+'SECT-N'!$H$67)*100)</f>
        <v>-25.553029287478907</v>
      </c>
      <c r="G170" s="56" t="s">
        <v>8</v>
      </c>
    </row>
    <row r="171" spans="2:7">
      <c r="B171" s="56" t="s">
        <v>334</v>
      </c>
      <c r="C171" s="225"/>
      <c r="F171" s="487">
        <f>D130*10^6/('SECT-N'!$H$125*1000)+D150*1000/(('SECT-N'!$G$18+'SECT-N'!$H$67)*100)</f>
        <v>14.384049810044884</v>
      </c>
      <c r="G171" s="56" t="s">
        <v>8</v>
      </c>
    </row>
    <row r="172" spans="2:7">
      <c r="B172" s="56" t="s">
        <v>337</v>
      </c>
      <c r="C172" s="225"/>
      <c r="F172" s="487">
        <f>IF('SECT-N'!$H$121=0,0,D130*10^6/('SECT-N'!$H$121*1000)+D150*1000/(('SECT-N'!$G$18+'SECT-N'!$H$67)*100))</f>
        <v>23.590108756932494</v>
      </c>
      <c r="G172" s="56" t="s">
        <v>8</v>
      </c>
    </row>
    <row r="173" spans="2:7">
      <c r="C173" s="225"/>
      <c r="F173" s="227"/>
    </row>
    <row r="174" spans="2:7">
      <c r="C174" s="225"/>
      <c r="F174" s="227"/>
    </row>
    <row r="175" spans="2:7" ht="15.75">
      <c r="B175" s="60" t="s">
        <v>341</v>
      </c>
      <c r="E175" s="213"/>
      <c r="F175" s="214"/>
    </row>
    <row r="177" spans="2:10">
      <c r="B177" s="60" t="s">
        <v>287</v>
      </c>
    </row>
    <row r="178" spans="2:10" ht="13.5" thickBot="1">
      <c r="B178" s="60"/>
    </row>
    <row r="179" spans="2:10" ht="13.5" customHeight="1" thickBot="1">
      <c r="B179" s="568" t="s">
        <v>340</v>
      </c>
      <c r="C179" s="547" t="s">
        <v>1235</v>
      </c>
      <c r="D179" s="539" t="s">
        <v>1179</v>
      </c>
      <c r="E179" s="536" t="s">
        <v>327</v>
      </c>
      <c r="F179" s="555"/>
      <c r="G179" s="555"/>
      <c r="H179" s="573" t="s">
        <v>1181</v>
      </c>
      <c r="I179" s="555"/>
      <c r="J179" s="567"/>
    </row>
    <row r="180" spans="2:10">
      <c r="B180" s="582"/>
      <c r="C180" s="575"/>
      <c r="D180" s="580"/>
      <c r="E180" s="565" t="s">
        <v>320</v>
      </c>
      <c r="F180" s="565"/>
      <c r="G180" s="565"/>
      <c r="H180" s="574" t="s">
        <v>320</v>
      </c>
      <c r="I180" s="565"/>
      <c r="J180" s="566"/>
    </row>
    <row r="181" spans="2:10" ht="13.5" thickBot="1">
      <c r="B181" s="583"/>
      <c r="C181" s="560"/>
      <c r="D181" s="581"/>
      <c r="E181" s="215">
        <v>2</v>
      </c>
      <c r="F181" s="216">
        <v>3</v>
      </c>
      <c r="G181" s="217">
        <v>4</v>
      </c>
      <c r="H181" s="216">
        <v>2</v>
      </c>
      <c r="I181" s="216">
        <v>3</v>
      </c>
      <c r="J181" s="218">
        <v>4</v>
      </c>
    </row>
    <row r="182" spans="2:10" ht="13.5" thickBot="1">
      <c r="B182" s="300">
        <v>365.8006591796875</v>
      </c>
      <c r="C182" s="288">
        <f>B182*KLFactors</f>
        <v>292.64052734375002</v>
      </c>
      <c r="D182" s="384">
        <f>C182*INFO!$G$59</f>
        <v>72.610725943254266</v>
      </c>
      <c r="E182" s="220">
        <f>B182*$I$5</f>
        <v>420.67075805664058</v>
      </c>
      <c r="F182" s="221">
        <f>B182*$I$6</f>
        <v>365.8006591796875</v>
      </c>
      <c r="G182" s="222">
        <f>B182*K!$I$7</f>
        <v>457.25082397460938</v>
      </c>
      <c r="H182" s="221">
        <f>E182*INFO!$G$59</f>
        <v>104.37791854342798</v>
      </c>
      <c r="I182" s="221">
        <f>F182*INFO!$G$59</f>
        <v>90.763407429067826</v>
      </c>
      <c r="J182" s="384">
        <f>G182*INFO!$G$59</f>
        <v>113.45425928633477</v>
      </c>
    </row>
    <row r="183" spans="2:10" ht="13.5" customHeight="1" thickBot="1">
      <c r="D183" s="568" t="s">
        <v>1180</v>
      </c>
      <c r="H183" s="536" t="s">
        <v>1182</v>
      </c>
      <c r="I183" s="555"/>
      <c r="J183" s="567"/>
    </row>
    <row r="184" spans="2:10">
      <c r="D184" s="569"/>
      <c r="H184" s="564" t="s">
        <v>320</v>
      </c>
      <c r="I184" s="565"/>
      <c r="J184" s="566"/>
    </row>
    <row r="185" spans="2:10" ht="13.5" thickBot="1">
      <c r="D185" s="570"/>
      <c r="H185" s="215">
        <v>2</v>
      </c>
      <c r="I185" s="216">
        <v>3</v>
      </c>
      <c r="J185" s="218">
        <v>4</v>
      </c>
    </row>
    <row r="186" spans="2:10" ht="13.5" thickBot="1">
      <c r="D186" s="235">
        <f>C182*INFO!$G$60</f>
        <v>73.709537728620745</v>
      </c>
      <c r="H186" s="220">
        <f>E182*INFO!$G$60</f>
        <v>105.95746048489231</v>
      </c>
      <c r="I186" s="221">
        <f>F182*INFO!$G$60</f>
        <v>92.136922160775924</v>
      </c>
      <c r="J186" s="384">
        <f>G182*INFO!$G$60</f>
        <v>115.17115270096991</v>
      </c>
    </row>
    <row r="187" spans="2:10">
      <c r="B187" s="60" t="s">
        <v>299</v>
      </c>
      <c r="D187" s="227"/>
      <c r="H187" s="227"/>
      <c r="I187" s="227"/>
      <c r="J187" s="227"/>
    </row>
    <row r="188" spans="2:10" ht="13.5" thickBot="1">
      <c r="B188" s="60"/>
    </row>
    <row r="189" spans="2:10" ht="13.5" customHeight="1" thickBot="1">
      <c r="B189" s="568" t="s">
        <v>328</v>
      </c>
      <c r="C189" s="547" t="s">
        <v>1166</v>
      </c>
      <c r="D189" s="539" t="s">
        <v>1183</v>
      </c>
      <c r="E189" s="536" t="s">
        <v>329</v>
      </c>
      <c r="F189" s="555"/>
      <c r="G189" s="555"/>
      <c r="H189" s="573" t="s">
        <v>1185</v>
      </c>
      <c r="I189" s="555"/>
      <c r="J189" s="567"/>
    </row>
    <row r="190" spans="2:10">
      <c r="B190" s="569"/>
      <c r="C190" s="575"/>
      <c r="D190" s="580"/>
      <c r="E190" s="565" t="s">
        <v>320</v>
      </c>
      <c r="F190" s="565"/>
      <c r="G190" s="565"/>
      <c r="H190" s="574" t="s">
        <v>320</v>
      </c>
      <c r="I190" s="565"/>
      <c r="J190" s="566"/>
    </row>
    <row r="191" spans="2:10" ht="13.5" thickBot="1">
      <c r="B191" s="570"/>
      <c r="C191" s="560"/>
      <c r="D191" s="581"/>
      <c r="E191" s="215">
        <v>2</v>
      </c>
      <c r="F191" s="216">
        <v>3</v>
      </c>
      <c r="G191" s="217">
        <v>4</v>
      </c>
      <c r="H191" s="216">
        <v>2</v>
      </c>
      <c r="I191" s="216">
        <v>3</v>
      </c>
      <c r="J191" s="218">
        <v>4</v>
      </c>
    </row>
    <row r="192" spans="2:10" ht="13.5" thickBot="1">
      <c r="B192" s="300">
        <v>8.2593003616904248E-14</v>
      </c>
      <c r="C192" s="288">
        <f>B192*KLFactors</f>
        <v>6.6074402893523404E-14</v>
      </c>
      <c r="D192" s="384">
        <f>C192*INFO!$G$59</f>
        <v>1.6394552059872988E-14</v>
      </c>
      <c r="E192" s="220">
        <f>B192*$I$5</f>
        <v>9.4981954159439875E-14</v>
      </c>
      <c r="F192" s="221">
        <f>B192*$I$6</f>
        <v>8.2593003616904248E-14</v>
      </c>
      <c r="G192" s="222">
        <f>B192*$I$7</f>
        <v>1.0324125452113031E-13</v>
      </c>
      <c r="H192" s="221">
        <f>E192*INFO!$G$59</f>
        <v>2.3567168586067416E-14</v>
      </c>
      <c r="I192" s="221">
        <f>F192*INFO!$G$59</f>
        <v>2.0493190074841234E-14</v>
      </c>
      <c r="J192" s="384">
        <f>G192*INFO!$G$59</f>
        <v>2.5616487593551542E-14</v>
      </c>
    </row>
    <row r="193" spans="2:10" ht="13.5" customHeight="1" thickBot="1">
      <c r="D193" s="568" t="s">
        <v>1184</v>
      </c>
      <c r="H193" s="536" t="s">
        <v>1186</v>
      </c>
      <c r="I193" s="555"/>
      <c r="J193" s="567"/>
    </row>
    <row r="194" spans="2:10">
      <c r="B194" s="60"/>
      <c r="D194" s="569"/>
      <c r="H194" s="564" t="s">
        <v>320</v>
      </c>
      <c r="I194" s="565"/>
      <c r="J194" s="566"/>
    </row>
    <row r="195" spans="2:10" ht="13.5" thickBot="1">
      <c r="B195" s="60"/>
      <c r="D195" s="570"/>
      <c r="H195" s="215">
        <v>2</v>
      </c>
      <c r="I195" s="216">
        <v>3</v>
      </c>
      <c r="J195" s="218">
        <v>4</v>
      </c>
    </row>
    <row r="196" spans="2:10" ht="13.5" thickBot="1">
      <c r="D196" s="235">
        <f>C192*INFO!$G$60</f>
        <v>1.6642649386888714E-14</v>
      </c>
      <c r="H196" s="220">
        <f>E192*INFO!$G$60</f>
        <v>2.3923808493652522E-14</v>
      </c>
      <c r="I196" s="221">
        <f>F192*INFO!$G$60</f>
        <v>2.080331173361089E-14</v>
      </c>
      <c r="J196" s="384">
        <f>G192*INFO!$G$60</f>
        <v>2.6004139667013613E-14</v>
      </c>
    </row>
    <row r="197" spans="2:10">
      <c r="B197" s="60" t="s">
        <v>303</v>
      </c>
      <c r="H197" s="227"/>
      <c r="I197" s="227"/>
      <c r="J197" s="227"/>
    </row>
    <row r="198" spans="2:10" ht="13.5" thickBot="1">
      <c r="B198" s="60"/>
    </row>
    <row r="199" spans="2:10" ht="13.5" customHeight="1" thickBot="1">
      <c r="B199" s="568" t="s">
        <v>330</v>
      </c>
      <c r="C199" s="547" t="s">
        <v>1167</v>
      </c>
      <c r="D199" s="539" t="s">
        <v>1187</v>
      </c>
      <c r="E199" s="536" t="s">
        <v>331</v>
      </c>
      <c r="F199" s="555"/>
      <c r="G199" s="555"/>
      <c r="H199" s="573" t="s">
        <v>1189</v>
      </c>
      <c r="I199" s="555"/>
      <c r="J199" s="567"/>
    </row>
    <row r="200" spans="2:10">
      <c r="B200" s="569"/>
      <c r="C200" s="575"/>
      <c r="D200" s="580"/>
      <c r="E200" s="565" t="s">
        <v>320</v>
      </c>
      <c r="F200" s="565"/>
      <c r="G200" s="565"/>
      <c r="H200" s="574" t="s">
        <v>320</v>
      </c>
      <c r="I200" s="565"/>
      <c r="J200" s="566"/>
    </row>
    <row r="201" spans="2:10" ht="13.5" thickBot="1">
      <c r="B201" s="570"/>
      <c r="C201" s="560"/>
      <c r="D201" s="581"/>
      <c r="E201" s="215">
        <v>2</v>
      </c>
      <c r="F201" s="216">
        <v>3</v>
      </c>
      <c r="G201" s="217">
        <v>4</v>
      </c>
      <c r="H201" s="216">
        <v>2</v>
      </c>
      <c r="I201" s="216">
        <v>3</v>
      </c>
      <c r="J201" s="218">
        <v>4</v>
      </c>
    </row>
    <row r="202" spans="2:10" ht="13.5" thickBot="1">
      <c r="B202" s="300">
        <v>-91.450164794921875</v>
      </c>
      <c r="C202" s="288">
        <f>B202*KLFactors</f>
        <v>-73.160131835937506</v>
      </c>
      <c r="D202" s="384">
        <f>C202*INFO!$G$59</f>
        <v>-18.152681485813567</v>
      </c>
      <c r="E202" s="220">
        <f>B202*$I$5</f>
        <v>-105.16768951416014</v>
      </c>
      <c r="F202" s="221">
        <f>B202*$I$6</f>
        <v>-91.450164794921875</v>
      </c>
      <c r="G202" s="222">
        <f>B202*K!$I$7</f>
        <v>-114.31270599365234</v>
      </c>
      <c r="H202" s="221">
        <f>E202*INFO!$G$59</f>
        <v>-26.094479635856995</v>
      </c>
      <c r="I202" s="221">
        <f>F202*INFO!$G$59</f>
        <v>-22.690851857266956</v>
      </c>
      <c r="J202" s="384">
        <f>G202*INFO!$G$59</f>
        <v>-28.363564821583694</v>
      </c>
    </row>
    <row r="203" spans="2:10" ht="13.5" customHeight="1" thickBot="1">
      <c r="C203" s="60"/>
      <c r="D203" s="568" t="s">
        <v>1188</v>
      </c>
      <c r="H203" s="536" t="s">
        <v>1190</v>
      </c>
      <c r="I203" s="555"/>
      <c r="J203" s="567"/>
    </row>
    <row r="204" spans="2:10">
      <c r="C204" s="60"/>
      <c r="D204" s="569"/>
      <c r="H204" s="564" t="s">
        <v>320</v>
      </c>
      <c r="I204" s="565"/>
      <c r="J204" s="566"/>
    </row>
    <row r="205" spans="2:10" ht="13.5" thickBot="1">
      <c r="D205" s="570"/>
      <c r="H205" s="215">
        <v>2</v>
      </c>
      <c r="I205" s="216">
        <v>3</v>
      </c>
      <c r="J205" s="218">
        <v>4</v>
      </c>
    </row>
    <row r="206" spans="2:10" ht="13.5" thickBot="1">
      <c r="D206" s="235">
        <f>C202*INFO!$G$60</f>
        <v>-18.427384432155186</v>
      </c>
      <c r="H206" s="220">
        <f>E202*INFO!$G$60</f>
        <v>-26.489365121223077</v>
      </c>
      <c r="I206" s="221">
        <f>F202*INFO!$G$60</f>
        <v>-23.034230540193981</v>
      </c>
      <c r="J206" s="384">
        <f>G202*INFO!$G$60</f>
        <v>-28.792788175242478</v>
      </c>
    </row>
    <row r="207" spans="2:10">
      <c r="D207" s="227"/>
      <c r="H207" s="227"/>
      <c r="I207" s="227"/>
      <c r="J207" s="227"/>
    </row>
    <row r="208" spans="2:10">
      <c r="B208" s="56" t="s">
        <v>332</v>
      </c>
      <c r="G208" s="227"/>
      <c r="H208" s="227"/>
      <c r="I208" s="227"/>
    </row>
    <row r="209" spans="2:7">
      <c r="B209" s="224" t="s">
        <v>228</v>
      </c>
      <c r="C209" s="225"/>
      <c r="D209" s="225"/>
      <c r="E209" s="225"/>
      <c r="F209" s="225"/>
      <c r="G209" s="225"/>
    </row>
    <row r="210" spans="2:7">
      <c r="B210" s="56" t="s">
        <v>333</v>
      </c>
      <c r="C210" s="225"/>
      <c r="F210" s="487">
        <f>D182*10^6/('SECT-P'!$H$108*1000)+D202*1000/(('WS1'!F234+'WS1'!O307)*100)</f>
        <v>-16.557086991220505</v>
      </c>
      <c r="G210" s="56" t="s">
        <v>8</v>
      </c>
    </row>
    <row r="211" spans="2:7">
      <c r="B211" s="56" t="s">
        <v>334</v>
      </c>
      <c r="C211" s="225"/>
      <c r="F211" s="487">
        <f>D182*10^6/('SECT-P'!$H$102*1000)+D202*1000/(('WS1'!F234+'WS1'!O307)*100)</f>
        <v>-1.2894914720059822</v>
      </c>
      <c r="G211" s="56" t="s">
        <v>8</v>
      </c>
    </row>
    <row r="212" spans="2:7">
      <c r="B212" s="56" t="s">
        <v>335</v>
      </c>
      <c r="C212" s="225"/>
      <c r="F212" s="489">
        <f>IF('SECT-P'!$H$99=0,0,D182*10^6/('SECT-P'!$H$99*1000)+D202*1000/(('WS1'!F234+'WS1'!O307)*'WS1'!$G$246*100))</f>
        <v>0.64017085964855991</v>
      </c>
      <c r="G212" s="56" t="s">
        <v>8</v>
      </c>
    </row>
    <row r="213" spans="2:7">
      <c r="F213" s="488"/>
    </row>
    <row r="214" spans="2:7">
      <c r="B214" s="224" t="s">
        <v>227</v>
      </c>
      <c r="C214" s="225"/>
      <c r="D214" s="225"/>
      <c r="E214" s="225"/>
      <c r="F214" s="488"/>
      <c r="G214" s="225"/>
    </row>
    <row r="215" spans="2:7">
      <c r="B215" s="56" t="s">
        <v>333</v>
      </c>
      <c r="C215" s="225"/>
      <c r="F215" s="487">
        <f>D186*10^6/('SECT-P'!$H$228*1000)+D206*1000/(('WS1'!F234+'WS1'!O409)*100)</f>
        <v>-16.751306492715955</v>
      </c>
      <c r="G215" s="56" t="s">
        <v>8</v>
      </c>
    </row>
    <row r="216" spans="2:7">
      <c r="B216" s="56" t="s">
        <v>334</v>
      </c>
      <c r="C216" s="225"/>
      <c r="F216" s="487">
        <f>D186*10^6/('SECT-P'!$H$222*1000)+D206*1000/(('WS1'!F234+'WS1'!O409)*100)</f>
        <v>-1.3389288143968485</v>
      </c>
      <c r="G216" s="56" t="s">
        <v>8</v>
      </c>
    </row>
    <row r="217" spans="2:7">
      <c r="B217" s="56" t="s">
        <v>335</v>
      </c>
      <c r="C217" s="225"/>
      <c r="F217" s="489">
        <f>IF('SECT-P'!$H$219=0,0,D186*10^6/('SECT-P'!$H$219*1000)+D206*1000/(('WS1'!F234+'WS1'!O409)*'WS1'!$G$246*100))</f>
        <v>0.64083695455059297</v>
      </c>
      <c r="G217" s="56" t="s">
        <v>8</v>
      </c>
    </row>
    <row r="218" spans="2:7">
      <c r="C218" s="225"/>
      <c r="F218" s="488"/>
    </row>
    <row r="219" spans="2:7">
      <c r="B219" s="56" t="s">
        <v>336</v>
      </c>
      <c r="C219" s="225"/>
      <c r="F219" s="488"/>
    </row>
    <row r="220" spans="2:7">
      <c r="B220" s="224" t="s">
        <v>228</v>
      </c>
      <c r="C220" s="225"/>
      <c r="F220" s="488"/>
    </row>
    <row r="221" spans="2:7">
      <c r="B221" s="56" t="s">
        <v>333</v>
      </c>
      <c r="C221" s="225"/>
      <c r="F221" s="487">
        <f>D182*10^6/('SECT-N'!$H$98*1000)+D202*1000/(('SECT-N'!$G$18+'SECT-N'!$H$52)*100)</f>
        <v>-25.251686722409687</v>
      </c>
      <c r="G221" s="56" t="s">
        <v>8</v>
      </c>
    </row>
    <row r="222" spans="2:7">
      <c r="B222" s="56" t="s">
        <v>334</v>
      </c>
      <c r="C222" s="225"/>
      <c r="F222" s="487">
        <f>D182*10^6/('SECT-N'!$H$92*1000)+D202*1000/(('SECT-N'!$G$18+'SECT-N'!$H$52)*100)</f>
        <v>14.377097208756641</v>
      </c>
      <c r="G222" s="56" t="s">
        <v>8</v>
      </c>
    </row>
    <row r="223" spans="2:7">
      <c r="B223" s="56" t="s">
        <v>337</v>
      </c>
      <c r="C223" s="225"/>
      <c r="F223" s="487">
        <f>IF('SECT-N'!$H$88=0,0,D182*10^6/('SECT-N'!$H$88*1000)+D202*1000/(('SECT-N'!$G$18+'SECT-N'!$H$52)*100))</f>
        <v>23.512091419852403</v>
      </c>
      <c r="G223" s="56" t="s">
        <v>8</v>
      </c>
    </row>
    <row r="224" spans="2:7">
      <c r="C224" s="225"/>
      <c r="F224" s="488"/>
    </row>
    <row r="225" spans="2:10">
      <c r="B225" s="224" t="s">
        <v>227</v>
      </c>
      <c r="C225" s="225"/>
      <c r="F225" s="488"/>
    </row>
    <row r="226" spans="2:10">
      <c r="B226" s="56" t="s">
        <v>333</v>
      </c>
      <c r="C226" s="225"/>
      <c r="F226" s="487">
        <f>D186*10^6/('SECT-N'!$H$131*1000)+D206*1000/(('SECT-N'!$G$18+'SECT-N'!$H$67)*100)</f>
        <v>-25.553029287478907</v>
      </c>
      <c r="G226" s="56" t="s">
        <v>8</v>
      </c>
    </row>
    <row r="227" spans="2:10">
      <c r="B227" s="56" t="s">
        <v>334</v>
      </c>
      <c r="C227" s="225"/>
      <c r="F227" s="487">
        <f>D186*10^6/('SECT-N'!$H$125*1000)+D206*1000/(('SECT-N'!$G$18+'SECT-N'!$H$67)*100)</f>
        <v>14.384049810044884</v>
      </c>
      <c r="G227" s="56" t="s">
        <v>8</v>
      </c>
    </row>
    <row r="228" spans="2:10">
      <c r="B228" s="56" t="s">
        <v>337</v>
      </c>
      <c r="C228" s="225"/>
      <c r="F228" s="487">
        <f>IF('SECT-N'!$H$121=0,0,D186*10^6/('SECT-N'!$H$121*1000)+D206*1000/(('SECT-N'!$G$18+'SECT-N'!$H$67)*100))</f>
        <v>23.590108756932494</v>
      </c>
      <c r="G228" s="56" t="s">
        <v>8</v>
      </c>
    </row>
    <row r="229" spans="2:10">
      <c r="C229" s="225"/>
      <c r="F229" s="227"/>
    </row>
    <row r="230" spans="2:10">
      <c r="C230" s="225"/>
      <c r="F230" s="227"/>
    </row>
    <row r="231" spans="2:10" ht="15.75">
      <c r="B231" s="60" t="s">
        <v>342</v>
      </c>
      <c r="D231" s="209"/>
      <c r="E231" s="229"/>
      <c r="G231" s="214"/>
    </row>
    <row r="232" spans="2:10">
      <c r="B232" s="60"/>
      <c r="D232" s="209"/>
      <c r="E232" s="150"/>
    </row>
    <row r="233" spans="2:10">
      <c r="B233" s="60" t="s">
        <v>287</v>
      </c>
      <c r="D233" s="229"/>
    </row>
    <row r="234" spans="2:10" ht="13.5" thickBot="1">
      <c r="B234" s="60"/>
    </row>
    <row r="235" spans="2:10" ht="13.5" customHeight="1" thickBot="1">
      <c r="B235" s="568" t="s">
        <v>343</v>
      </c>
      <c r="C235" s="547" t="s">
        <v>1235</v>
      </c>
      <c r="D235" s="539" t="s">
        <v>1179</v>
      </c>
      <c r="E235" s="536" t="s">
        <v>327</v>
      </c>
      <c r="F235" s="555"/>
      <c r="G235" s="555"/>
      <c r="H235" s="573" t="s">
        <v>1181</v>
      </c>
      <c r="I235" s="555"/>
      <c r="J235" s="567"/>
    </row>
    <row r="236" spans="2:10">
      <c r="B236" s="582"/>
      <c r="C236" s="575"/>
      <c r="D236" s="580"/>
      <c r="E236" s="565" t="s">
        <v>320</v>
      </c>
      <c r="F236" s="565"/>
      <c r="G236" s="565"/>
      <c r="H236" s="574" t="s">
        <v>320</v>
      </c>
      <c r="I236" s="565"/>
      <c r="J236" s="566"/>
    </row>
    <row r="237" spans="2:10" ht="13.5" thickBot="1">
      <c r="B237" s="583"/>
      <c r="C237" s="560"/>
      <c r="D237" s="581"/>
      <c r="E237" s="215">
        <v>2</v>
      </c>
      <c r="F237" s="216">
        <v>3</v>
      </c>
      <c r="G237" s="217">
        <v>4</v>
      </c>
      <c r="H237" s="216">
        <v>2</v>
      </c>
      <c r="I237" s="216">
        <v>3</v>
      </c>
      <c r="J237" s="218">
        <v>4</v>
      </c>
    </row>
    <row r="238" spans="2:10" ht="13.5" customHeight="1" thickBot="1">
      <c r="B238" s="300">
        <v>1.9844119548797607</v>
      </c>
      <c r="C238" s="288">
        <f>B238*KLFactors</f>
        <v>1.5875295639038087</v>
      </c>
      <c r="D238" s="384">
        <f>C238*INFO!$G$59</f>
        <v>0.3939019490490106</v>
      </c>
      <c r="E238" s="220">
        <f>B238*$I$5</f>
        <v>2.2820737481117246</v>
      </c>
      <c r="F238" s="221">
        <f>B238*$I$6</f>
        <v>1.9844119548797607</v>
      </c>
      <c r="G238" s="222">
        <f>B238*$I$7</f>
        <v>2.4805149435997009</v>
      </c>
      <c r="H238" s="221">
        <f>E238*INFO!$G$59</f>
        <v>0.56623405175795261</v>
      </c>
      <c r="I238" s="221">
        <f>F238*INFO!$G$59</f>
        <v>0.49237743631126318</v>
      </c>
      <c r="J238" s="384">
        <f>G238*INFO!$G$59</f>
        <v>0.61547179538907903</v>
      </c>
    </row>
    <row r="239" spans="2:10" ht="13.5" customHeight="1" thickBot="1">
      <c r="D239" s="568" t="s">
        <v>1180</v>
      </c>
      <c r="H239" s="536" t="s">
        <v>1182</v>
      </c>
      <c r="I239" s="555"/>
      <c r="J239" s="567"/>
    </row>
    <row r="240" spans="2:10">
      <c r="D240" s="569"/>
      <c r="H240" s="564" t="s">
        <v>320</v>
      </c>
      <c r="I240" s="565"/>
      <c r="J240" s="566"/>
    </row>
    <row r="241" spans="2:18" ht="13.5" thickBot="1">
      <c r="D241" s="570"/>
      <c r="H241" s="215">
        <v>2</v>
      </c>
      <c r="I241" s="216">
        <v>3</v>
      </c>
      <c r="J241" s="218">
        <v>4</v>
      </c>
      <c r="L241" s="228"/>
    </row>
    <row r="242" spans="2:18" ht="13.5" thickBot="1">
      <c r="D242" s="235">
        <f>C238*INFO!$G$60</f>
        <v>0.39986283290289376</v>
      </c>
      <c r="H242" s="220">
        <f>E238*INFO!$G$60</f>
        <v>0.57480282229790969</v>
      </c>
      <c r="I242" s="221">
        <f>F238*INFO!$G$60</f>
        <v>0.49982854112861719</v>
      </c>
      <c r="J242" s="384">
        <f>G238*INFO!$G$60</f>
        <v>0.62478567641077143</v>
      </c>
    </row>
    <row r="243" spans="2:18">
      <c r="B243" s="60" t="s">
        <v>299</v>
      </c>
      <c r="H243" s="227"/>
      <c r="I243" s="227"/>
      <c r="J243" s="227"/>
    </row>
    <row r="244" spans="2:18" ht="13.5" thickBot="1">
      <c r="B244" s="60"/>
    </row>
    <row r="245" spans="2:18" ht="13.5" customHeight="1" thickBot="1">
      <c r="B245" s="568" t="s">
        <v>328</v>
      </c>
      <c r="C245" s="547" t="s">
        <v>1166</v>
      </c>
      <c r="D245" s="539" t="s">
        <v>1183</v>
      </c>
      <c r="E245" s="536" t="s">
        <v>329</v>
      </c>
      <c r="F245" s="555"/>
      <c r="G245" s="555"/>
      <c r="H245" s="573" t="s">
        <v>1185</v>
      </c>
      <c r="I245" s="555"/>
      <c r="J245" s="567"/>
    </row>
    <row r="246" spans="2:18">
      <c r="B246" s="569"/>
      <c r="C246" s="575"/>
      <c r="D246" s="580"/>
      <c r="E246" s="565" t="s">
        <v>320</v>
      </c>
      <c r="F246" s="565"/>
      <c r="G246" s="565"/>
      <c r="H246" s="574" t="s">
        <v>320</v>
      </c>
      <c r="I246" s="565"/>
      <c r="J246" s="566"/>
    </row>
    <row r="247" spans="2:18" ht="13.5" thickBot="1">
      <c r="B247" s="570"/>
      <c r="C247" s="560"/>
      <c r="D247" s="581"/>
      <c r="E247" s="215">
        <v>2</v>
      </c>
      <c r="F247" s="216">
        <v>3</v>
      </c>
      <c r="G247" s="217">
        <v>4</v>
      </c>
      <c r="H247" s="216">
        <v>2</v>
      </c>
      <c r="I247" s="216">
        <v>3</v>
      </c>
      <c r="J247" s="218">
        <v>4</v>
      </c>
    </row>
    <row r="248" spans="2:18" ht="13.5" thickBot="1">
      <c r="B248" s="300">
        <v>-6.9839670681294715E-15</v>
      </c>
      <c r="C248" s="288">
        <f>B248*KLFactors</f>
        <v>-5.5871736545035775E-15</v>
      </c>
      <c r="D248" s="384">
        <f>C248*INFO!$G$59</f>
        <v>-1.3863040048037763E-15</v>
      </c>
      <c r="E248" s="220">
        <f>B248*$I$5</f>
        <v>-8.0315621283488915E-15</v>
      </c>
      <c r="F248" s="221">
        <f>B248*$I$6</f>
        <v>-6.9839670681294715E-15</v>
      </c>
      <c r="G248" s="222">
        <f>B248*$I$7</f>
        <v>-8.7299588351618393E-15</v>
      </c>
      <c r="H248" s="221">
        <f>E248*INFO!$G$59</f>
        <v>-1.9928120069054282E-15</v>
      </c>
      <c r="I248" s="221">
        <f>F248*INFO!$G$59</f>
        <v>-1.7328800060047203E-15</v>
      </c>
      <c r="J248" s="384">
        <f>G248*INFO!$G$59</f>
        <v>-2.1661000075059005E-15</v>
      </c>
    </row>
    <row r="249" spans="2:18" ht="13.5" customHeight="1" thickBot="1">
      <c r="D249" s="568" t="s">
        <v>1184</v>
      </c>
      <c r="H249" s="536" t="s">
        <v>1186</v>
      </c>
      <c r="I249" s="555"/>
      <c r="J249" s="567"/>
    </row>
    <row r="250" spans="2:18">
      <c r="B250" s="60"/>
      <c r="D250" s="569"/>
      <c r="H250" s="564" t="s">
        <v>320</v>
      </c>
      <c r="I250" s="565"/>
      <c r="J250" s="566"/>
    </row>
    <row r="251" spans="2:18" ht="13.5" thickBot="1">
      <c r="B251" s="60"/>
      <c r="D251" s="570"/>
      <c r="H251" s="215">
        <v>2</v>
      </c>
      <c r="I251" s="216">
        <v>3</v>
      </c>
      <c r="J251" s="218">
        <v>4</v>
      </c>
    </row>
    <row r="252" spans="2:18" ht="13.5" thickBot="1">
      <c r="D252" s="235">
        <f>C248*INFO!$G$60</f>
        <v>-1.4072828224480124E-15</v>
      </c>
      <c r="E252" s="229"/>
      <c r="H252" s="220">
        <f>E248*INFO!$G$60</f>
        <v>-2.0229690572690176E-15</v>
      </c>
      <c r="I252" s="221">
        <f>F248*INFO!$G$60</f>
        <v>-1.7591035280600154E-15</v>
      </c>
      <c r="J252" s="384">
        <f>G248*INFO!$G$60</f>
        <v>-2.1988794100750191E-15</v>
      </c>
    </row>
    <row r="253" spans="2:18">
      <c r="B253" s="60" t="s">
        <v>303</v>
      </c>
      <c r="M253" s="229"/>
      <c r="P253" s="223"/>
      <c r="Q253" s="223"/>
      <c r="R253" s="223"/>
    </row>
    <row r="254" spans="2:18" ht="13.5" thickBot="1">
      <c r="B254" s="60"/>
    </row>
    <row r="255" spans="2:18" ht="13.5" customHeight="1" thickBot="1">
      <c r="B255" s="568" t="s">
        <v>344</v>
      </c>
      <c r="C255" s="568" t="s">
        <v>345</v>
      </c>
      <c r="D255" s="547" t="s">
        <v>1170</v>
      </c>
      <c r="E255" s="539" t="s">
        <v>1168</v>
      </c>
      <c r="F255" s="536" t="s">
        <v>331</v>
      </c>
      <c r="G255" s="555"/>
      <c r="H255" s="555"/>
      <c r="I255" s="573" t="s">
        <v>1189</v>
      </c>
      <c r="J255" s="555"/>
      <c r="K255" s="567"/>
    </row>
    <row r="256" spans="2:18" ht="12.75" customHeight="1">
      <c r="B256" s="569"/>
      <c r="C256" s="569"/>
      <c r="D256" s="575"/>
      <c r="E256" s="580"/>
      <c r="F256" s="565" t="s">
        <v>320</v>
      </c>
      <c r="G256" s="565"/>
      <c r="H256" s="565"/>
      <c r="I256" s="574" t="s">
        <v>320</v>
      </c>
      <c r="J256" s="565"/>
      <c r="K256" s="566"/>
    </row>
    <row r="257" spans="2:11" ht="13.5" customHeight="1" thickBot="1">
      <c r="B257" s="570"/>
      <c r="C257" s="570"/>
      <c r="D257" s="560"/>
      <c r="E257" s="581"/>
      <c r="F257" s="215">
        <v>2</v>
      </c>
      <c r="G257" s="216">
        <v>3</v>
      </c>
      <c r="H257" s="217">
        <v>4</v>
      </c>
      <c r="I257" s="216">
        <v>2</v>
      </c>
      <c r="J257" s="216">
        <v>3</v>
      </c>
      <c r="K257" s="218">
        <v>4</v>
      </c>
    </row>
    <row r="258" spans="2:11" ht="13.5" customHeight="1" thickBot="1">
      <c r="B258" s="300">
        <v>7.5873055458068848</v>
      </c>
      <c r="C258" s="300">
        <v>599.1192626953125</v>
      </c>
      <c r="D258" s="467">
        <f>(B258*'WS1'!I422+C258*WS!$E$343)*KLFactors</f>
        <v>377.65939275370761</v>
      </c>
      <c r="E258" s="385">
        <f>(B258*'WS1'!$I$417+C258*'WS1'!G214*WS!$E$343)*KLFactors</f>
        <v>93.712168511948818</v>
      </c>
      <c r="F258" s="220">
        <f>B258*$I$5</f>
        <v>8.7254013776779171</v>
      </c>
      <c r="G258" s="221">
        <f>B258*$I$6</f>
        <v>7.5873055458068848</v>
      </c>
      <c r="H258" s="222">
        <f>B258*$I$7</f>
        <v>9.484131932258606</v>
      </c>
      <c r="I258" s="221">
        <f>F258*INFO!$G$59</f>
        <v>2.1649691993455722</v>
      </c>
      <c r="J258" s="221">
        <f>G258*INFO!$G$59</f>
        <v>1.8825819124744105</v>
      </c>
      <c r="K258" s="384">
        <f>H258*INFO!$G$59</f>
        <v>2.353227390593013</v>
      </c>
    </row>
    <row r="259" spans="2:11" ht="13.5" customHeight="1" thickBot="1">
      <c r="B259" s="386"/>
      <c r="C259" s="386"/>
      <c r="D259" s="231"/>
      <c r="E259" s="568" t="s">
        <v>1169</v>
      </c>
      <c r="F259" s="225"/>
      <c r="G259" s="225"/>
      <c r="H259" s="225"/>
      <c r="I259" s="536" t="s">
        <v>1190</v>
      </c>
      <c r="J259" s="555"/>
      <c r="K259" s="567"/>
    </row>
    <row r="260" spans="2:11" ht="13.5" customHeight="1">
      <c r="B260" s="230"/>
      <c r="C260" s="230"/>
      <c r="D260" s="231"/>
      <c r="E260" s="569"/>
      <c r="F260" s="149"/>
      <c r="G260" s="387"/>
      <c r="H260" s="231"/>
      <c r="I260" s="564" t="s">
        <v>320</v>
      </c>
      <c r="J260" s="565"/>
      <c r="K260" s="566"/>
    </row>
    <row r="261" spans="2:11" ht="13.5" customHeight="1" thickBot="1">
      <c r="B261" s="230"/>
      <c r="C261" s="230"/>
      <c r="D261" s="231"/>
      <c r="E261" s="570"/>
      <c r="I261" s="215">
        <v>2</v>
      </c>
      <c r="J261" s="216">
        <v>3</v>
      </c>
      <c r="K261" s="218">
        <v>4</v>
      </c>
    </row>
    <row r="262" spans="2:11" ht="13.5" customHeight="1" thickBot="1">
      <c r="B262" s="230"/>
      <c r="C262" s="230"/>
      <c r="D262" s="231"/>
      <c r="E262" s="388">
        <f>(B258*'WS1'!$I$419+C258*'WS1'!G215*WS!$E$343)*KLFactors</f>
        <v>95.117527864905</v>
      </c>
      <c r="H262" s="225"/>
      <c r="I262" s="220">
        <f>F258*INFO!$G$60</f>
        <v>2.1977314894933864</v>
      </c>
      <c r="J262" s="221">
        <f>G258*INFO!$G$60</f>
        <v>1.9110708604290318</v>
      </c>
      <c r="K262" s="384">
        <f>H258*INFO!$G$60</f>
        <v>2.38883857553629</v>
      </c>
    </row>
    <row r="263" spans="2:11" ht="13.5" customHeight="1" thickBot="1">
      <c r="B263" s="230"/>
      <c r="C263" s="230"/>
      <c r="D263" s="231"/>
    </row>
    <row r="264" spans="2:11" ht="13.5" customHeight="1">
      <c r="B264" s="568" t="s">
        <v>344</v>
      </c>
      <c r="C264" s="568" t="s">
        <v>346</v>
      </c>
      <c r="D264" s="547" t="s">
        <v>1171</v>
      </c>
      <c r="E264" s="584" t="s">
        <v>1172</v>
      </c>
      <c r="F264" s="577" t="s">
        <v>1173</v>
      </c>
    </row>
    <row r="265" spans="2:11" ht="12.75" customHeight="1">
      <c r="B265" s="569"/>
      <c r="C265" s="569"/>
      <c r="D265" s="571"/>
      <c r="E265" s="585"/>
      <c r="F265" s="578"/>
      <c r="H265" s="389"/>
    </row>
    <row r="266" spans="2:11" ht="13.5" customHeight="1" thickBot="1">
      <c r="B266" s="570"/>
      <c r="C266" s="570"/>
      <c r="D266" s="572"/>
      <c r="E266" s="586"/>
      <c r="F266" s="579"/>
    </row>
    <row r="267" spans="2:11" ht="13.5" customHeight="1" thickBot="1">
      <c r="B267" s="232">
        <f>B258</f>
        <v>7.5873055458068848</v>
      </c>
      <c r="C267" s="300">
        <v>-599.1192626953125</v>
      </c>
      <c r="D267" s="467">
        <f>(B267*'WS1'!I423-C267*WS!$E$344)*KLFactors</f>
        <v>107.70586183918795</v>
      </c>
      <c r="E267" s="390">
        <f>(B267*'WS1'!$I$418-C267*WS!$E$348*WS!$E$344)*KLFactors</f>
        <v>26.150314662114933</v>
      </c>
      <c r="F267" s="391">
        <f>(B267*'WS1'!$I$420-C267*WS!$E$349*WS!$E$344)*KLFactors</f>
        <v>27.702616257479036</v>
      </c>
      <c r="G267" s="231"/>
      <c r="H267" s="392"/>
      <c r="I267" s="231"/>
    </row>
    <row r="268" spans="2:11" ht="13.5" customHeight="1">
      <c r="B268" s="230"/>
      <c r="C268" s="230"/>
      <c r="D268" s="231"/>
      <c r="E268" s="393"/>
      <c r="F268" s="389"/>
      <c r="G268" s="231"/>
      <c r="H268" s="231"/>
      <c r="I268" s="231"/>
    </row>
    <row r="269" spans="2:11" ht="18">
      <c r="B269" s="233" t="s">
        <v>1273</v>
      </c>
      <c r="C269" s="225"/>
      <c r="D269" s="225"/>
      <c r="E269" s="225"/>
      <c r="F269" s="225"/>
      <c r="G269" s="225"/>
      <c r="H269" s="225"/>
      <c r="I269" s="225"/>
    </row>
    <row r="270" spans="2:11">
      <c r="B270" s="304" t="s">
        <v>1238</v>
      </c>
      <c r="C270" s="225"/>
      <c r="D270" s="225"/>
      <c r="E270" s="225"/>
      <c r="F270" s="225"/>
      <c r="G270" s="225"/>
      <c r="H270" s="225"/>
      <c r="I270" s="225"/>
    </row>
    <row r="271" spans="2:11" ht="18">
      <c r="B271" s="233" t="s">
        <v>1274</v>
      </c>
      <c r="C271" s="225"/>
      <c r="D271" s="225"/>
      <c r="E271" s="225"/>
      <c r="F271" s="225"/>
      <c r="G271" s="225"/>
      <c r="H271" s="225"/>
      <c r="I271" s="225"/>
    </row>
    <row r="272" spans="2:11">
      <c r="B272" s="304" t="s">
        <v>1237</v>
      </c>
      <c r="C272" s="225"/>
      <c r="D272" s="225"/>
      <c r="E272" s="225"/>
      <c r="F272" s="225"/>
      <c r="G272" s="225"/>
      <c r="H272" s="225"/>
      <c r="I272" s="225"/>
    </row>
    <row r="273" spans="2:17" ht="18">
      <c r="B273" s="233" t="s">
        <v>1275</v>
      </c>
      <c r="C273" s="225"/>
      <c r="D273" s="225"/>
      <c r="E273" s="225"/>
      <c r="F273" s="225"/>
      <c r="G273" s="225"/>
      <c r="H273" s="225"/>
      <c r="I273" s="225"/>
    </row>
    <row r="274" spans="2:17">
      <c r="B274" s="229" t="s">
        <v>1236</v>
      </c>
      <c r="C274" s="225"/>
      <c r="D274" s="225"/>
      <c r="E274" s="225"/>
      <c r="F274" s="225"/>
      <c r="G274" s="225"/>
      <c r="H274" s="225"/>
      <c r="I274" s="225"/>
    </row>
    <row r="275" spans="2:17">
      <c r="B275" s="229"/>
    </row>
    <row r="276" spans="2:17">
      <c r="B276" s="56" t="s">
        <v>332</v>
      </c>
      <c r="H276" s="225"/>
      <c r="I276" s="225"/>
    </row>
    <row r="277" spans="2:17" ht="12.75" customHeight="1">
      <c r="B277" s="224" t="s">
        <v>228</v>
      </c>
      <c r="C277" s="225"/>
      <c r="D277" s="225"/>
      <c r="E277" s="225"/>
      <c r="F277" s="225"/>
      <c r="G277" s="225"/>
    </row>
    <row r="278" spans="2:17">
      <c r="B278" s="56" t="s">
        <v>333</v>
      </c>
      <c r="C278" s="225"/>
      <c r="F278" s="487">
        <f>D238*10^6/('SECT-P'!$H$108*1000)+E258*1000/('WS1'!F234*100)</f>
        <v>7.1201025288179434</v>
      </c>
      <c r="G278" s="56" t="s">
        <v>8</v>
      </c>
    </row>
    <row r="279" spans="2:17">
      <c r="B279" s="56" t="s">
        <v>334</v>
      </c>
      <c r="C279" s="225"/>
      <c r="F279" s="487">
        <f>D238*10^6/('SECT-P'!$H$102*1000)+E258*1000/('WS1'!F234*100)</f>
        <v>7.2029268712850669</v>
      </c>
      <c r="G279" s="56" t="s">
        <v>8</v>
      </c>
    </row>
    <row r="280" spans="2:17">
      <c r="B280" s="56" t="s">
        <v>337</v>
      </c>
      <c r="C280" s="225"/>
      <c r="F280" s="487">
        <f>IF('SECT-P'!$H$99=0,0,D238*10^6/('SECT-P'!$H$114*1000)+E267*1000/('WS1'!$H$544*100))</f>
        <v>10.52353186341402</v>
      </c>
      <c r="G280" s="56" t="s">
        <v>8</v>
      </c>
    </row>
    <row r="281" spans="2:17">
      <c r="F281" s="488"/>
    </row>
    <row r="282" spans="2:17">
      <c r="B282" s="224" t="s">
        <v>227</v>
      </c>
      <c r="C282" s="225"/>
      <c r="D282" s="225"/>
      <c r="E282" s="225"/>
      <c r="F282" s="488"/>
      <c r="G282" s="225"/>
    </row>
    <row r="283" spans="2:17">
      <c r="B283" s="56" t="s">
        <v>333</v>
      </c>
      <c r="C283" s="225"/>
      <c r="F283" s="489">
        <f>D242*10^6/('SECT-P'!$H$228*1000)+E262*1000/('WS1'!F234*100)</f>
        <v>7.2271429429443668</v>
      </c>
      <c r="G283" s="56" t="s">
        <v>8</v>
      </c>
    </row>
    <row r="284" spans="2:17">
      <c r="B284" s="56" t="s">
        <v>334</v>
      </c>
      <c r="C284" s="225"/>
      <c r="F284" s="489">
        <f>D242*10^6/('SECT-P'!$H$222*1000)+E262*1000/('WS1'!F234*100)</f>
        <v>7.3107527062142434</v>
      </c>
      <c r="G284" s="56" t="s">
        <v>8</v>
      </c>
    </row>
    <row r="285" spans="2:17">
      <c r="B285" s="56" t="s">
        <v>337</v>
      </c>
      <c r="C285" s="225"/>
      <c r="F285" s="487">
        <f>IF('SECT-P'!$H$219=0,0,D242*10^6/('SECT-P'!$H$234*1000)+F267*1000/('WS1'!$H$559*100))</f>
        <v>10.840841455084407</v>
      </c>
      <c r="G285" s="56" t="s">
        <v>8</v>
      </c>
    </row>
    <row r="286" spans="2:17">
      <c r="C286" s="225"/>
      <c r="F286" s="488"/>
    </row>
    <row r="287" spans="2:17">
      <c r="B287" s="56" t="s">
        <v>336</v>
      </c>
      <c r="C287" s="225"/>
      <c r="F287" s="488"/>
    </row>
    <row r="288" spans="2:17">
      <c r="B288" s="224" t="s">
        <v>228</v>
      </c>
      <c r="C288" s="225"/>
      <c r="F288" s="488"/>
      <c r="N288" s="225"/>
      <c r="Q288" s="226"/>
    </row>
    <row r="289" spans="2:17">
      <c r="B289" s="56" t="s">
        <v>333</v>
      </c>
      <c r="C289" s="225"/>
      <c r="F289" s="487">
        <f>D238*10^6/('SECT-N'!$H$98*1000)+E258*1000/('SECT-N'!$G$18*100)</f>
        <v>7.077999992615398</v>
      </c>
      <c r="G289" s="56" t="s">
        <v>8</v>
      </c>
      <c r="N289" s="225"/>
      <c r="Q289" s="226"/>
    </row>
    <row r="290" spans="2:17">
      <c r="B290" s="56" t="s">
        <v>334</v>
      </c>
      <c r="C290" s="225"/>
      <c r="F290" s="487">
        <f>D238*10^6/('SECT-N'!$H$92*1000)+E258*1000/('SECT-N'!$G$18*100)</f>
        <v>7.292980011423194</v>
      </c>
      <c r="G290" s="56" t="s">
        <v>8</v>
      </c>
      <c r="N290" s="225"/>
      <c r="Q290" s="226"/>
    </row>
    <row r="291" spans="2:17">
      <c r="B291" s="56" t="s">
        <v>337</v>
      </c>
      <c r="C291" s="225"/>
      <c r="F291" s="487">
        <f>IF('SECT-N'!$H$88=0,0,D238*10^6/('SECT-N'!$H$88*1000)+E267*1000/('WS1'!$H$544*100))</f>
        <v>10.644048697893158</v>
      </c>
      <c r="G291" s="56" t="s">
        <v>8</v>
      </c>
      <c r="N291" s="225"/>
      <c r="Q291" s="226"/>
    </row>
    <row r="292" spans="2:17">
      <c r="C292" s="225"/>
      <c r="F292" s="342"/>
      <c r="N292" s="225"/>
      <c r="Q292" s="226"/>
    </row>
    <row r="293" spans="2:17">
      <c r="B293" s="224" t="s">
        <v>227</v>
      </c>
      <c r="C293" s="225"/>
      <c r="F293" s="342"/>
      <c r="N293" s="225"/>
      <c r="Q293" s="226"/>
    </row>
    <row r="294" spans="2:17">
      <c r="B294" s="56" t="s">
        <v>333</v>
      </c>
      <c r="C294" s="225"/>
      <c r="F294" s="487">
        <f>D242*10^6/('SECT-N'!$H$131*1000)+D258*1000*'WS1'!G215/('SECT-N'!$G$18*100)</f>
        <v>7.1850246205706574</v>
      </c>
      <c r="G294" s="56" t="s">
        <v>8</v>
      </c>
      <c r="N294" s="225"/>
      <c r="Q294" s="226"/>
    </row>
    <row r="295" spans="2:17">
      <c r="B295" s="56" t="s">
        <v>334</v>
      </c>
      <c r="C295" s="225"/>
      <c r="F295" s="487">
        <f>D242*10^6/('SECT-N'!$H$125*1000)+D258*1000*'WS1'!G215/('SECT-N'!$G$18*100)</f>
        <v>7.4016770929358726</v>
      </c>
      <c r="G295" s="56" t="s">
        <v>8</v>
      </c>
      <c r="N295" s="225"/>
      <c r="Q295" s="226"/>
    </row>
    <row r="296" spans="2:17">
      <c r="B296" s="56" t="s">
        <v>337</v>
      </c>
      <c r="C296" s="225"/>
      <c r="F296" s="487">
        <f>IF('SECT-N'!$H$121=0,0,D242*10^6/('SECT-N'!$H$121*1000)+F267*1000/('WS1'!$H$559*100))</f>
        <v>10.961946299932778</v>
      </c>
      <c r="G296" s="56" t="s">
        <v>8</v>
      </c>
      <c r="N296" s="225"/>
      <c r="Q296" s="226"/>
    </row>
    <row r="297" spans="2:17">
      <c r="C297" s="225"/>
      <c r="F297" s="227"/>
      <c r="N297" s="225"/>
      <c r="Q297" s="226"/>
    </row>
    <row r="298" spans="2:17">
      <c r="C298" s="225"/>
      <c r="F298" s="227"/>
      <c r="N298" s="225"/>
      <c r="Q298" s="226"/>
    </row>
    <row r="299" spans="2:17" ht="15.75">
      <c r="B299" s="60" t="s">
        <v>347</v>
      </c>
      <c r="D299" s="209"/>
      <c r="E299" s="150"/>
      <c r="F299" s="213"/>
      <c r="G299" s="214"/>
    </row>
    <row r="300" spans="2:17">
      <c r="B300" s="60"/>
      <c r="D300" s="209"/>
      <c r="E300" s="150"/>
    </row>
    <row r="301" spans="2:17">
      <c r="B301" s="60" t="s">
        <v>287</v>
      </c>
      <c r="D301" s="229"/>
    </row>
    <row r="302" spans="2:17" ht="13.5" thickBot="1">
      <c r="B302" s="60"/>
    </row>
    <row r="303" spans="2:17" ht="13.5" customHeight="1" thickBot="1">
      <c r="B303" s="568" t="s">
        <v>348</v>
      </c>
      <c r="C303" s="547" t="s">
        <v>1235</v>
      </c>
      <c r="D303" s="539" t="s">
        <v>1179</v>
      </c>
      <c r="E303" s="536" t="s">
        <v>327</v>
      </c>
      <c r="F303" s="555"/>
      <c r="G303" s="555"/>
      <c r="H303" s="573" t="s">
        <v>1181</v>
      </c>
      <c r="I303" s="555"/>
      <c r="J303" s="567"/>
    </row>
    <row r="304" spans="2:17">
      <c r="B304" s="582"/>
      <c r="C304" s="575"/>
      <c r="D304" s="580"/>
      <c r="E304" s="565" t="s">
        <v>320</v>
      </c>
      <c r="F304" s="565"/>
      <c r="G304" s="565"/>
      <c r="H304" s="574" t="s">
        <v>320</v>
      </c>
      <c r="I304" s="565"/>
      <c r="J304" s="566"/>
    </row>
    <row r="305" spans="2:10" ht="13.5" thickBot="1">
      <c r="B305" s="583"/>
      <c r="C305" s="560"/>
      <c r="D305" s="581"/>
      <c r="E305" s="215">
        <v>2</v>
      </c>
      <c r="F305" s="216">
        <v>3</v>
      </c>
      <c r="G305" s="217">
        <v>4</v>
      </c>
      <c r="H305" s="216">
        <v>2</v>
      </c>
      <c r="I305" s="216">
        <v>3</v>
      </c>
      <c r="J305" s="218">
        <v>4</v>
      </c>
    </row>
    <row r="306" spans="2:10" ht="13.5" thickBot="1">
      <c r="B306" s="300">
        <v>-2.9546787738800049</v>
      </c>
      <c r="C306" s="288">
        <f>B306*KLFactors</f>
        <v>-2.3637430191040041</v>
      </c>
      <c r="D306" s="384">
        <f>C306*INFO!$G$59</f>
        <v>-0.58649804290036889</v>
      </c>
      <c r="E306" s="220">
        <f>B306*$I$5</f>
        <v>-3.3978805899620053</v>
      </c>
      <c r="F306" s="221">
        <f>B306*$I$6</f>
        <v>-2.9546787738800049</v>
      </c>
      <c r="G306" s="222">
        <f>B306*$I$7</f>
        <v>-3.6933484673500061</v>
      </c>
      <c r="H306" s="221">
        <f>E306*INFO!$G$59</f>
        <v>-0.84309093666928014</v>
      </c>
      <c r="I306" s="221">
        <f>F306*INFO!$G$59</f>
        <v>-0.73312255362546108</v>
      </c>
      <c r="J306" s="384">
        <f>G306*INFO!$G$59</f>
        <v>-0.9164031920318263</v>
      </c>
    </row>
    <row r="307" spans="2:10" ht="13.5" customHeight="1" thickBot="1">
      <c r="D307" s="568" t="s">
        <v>1180</v>
      </c>
      <c r="H307" s="536" t="s">
        <v>1182</v>
      </c>
      <c r="I307" s="555"/>
      <c r="J307" s="567"/>
    </row>
    <row r="308" spans="2:10">
      <c r="D308" s="569"/>
      <c r="H308" s="564" t="s">
        <v>320</v>
      </c>
      <c r="I308" s="565"/>
      <c r="J308" s="566"/>
    </row>
    <row r="309" spans="2:10" ht="13.5" thickBot="1">
      <c r="D309" s="570"/>
      <c r="H309" s="215">
        <v>2</v>
      </c>
      <c r="I309" s="216">
        <v>3</v>
      </c>
      <c r="J309" s="218">
        <v>4</v>
      </c>
    </row>
    <row r="310" spans="2:10" ht="13.5" thickBot="1">
      <c r="D310" s="235">
        <f>C306*INFO!$G$60</f>
        <v>-0.59537346665163315</v>
      </c>
      <c r="H310" s="220">
        <f>E306*INFO!$G$60</f>
        <v>-0.85584935831172249</v>
      </c>
      <c r="I310" s="221">
        <f>F306*INFO!$G$60</f>
        <v>-0.74421683331454136</v>
      </c>
      <c r="J310" s="384">
        <f>G306*INFO!$G$60</f>
        <v>-0.93027104164317675</v>
      </c>
    </row>
    <row r="311" spans="2:10">
      <c r="B311" s="60" t="s">
        <v>299</v>
      </c>
      <c r="H311" s="227"/>
      <c r="I311" s="227"/>
      <c r="J311" s="227"/>
    </row>
    <row r="312" spans="2:10" ht="13.5" thickBot="1">
      <c r="B312" s="60"/>
    </row>
    <row r="313" spans="2:10" ht="13.5" customHeight="1" thickBot="1">
      <c r="B313" s="568" t="s">
        <v>328</v>
      </c>
      <c r="C313" s="547" t="s">
        <v>1166</v>
      </c>
      <c r="D313" s="539" t="s">
        <v>1183</v>
      </c>
      <c r="E313" s="536" t="s">
        <v>329</v>
      </c>
      <c r="F313" s="555"/>
      <c r="G313" s="555"/>
      <c r="H313" s="573" t="s">
        <v>1185</v>
      </c>
      <c r="I313" s="555"/>
      <c r="J313" s="567"/>
    </row>
    <row r="314" spans="2:10">
      <c r="B314" s="569"/>
      <c r="C314" s="575"/>
      <c r="D314" s="580"/>
      <c r="E314" s="565" t="s">
        <v>320</v>
      </c>
      <c r="F314" s="565"/>
      <c r="G314" s="565"/>
      <c r="H314" s="574" t="s">
        <v>320</v>
      </c>
      <c r="I314" s="565"/>
      <c r="J314" s="566"/>
    </row>
    <row r="315" spans="2:10" ht="13.5" thickBot="1">
      <c r="B315" s="570"/>
      <c r="C315" s="560"/>
      <c r="D315" s="581"/>
      <c r="E315" s="215">
        <v>2</v>
      </c>
      <c r="F315" s="216">
        <v>3</v>
      </c>
      <c r="G315" s="217">
        <v>4</v>
      </c>
      <c r="H315" s="216">
        <v>2</v>
      </c>
      <c r="I315" s="216">
        <v>3</v>
      </c>
      <c r="J315" s="218">
        <v>4</v>
      </c>
    </row>
    <row r="316" spans="2:10" ht="13.5" thickBot="1">
      <c r="B316" s="300">
        <v>9.716824004755379E-15</v>
      </c>
      <c r="C316" s="288">
        <f>B316*KLFactors</f>
        <v>7.7734592038043039E-15</v>
      </c>
      <c r="D316" s="384">
        <f>C316*INFO!$G$59</f>
        <v>1.9287708404635519E-15</v>
      </c>
      <c r="E316" s="220">
        <f>B316*$I$5</f>
        <v>1.1174347605468685E-14</v>
      </c>
      <c r="F316" s="221">
        <f>B316*$I$6</f>
        <v>9.716824004755379E-15</v>
      </c>
      <c r="G316" s="222">
        <f>B316*$I$7</f>
        <v>1.2146030005944224E-14</v>
      </c>
      <c r="H316" s="221">
        <f>E316*INFO!$G$59</f>
        <v>2.7726080831663554E-15</v>
      </c>
      <c r="I316" s="221">
        <f>F316*INFO!$G$59</f>
        <v>2.4109635505794398E-15</v>
      </c>
      <c r="J316" s="384">
        <f>G316*INFO!$G$59</f>
        <v>3.0137044382242998E-15</v>
      </c>
    </row>
    <row r="317" spans="2:10" ht="13.5" customHeight="1" thickBot="1">
      <c r="D317" s="568" t="s">
        <v>1184</v>
      </c>
      <c r="H317" s="536" t="s">
        <v>1186</v>
      </c>
      <c r="I317" s="555"/>
      <c r="J317" s="567"/>
    </row>
    <row r="318" spans="2:10">
      <c r="B318" s="60"/>
      <c r="D318" s="569"/>
      <c r="H318" s="564" t="s">
        <v>320</v>
      </c>
      <c r="I318" s="565"/>
      <c r="J318" s="566"/>
    </row>
    <row r="319" spans="2:10" ht="13.5" thickBot="1">
      <c r="B319" s="60"/>
      <c r="D319" s="570"/>
      <c r="H319" s="215">
        <v>2</v>
      </c>
      <c r="I319" s="216">
        <v>3</v>
      </c>
      <c r="J319" s="218">
        <v>4</v>
      </c>
    </row>
    <row r="320" spans="2:10" ht="13.5" thickBot="1">
      <c r="D320" s="235">
        <f>C316*INFO!$G$60</f>
        <v>1.9579587614386001E-15</v>
      </c>
      <c r="E320" s="229"/>
      <c r="H320" s="220">
        <f>E316*INFO!$G$60</f>
        <v>2.8145657195679869E-15</v>
      </c>
      <c r="I320" s="221">
        <f>F316*INFO!$G$60</f>
        <v>2.4474484517982497E-15</v>
      </c>
      <c r="J320" s="384">
        <f>G316*INFO!$G$60</f>
        <v>3.0593105647478121E-15</v>
      </c>
    </row>
    <row r="321" spans="2:11">
      <c r="B321" s="60" t="s">
        <v>303</v>
      </c>
      <c r="D321" s="229"/>
      <c r="G321" s="227"/>
      <c r="H321" s="227"/>
      <c r="I321" s="227"/>
    </row>
    <row r="322" spans="2:11" ht="13.5" thickBot="1">
      <c r="B322" s="60"/>
    </row>
    <row r="323" spans="2:11" ht="13.5" customHeight="1" thickBot="1">
      <c r="B323" s="568" t="s">
        <v>344</v>
      </c>
      <c r="C323" s="568" t="s">
        <v>345</v>
      </c>
      <c r="D323" s="543" t="s">
        <v>1170</v>
      </c>
      <c r="E323" s="539" t="s">
        <v>1168</v>
      </c>
      <c r="F323" s="555" t="s">
        <v>331</v>
      </c>
      <c r="G323" s="555"/>
      <c r="H323" s="555"/>
      <c r="I323" s="573" t="s">
        <v>1189</v>
      </c>
      <c r="J323" s="555"/>
      <c r="K323" s="567"/>
    </row>
    <row r="324" spans="2:11">
      <c r="B324" s="569"/>
      <c r="C324" s="569"/>
      <c r="D324" s="576"/>
      <c r="E324" s="580"/>
      <c r="F324" s="565" t="s">
        <v>320</v>
      </c>
      <c r="G324" s="565"/>
      <c r="H324" s="565"/>
      <c r="I324" s="574" t="s">
        <v>320</v>
      </c>
      <c r="J324" s="565"/>
      <c r="K324" s="566"/>
    </row>
    <row r="325" spans="2:11" ht="13.5" thickBot="1">
      <c r="B325" s="570"/>
      <c r="C325" s="570"/>
      <c r="D325" s="551"/>
      <c r="E325" s="581"/>
      <c r="F325" s="234">
        <v>2</v>
      </c>
      <c r="G325" s="216">
        <v>3</v>
      </c>
      <c r="H325" s="217">
        <v>4</v>
      </c>
      <c r="I325" s="216">
        <v>2</v>
      </c>
      <c r="J325" s="216">
        <v>3</v>
      </c>
      <c r="K325" s="218">
        <v>4</v>
      </c>
    </row>
    <row r="326" spans="2:11" ht="13.5" thickBot="1">
      <c r="B326" s="300">
        <v>-11.297075271606445</v>
      </c>
      <c r="C326" s="300">
        <v>-892.05517578125</v>
      </c>
      <c r="D326" s="467">
        <f>(B326*'WS1'!I422+C326*WS!$E$343)*KLFactors</f>
        <v>-562.31377788715156</v>
      </c>
      <c r="E326" s="385">
        <f>(B326*'WS1'!$I$417+C326*'WS1'!G214*WS!$E$343)*KLFactors</f>
        <v>-139.53219361456556</v>
      </c>
      <c r="F326" s="220">
        <f>B326*$I$5</f>
        <v>-12.991636562347411</v>
      </c>
      <c r="G326" s="221">
        <f>B326*$I$6</f>
        <v>-11.297075271606445</v>
      </c>
      <c r="H326" s="222">
        <f>B326*$I$7</f>
        <v>-14.121344089508057</v>
      </c>
      <c r="I326" s="221">
        <f>F326*INFO!$G$59</f>
        <v>-3.2235185281595848</v>
      </c>
      <c r="J326" s="221">
        <f>G326*INFO!$G$59</f>
        <v>-2.8030595897039872</v>
      </c>
      <c r="K326" s="384">
        <f>H326*INFO!$G$59</f>
        <v>-3.5038244871299837</v>
      </c>
    </row>
    <row r="327" spans="2:11" ht="13.5" customHeight="1" thickBot="1">
      <c r="B327" s="386"/>
      <c r="C327" s="386"/>
      <c r="D327" s="231"/>
      <c r="E327" s="568" t="s">
        <v>1169</v>
      </c>
      <c r="F327" s="225"/>
      <c r="G327" s="225"/>
      <c r="H327" s="225"/>
      <c r="I327" s="536" t="s">
        <v>1190</v>
      </c>
      <c r="J327" s="555"/>
      <c r="K327" s="567"/>
    </row>
    <row r="328" spans="2:11">
      <c r="B328" s="230"/>
      <c r="C328" s="230"/>
      <c r="D328" s="231"/>
      <c r="E328" s="569"/>
      <c r="F328" s="149"/>
      <c r="H328" s="225"/>
      <c r="I328" s="564" t="s">
        <v>320</v>
      </c>
      <c r="J328" s="565"/>
      <c r="K328" s="566"/>
    </row>
    <row r="329" spans="2:11" ht="13.5" thickBot="1">
      <c r="B329" s="230"/>
      <c r="C329" s="230"/>
      <c r="D329" s="231"/>
      <c r="E329" s="570"/>
      <c r="H329" s="225"/>
      <c r="I329" s="215">
        <v>2</v>
      </c>
      <c r="J329" s="216">
        <v>3</v>
      </c>
      <c r="K329" s="218">
        <v>4</v>
      </c>
    </row>
    <row r="330" spans="2:11" ht="13.5" thickBot="1">
      <c r="B330" s="230"/>
      <c r="C330" s="230"/>
      <c r="D330" s="231"/>
      <c r="E330" s="388">
        <f>(B326*'WS1'!$I$419+C326*'WS1'!G215*WS!$E$343)*KLFactors</f>
        <v>-141.62469532901022</v>
      </c>
      <c r="H330" s="225"/>
      <c r="I330" s="220">
        <f>F326*INFO!$G$60</f>
        <v>-3.2722997530141207</v>
      </c>
      <c r="J330" s="221">
        <f>G326*INFO!$G$60</f>
        <v>-2.8454780460992355</v>
      </c>
      <c r="K330" s="384">
        <f>H326*INFO!$G$60</f>
        <v>-3.5568475576240446</v>
      </c>
    </row>
    <row r="331" spans="2:11" ht="13.5" thickBot="1">
      <c r="B331" s="225"/>
      <c r="C331" s="225"/>
      <c r="D331" s="231"/>
    </row>
    <row r="332" spans="2:11" ht="12.75" customHeight="1">
      <c r="B332" s="568" t="s">
        <v>344</v>
      </c>
      <c r="C332" s="568" t="s">
        <v>346</v>
      </c>
      <c r="D332" s="547" t="s">
        <v>1171</v>
      </c>
      <c r="E332" s="552" t="s">
        <v>1172</v>
      </c>
      <c r="F332" s="539" t="s">
        <v>1173</v>
      </c>
    </row>
    <row r="333" spans="2:11">
      <c r="B333" s="569"/>
      <c r="C333" s="569"/>
      <c r="D333" s="571"/>
      <c r="E333" s="587"/>
      <c r="F333" s="591"/>
    </row>
    <row r="334" spans="2:11" ht="13.5" thickBot="1">
      <c r="B334" s="570"/>
      <c r="C334" s="570"/>
      <c r="D334" s="572"/>
      <c r="E334" s="588"/>
      <c r="F334" s="540"/>
    </row>
    <row r="335" spans="2:11" ht="13.5" thickBot="1">
      <c r="B335" s="235">
        <f>B326</f>
        <v>-11.297075271606445</v>
      </c>
      <c r="C335" s="300">
        <v>892.05517578125</v>
      </c>
      <c r="D335" s="467">
        <f>(B335*'WS1'!I423-C335*WS!$E$344)*KLFactors</f>
        <v>-160.36802295513363</v>
      </c>
      <c r="E335" s="390">
        <f>(B335*'WS1'!$I$418-C335*WS!$E$348*WS!$E$344)*KLFactors</f>
        <v>-38.936360477725913</v>
      </c>
      <c r="F335" s="391">
        <f>(B335*'WS1'!$I$420-C335*WS!$E$349*WS!$E$344)*KLFactors</f>
        <v>-41.247650999840907</v>
      </c>
      <c r="G335" s="225"/>
      <c r="H335" s="225"/>
      <c r="I335" s="225"/>
    </row>
    <row r="336" spans="2:11">
      <c r="B336" s="225"/>
      <c r="C336" s="394"/>
      <c r="D336" s="225"/>
      <c r="E336" s="225"/>
      <c r="F336" s="225"/>
      <c r="G336" s="225"/>
      <c r="H336" s="225"/>
      <c r="I336" s="225"/>
    </row>
    <row r="337" spans="2:9" ht="18">
      <c r="B337" s="233" t="s">
        <v>1273</v>
      </c>
      <c r="C337" s="225"/>
      <c r="D337" s="225"/>
      <c r="E337" s="225"/>
      <c r="F337" s="225"/>
      <c r="G337" s="225"/>
      <c r="H337" s="225"/>
      <c r="I337" s="225"/>
    </row>
    <row r="338" spans="2:9">
      <c r="B338" s="304" t="s">
        <v>1238</v>
      </c>
      <c r="C338" s="225"/>
      <c r="D338" s="225"/>
      <c r="E338" s="225"/>
      <c r="F338" s="225"/>
      <c r="G338" s="225"/>
      <c r="H338" s="225"/>
      <c r="I338" s="225"/>
    </row>
    <row r="339" spans="2:9" ht="18">
      <c r="B339" s="233" t="s">
        <v>1274</v>
      </c>
      <c r="C339" s="225"/>
      <c r="D339" s="225"/>
      <c r="E339" s="225"/>
      <c r="F339" s="225"/>
      <c r="G339" s="225"/>
      <c r="H339" s="225"/>
      <c r="I339" s="225"/>
    </row>
    <row r="340" spans="2:9">
      <c r="B340" s="304" t="s">
        <v>1237</v>
      </c>
      <c r="C340" s="225"/>
      <c r="D340" s="225"/>
      <c r="E340" s="225"/>
      <c r="F340" s="225"/>
      <c r="G340" s="225"/>
      <c r="H340" s="225"/>
      <c r="I340" s="225"/>
    </row>
    <row r="341" spans="2:9" ht="18">
      <c r="B341" s="233" t="s">
        <v>1275</v>
      </c>
      <c r="C341" s="225"/>
      <c r="D341" s="225"/>
      <c r="E341" s="225"/>
      <c r="F341" s="225"/>
      <c r="G341" s="225"/>
      <c r="H341" s="225"/>
      <c r="I341" s="225"/>
    </row>
    <row r="342" spans="2:9">
      <c r="B342" s="229" t="s">
        <v>1305</v>
      </c>
      <c r="C342" s="225"/>
      <c r="D342" s="225"/>
      <c r="E342" s="225"/>
      <c r="F342" s="225"/>
      <c r="G342" s="225"/>
      <c r="H342" s="225"/>
      <c r="I342" s="225"/>
    </row>
    <row r="343" spans="2:9">
      <c r="B343" s="225"/>
      <c r="C343" s="225"/>
      <c r="D343" s="225"/>
      <c r="E343" s="225"/>
      <c r="F343" s="225"/>
      <c r="G343" s="225"/>
      <c r="H343" s="225"/>
      <c r="I343" s="225"/>
    </row>
    <row r="344" spans="2:9">
      <c r="B344" s="56" t="s">
        <v>332</v>
      </c>
      <c r="H344" s="225"/>
      <c r="I344" s="225"/>
    </row>
    <row r="345" spans="2:9">
      <c r="B345" s="224" t="s">
        <v>228</v>
      </c>
      <c r="C345" s="225"/>
      <c r="D345" s="225"/>
      <c r="E345" s="225"/>
      <c r="F345" s="225"/>
      <c r="G345" s="225"/>
    </row>
    <row r="346" spans="2:9">
      <c r="B346" s="56" t="s">
        <v>333</v>
      </c>
      <c r="C346" s="225"/>
      <c r="F346" s="487">
        <f>D306*10^6/('SECT-P'!$H$108*1000)+E326*1000/('WS1'!F234*100)</f>
        <v>-10.601435654411693</v>
      </c>
      <c r="G346" s="56" t="s">
        <v>8</v>
      </c>
    </row>
    <row r="347" spans="2:9">
      <c r="B347" s="56" t="s">
        <v>334</v>
      </c>
      <c r="C347" s="225"/>
      <c r="F347" s="487">
        <f>D306*10^6/('SECT-P'!$H$102*1000)+E326*1000/('WS1'!F234*100)</f>
        <v>-10.724756483056373</v>
      </c>
      <c r="G347" s="56" t="s">
        <v>8</v>
      </c>
    </row>
    <row r="348" spans="2:9">
      <c r="B348" s="56" t="s">
        <v>337</v>
      </c>
      <c r="C348" s="225"/>
      <c r="F348" s="487">
        <f>IF('SECT-P'!$H$99=0,0,D306*10^6/('SECT-P'!$H$114*1000)+E335*1000/('WS1'!$H$544*100))</f>
        <v>-15.668952187767939</v>
      </c>
      <c r="G348" s="56" t="s">
        <v>8</v>
      </c>
    </row>
    <row r="349" spans="2:9">
      <c r="F349" s="488"/>
    </row>
    <row r="350" spans="2:9">
      <c r="B350" s="224" t="s">
        <v>227</v>
      </c>
      <c r="C350" s="225"/>
      <c r="D350" s="225"/>
      <c r="E350" s="225"/>
      <c r="F350" s="488"/>
      <c r="G350" s="225"/>
    </row>
    <row r="351" spans="2:9">
      <c r="B351" s="56" t="s">
        <v>333</v>
      </c>
      <c r="C351" s="225"/>
      <c r="F351" s="489">
        <f>D310*10^6/('SECT-P'!$H$228*1000)+E330*1000/('WS1'!F234*100)</f>
        <v>-10.760812862515831</v>
      </c>
      <c r="G351" s="56" t="s">
        <v>8</v>
      </c>
    </row>
    <row r="352" spans="2:9">
      <c r="B352" s="56" t="s">
        <v>334</v>
      </c>
      <c r="C352" s="225"/>
      <c r="F352" s="489">
        <f>D310*10^6/('SECT-P'!$H$222*1000)+E330*1000/('WS1'!F234*100)</f>
        <v>-10.885303138950194</v>
      </c>
      <c r="G352" s="56" t="s">
        <v>8</v>
      </c>
    </row>
    <row r="353" spans="2:17">
      <c r="B353" s="56" t="s">
        <v>337</v>
      </c>
      <c r="C353" s="225"/>
      <c r="F353" s="487">
        <f>IF('SECT-P'!$H$219=0,0,D310*10^6/('SECT-P'!$H$234*1000)+F335*1000/('WS1'!$H$559*100))</f>
        <v>-16.141408476769286</v>
      </c>
      <c r="G353" s="56" t="s">
        <v>8</v>
      </c>
    </row>
    <row r="354" spans="2:17">
      <c r="C354" s="225"/>
      <c r="F354" s="488"/>
      <c r="N354" s="225"/>
      <c r="Q354" s="226"/>
    </row>
    <row r="355" spans="2:17">
      <c r="B355" s="56" t="s">
        <v>336</v>
      </c>
      <c r="C355" s="225"/>
      <c r="F355" s="488"/>
      <c r="N355" s="225"/>
      <c r="Q355" s="226"/>
    </row>
    <row r="356" spans="2:17">
      <c r="B356" s="224" t="s">
        <v>228</v>
      </c>
      <c r="C356" s="225"/>
      <c r="F356" s="488"/>
      <c r="N356" s="225"/>
      <c r="Q356" s="226"/>
    </row>
    <row r="357" spans="2:17">
      <c r="B357" s="56" t="s">
        <v>333</v>
      </c>
      <c r="C357" s="225"/>
      <c r="F357" s="487">
        <f>D306*10^6/('SECT-N'!$H$98*1000)+E326*1000/('SECT-N'!$G$18*100)</f>
        <v>-10.538747325136983</v>
      </c>
      <c r="G357" s="56" t="s">
        <v>8</v>
      </c>
      <c r="N357" s="225"/>
      <c r="Q357" s="226"/>
    </row>
    <row r="358" spans="2:17">
      <c r="B358" s="56" t="s">
        <v>334</v>
      </c>
      <c r="C358" s="225"/>
      <c r="F358" s="487">
        <f>D306*10^6/('SECT-N'!$H$92*1000)+E326*1000/('SECT-N'!$G$18*100)</f>
        <v>-10.858840588442387</v>
      </c>
      <c r="G358" s="56" t="s">
        <v>8</v>
      </c>
      <c r="N358" s="225"/>
      <c r="Q358" s="226"/>
    </row>
    <row r="359" spans="2:17">
      <c r="B359" s="56" t="s">
        <v>337</v>
      </c>
      <c r="C359" s="225"/>
      <c r="F359" s="487">
        <f>IF('SECT-N'!$H$88=0,0,D306*10^6/('SECT-N'!$H$88*1000)+E335*1000/('WS1'!$H$544*100))</f>
        <v>-15.848395035738635</v>
      </c>
      <c r="G359" s="56" t="s">
        <v>8</v>
      </c>
      <c r="N359" s="225"/>
      <c r="Q359" s="226"/>
    </row>
    <row r="360" spans="2:17">
      <c r="C360" s="225"/>
      <c r="F360" s="342"/>
      <c r="N360" s="225"/>
      <c r="Q360" s="226"/>
    </row>
    <row r="361" spans="2:17">
      <c r="B361" s="224" t="s">
        <v>227</v>
      </c>
      <c r="C361" s="225"/>
      <c r="F361" s="342"/>
    </row>
    <row r="362" spans="2:17">
      <c r="B362" s="56" t="s">
        <v>333</v>
      </c>
      <c r="C362" s="225"/>
      <c r="F362" s="487">
        <f>D310*10^6/('SECT-N'!$H$131*1000)+D326*1000*'WS1'!G215/('SECT-N'!$G$18*100)</f>
        <v>-10.698101028530999</v>
      </c>
      <c r="G362" s="56" t="s">
        <v>8</v>
      </c>
    </row>
    <row r="363" spans="2:17">
      <c r="B363" s="56" t="s">
        <v>334</v>
      </c>
      <c r="C363" s="225"/>
      <c r="F363" s="487">
        <f>D310*10^6/('SECT-N'!$H$125*1000)+D326*1000*'WS1'!G215/('SECT-N'!$G$18*100)</f>
        <v>-11.020684481947512</v>
      </c>
      <c r="G363" s="56" t="s">
        <v>8</v>
      </c>
    </row>
    <row r="364" spans="2:17">
      <c r="B364" s="56" t="s">
        <v>337</v>
      </c>
      <c r="C364" s="225"/>
      <c r="F364" s="487">
        <f>IF('SECT-N'!$H$121=0,0,D310*10^6/('SECT-N'!$H$121*1000)+F335*1000/('WS1'!$H$559*100))</f>
        <v>-16.321726839399382</v>
      </c>
      <c r="G364" s="56" t="s">
        <v>8</v>
      </c>
    </row>
    <row r="365" spans="2:17">
      <c r="C365" s="225"/>
      <c r="F365" s="226"/>
    </row>
    <row r="366" spans="2:17">
      <c r="C366" s="225"/>
      <c r="F366" s="226"/>
    </row>
    <row r="367" spans="2:17" ht="15.75">
      <c r="B367" s="60" t="s">
        <v>349</v>
      </c>
      <c r="D367" s="209"/>
      <c r="F367" s="56" t="s">
        <v>1552</v>
      </c>
      <c r="G367" s="213"/>
      <c r="H367" s="214"/>
    </row>
    <row r="368" spans="2:17">
      <c r="B368" s="60"/>
      <c r="D368" s="209"/>
      <c r="F368" s="150"/>
    </row>
    <row r="369" spans="2:10">
      <c r="B369" s="60" t="s">
        <v>287</v>
      </c>
      <c r="D369" s="229"/>
    </row>
    <row r="370" spans="2:10" ht="13.5" thickBot="1">
      <c r="B370" s="60"/>
    </row>
    <row r="371" spans="2:10" ht="13.5" customHeight="1" thickBot="1">
      <c r="B371" s="568" t="s">
        <v>350</v>
      </c>
      <c r="C371" s="547" t="s">
        <v>1235</v>
      </c>
      <c r="D371" s="539" t="s">
        <v>1179</v>
      </c>
      <c r="E371" s="536" t="s">
        <v>327</v>
      </c>
      <c r="F371" s="555"/>
      <c r="G371" s="555"/>
      <c r="H371" s="573" t="s">
        <v>1181</v>
      </c>
      <c r="I371" s="555"/>
      <c r="J371" s="567"/>
    </row>
    <row r="372" spans="2:10">
      <c r="B372" s="569"/>
      <c r="C372" s="575"/>
      <c r="D372" s="580"/>
      <c r="E372" s="565" t="s">
        <v>320</v>
      </c>
      <c r="F372" s="565"/>
      <c r="G372" s="565"/>
      <c r="H372" s="574" t="s">
        <v>320</v>
      </c>
      <c r="I372" s="565"/>
      <c r="J372" s="566"/>
    </row>
    <row r="373" spans="2:10" ht="13.5" thickBot="1">
      <c r="B373" s="570"/>
      <c r="C373" s="560"/>
      <c r="D373" s="581"/>
      <c r="E373" s="215">
        <v>2</v>
      </c>
      <c r="F373" s="216">
        <v>3</v>
      </c>
      <c r="G373" s="217">
        <v>4</v>
      </c>
      <c r="H373" s="216">
        <v>2</v>
      </c>
      <c r="I373" s="216">
        <v>3</v>
      </c>
      <c r="J373" s="218">
        <v>4</v>
      </c>
    </row>
    <row r="374" spans="2:10" ht="13.5" thickBot="1">
      <c r="B374" s="300">
        <v>3.2895522117614746</v>
      </c>
      <c r="C374" s="288">
        <f>B374*KLFactors</f>
        <v>2.63164176940918</v>
      </c>
      <c r="D374" s="384">
        <f>C374*INFO!$G$59</f>
        <v>0.65296977501319331</v>
      </c>
      <c r="E374" s="220">
        <f>$B$374*$I$5*0</f>
        <v>0</v>
      </c>
      <c r="F374" s="221">
        <f>$B$374*$I$6*0</f>
        <v>0</v>
      </c>
      <c r="G374" s="222">
        <f>$B$374*$I$7*0</f>
        <v>0</v>
      </c>
      <c r="H374" s="221">
        <f>E374*INFO!$G$59</f>
        <v>0</v>
      </c>
      <c r="I374" s="221">
        <f>F374*INFO!$G$59</f>
        <v>0</v>
      </c>
      <c r="J374" s="384">
        <f>G374*INFO!$G$59</f>
        <v>0</v>
      </c>
    </row>
    <row r="375" spans="2:10" ht="13.5" customHeight="1" thickBot="1">
      <c r="D375" s="568" t="s">
        <v>1180</v>
      </c>
      <c r="H375" s="536" t="s">
        <v>1182</v>
      </c>
      <c r="I375" s="555"/>
      <c r="J375" s="567"/>
    </row>
    <row r="376" spans="2:10">
      <c r="D376" s="569"/>
      <c r="H376" s="564" t="s">
        <v>320</v>
      </c>
      <c r="I376" s="565"/>
      <c r="J376" s="566"/>
    </row>
    <row r="377" spans="2:10" ht="13.5" thickBot="1">
      <c r="D377" s="570"/>
      <c r="H377" s="215">
        <v>2</v>
      </c>
      <c r="I377" s="216">
        <v>3</v>
      </c>
      <c r="J377" s="218">
        <v>4</v>
      </c>
    </row>
    <row r="378" spans="2:10" ht="13.5" thickBot="1">
      <c r="D378" s="235">
        <f>C374*INFO!$G$60</f>
        <v>0.66285110969139671</v>
      </c>
      <c r="H378" s="220">
        <f>E374*INFO!$G$60</f>
        <v>0</v>
      </c>
      <c r="I378" s="221">
        <f>F374*INFO!$G$60</f>
        <v>0</v>
      </c>
      <c r="J378" s="384">
        <f>G374*INFO!$G$60</f>
        <v>0</v>
      </c>
    </row>
    <row r="379" spans="2:10">
      <c r="B379" s="60" t="s">
        <v>299</v>
      </c>
      <c r="H379" s="227"/>
      <c r="I379" s="227"/>
      <c r="J379" s="227"/>
    </row>
    <row r="380" spans="2:10" ht="13.5" thickBot="1">
      <c r="B380" s="60"/>
    </row>
    <row r="381" spans="2:10" ht="13.5" customHeight="1" thickBot="1">
      <c r="B381" s="568" t="s">
        <v>328</v>
      </c>
      <c r="C381" s="547" t="s">
        <v>1166</v>
      </c>
      <c r="D381" s="539" t="s">
        <v>1183</v>
      </c>
      <c r="E381" s="536" t="s">
        <v>329</v>
      </c>
      <c r="F381" s="555"/>
      <c r="G381" s="555"/>
      <c r="H381" s="573" t="s">
        <v>1185</v>
      </c>
      <c r="I381" s="555"/>
      <c r="J381" s="567"/>
    </row>
    <row r="382" spans="2:10">
      <c r="B382" s="569"/>
      <c r="C382" s="575"/>
      <c r="D382" s="580"/>
      <c r="E382" s="565" t="s">
        <v>320</v>
      </c>
      <c r="F382" s="565"/>
      <c r="G382" s="565"/>
      <c r="H382" s="574" t="s">
        <v>320</v>
      </c>
      <c r="I382" s="565"/>
      <c r="J382" s="566"/>
    </row>
    <row r="383" spans="2:10" ht="13.5" thickBot="1">
      <c r="B383" s="570"/>
      <c r="C383" s="560"/>
      <c r="D383" s="581"/>
      <c r="E383" s="215">
        <v>2</v>
      </c>
      <c r="F383" s="216">
        <v>3</v>
      </c>
      <c r="G383" s="217">
        <v>4</v>
      </c>
      <c r="H383" s="216">
        <v>2</v>
      </c>
      <c r="I383" s="216">
        <v>3</v>
      </c>
      <c r="J383" s="218">
        <v>4</v>
      </c>
    </row>
    <row r="384" spans="2:10" ht="13.5" thickBot="1">
      <c r="B384" s="300">
        <v>-1.0931426899470683E-14</v>
      </c>
      <c r="C384" s="288">
        <f>B384*KLFactors</f>
        <v>-8.745141519576547E-15</v>
      </c>
      <c r="D384" s="384">
        <f>C384*INFO!$G$59</f>
        <v>-2.1698671745046952E-15</v>
      </c>
      <c r="E384" s="220">
        <f>$B$384*$I$5*0</f>
        <v>0</v>
      </c>
      <c r="F384" s="221">
        <f>$B$384*$I$6*0</f>
        <v>0</v>
      </c>
      <c r="G384" s="222">
        <f>$B$384*$I$7*0</f>
        <v>0</v>
      </c>
      <c r="H384" s="221">
        <f>E384*INFO!$G$59</f>
        <v>0</v>
      </c>
      <c r="I384" s="221">
        <f>F384*INFO!$G$59</f>
        <v>0</v>
      </c>
      <c r="J384" s="384">
        <f>G384*INFO!$G$59</f>
        <v>0</v>
      </c>
    </row>
    <row r="385" spans="2:16" ht="13.5" customHeight="1" thickBot="1">
      <c r="D385" s="568" t="s">
        <v>1184</v>
      </c>
      <c r="H385" s="536" t="s">
        <v>1186</v>
      </c>
      <c r="I385" s="555"/>
      <c r="J385" s="567"/>
    </row>
    <row r="386" spans="2:16">
      <c r="B386" s="60"/>
      <c r="D386" s="569"/>
      <c r="H386" s="564" t="s">
        <v>320</v>
      </c>
      <c r="I386" s="565"/>
      <c r="J386" s="566"/>
    </row>
    <row r="387" spans="2:16" ht="13.5" thickBot="1">
      <c r="B387" s="60"/>
      <c r="D387" s="570"/>
      <c r="H387" s="215">
        <v>2</v>
      </c>
      <c r="I387" s="216">
        <v>3</v>
      </c>
      <c r="J387" s="218">
        <v>4</v>
      </c>
    </row>
    <row r="388" spans="2:16" ht="13.5" thickBot="1">
      <c r="D388" s="235">
        <f>C384*INFO!$G$60</f>
        <v>-2.2027035852835784E-15</v>
      </c>
      <c r="E388" s="229"/>
      <c r="H388" s="220">
        <f>E384*INFO!$G$60</f>
        <v>0</v>
      </c>
      <c r="I388" s="221">
        <f>F384*INFO!$G$60</f>
        <v>0</v>
      </c>
      <c r="J388" s="384">
        <f>G384*INFO!$G$60</f>
        <v>0</v>
      </c>
    </row>
    <row r="389" spans="2:16">
      <c r="B389" s="60" t="s">
        <v>303</v>
      </c>
      <c r="K389" s="229"/>
      <c r="N389" s="223"/>
      <c r="O389" s="223"/>
      <c r="P389" s="223"/>
    </row>
    <row r="390" spans="2:16" ht="13.5" thickBot="1">
      <c r="B390" s="60"/>
    </row>
    <row r="391" spans="2:16" ht="13.5" customHeight="1" thickBot="1">
      <c r="B391" s="568" t="s">
        <v>344</v>
      </c>
      <c r="C391" s="568" t="s">
        <v>345</v>
      </c>
      <c r="D391" s="547" t="s">
        <v>1170</v>
      </c>
      <c r="E391" s="539" t="s">
        <v>1168</v>
      </c>
      <c r="F391" s="536" t="s">
        <v>331</v>
      </c>
      <c r="G391" s="555"/>
      <c r="H391" s="555"/>
      <c r="I391" s="573" t="s">
        <v>1189</v>
      </c>
      <c r="J391" s="555"/>
      <c r="K391" s="567"/>
    </row>
    <row r="392" spans="2:16">
      <c r="B392" s="569"/>
      <c r="C392" s="569"/>
      <c r="D392" s="575"/>
      <c r="E392" s="580"/>
      <c r="F392" s="565" t="s">
        <v>320</v>
      </c>
      <c r="G392" s="565"/>
      <c r="H392" s="565"/>
      <c r="I392" s="574" t="s">
        <v>320</v>
      </c>
      <c r="J392" s="565"/>
      <c r="K392" s="566"/>
    </row>
    <row r="393" spans="2:16" ht="13.5" thickBot="1">
      <c r="B393" s="570"/>
      <c r="C393" s="570"/>
      <c r="D393" s="560"/>
      <c r="E393" s="581"/>
      <c r="F393" s="215">
        <v>2</v>
      </c>
      <c r="G393" s="216">
        <v>3</v>
      </c>
      <c r="H393" s="217">
        <v>4</v>
      </c>
      <c r="I393" s="216">
        <v>2</v>
      </c>
      <c r="J393" s="216">
        <v>3</v>
      </c>
      <c r="K393" s="218">
        <v>4</v>
      </c>
    </row>
    <row r="394" spans="2:16" ht="13.5" thickBot="1">
      <c r="B394" s="300">
        <v>12.577447891235352</v>
      </c>
      <c r="C394" s="300">
        <v>993.15777587890625</v>
      </c>
      <c r="D394" s="467">
        <f>(B394*'WS1'!I422+C394*WS!$E$343)*KLFactors</f>
        <v>626.04457222762107</v>
      </c>
      <c r="E394" s="385">
        <f>(B394*'WS1'!$I$417+C394*'WS1'!G214*WS!$E$343)*KLFactors</f>
        <v>155.34631356764521</v>
      </c>
      <c r="F394" s="220">
        <f>$B$394*$I$5*0</f>
        <v>0</v>
      </c>
      <c r="G394" s="221">
        <f>$B$394*$I$6*0</f>
        <v>0</v>
      </c>
      <c r="H394" s="222">
        <f>$B$394*$I$7*0</f>
        <v>0</v>
      </c>
      <c r="I394" s="221">
        <f>F394*INFO!$G$59</f>
        <v>0</v>
      </c>
      <c r="J394" s="221">
        <f>G394*INFO!$G$59</f>
        <v>0</v>
      </c>
      <c r="K394" s="384">
        <f>H394*INFO!$G$59</f>
        <v>0</v>
      </c>
    </row>
    <row r="395" spans="2:16" ht="12.75" customHeight="1" thickBot="1">
      <c r="B395" s="386"/>
      <c r="C395" s="386"/>
      <c r="D395" s="231"/>
      <c r="E395" s="568" t="s">
        <v>1169</v>
      </c>
      <c r="F395" s="225"/>
      <c r="I395" s="536" t="s">
        <v>1190</v>
      </c>
      <c r="J395" s="555"/>
      <c r="K395" s="567"/>
    </row>
    <row r="396" spans="2:16">
      <c r="B396" s="230"/>
      <c r="C396" s="230"/>
      <c r="D396" s="231"/>
      <c r="E396" s="582"/>
      <c r="F396" s="149"/>
      <c r="I396" s="564" t="s">
        <v>320</v>
      </c>
      <c r="J396" s="565"/>
      <c r="K396" s="566"/>
    </row>
    <row r="397" spans="2:16" ht="13.5" thickBot="1">
      <c r="B397" s="230"/>
      <c r="C397" s="230"/>
      <c r="D397" s="231"/>
      <c r="E397" s="583"/>
      <c r="I397" s="215">
        <v>2</v>
      </c>
      <c r="J397" s="216">
        <v>3</v>
      </c>
      <c r="K397" s="218">
        <v>4</v>
      </c>
    </row>
    <row r="398" spans="2:16" ht="13.5" thickBot="1">
      <c r="B398" s="238"/>
      <c r="C398" s="239"/>
      <c r="D398" s="231"/>
      <c r="E398" s="388">
        <f>(B394*'WS1'!$I$419+C394*'WS1'!G215*WS!$E$343)*KLFactors</f>
        <v>157.6759725461653</v>
      </c>
      <c r="I398" s="220">
        <f>F394*INFO!$G$60</f>
        <v>0</v>
      </c>
      <c r="J398" s="221">
        <f>G394*INFO!$G$60</f>
        <v>0</v>
      </c>
      <c r="K398" s="384">
        <f>H394*INFO!$G$60</f>
        <v>0</v>
      </c>
    </row>
    <row r="399" spans="2:16" ht="13.5" thickBot="1">
      <c r="B399" s="238"/>
      <c r="C399" s="239"/>
      <c r="D399" s="231"/>
    </row>
    <row r="400" spans="2:16" ht="12.75" customHeight="1">
      <c r="B400" s="568" t="s">
        <v>344</v>
      </c>
      <c r="C400" s="568" t="s">
        <v>346</v>
      </c>
      <c r="D400" s="547" t="s">
        <v>1171</v>
      </c>
      <c r="E400" s="552" t="s">
        <v>1172</v>
      </c>
      <c r="F400" s="549" t="s">
        <v>1173</v>
      </c>
    </row>
    <row r="401" spans="2:13">
      <c r="B401" s="569"/>
      <c r="C401" s="569"/>
      <c r="D401" s="571"/>
      <c r="E401" s="587"/>
      <c r="F401" s="589"/>
      <c r="M401" s="462"/>
    </row>
    <row r="402" spans="2:13" ht="13.5" thickBot="1">
      <c r="B402" s="570"/>
      <c r="C402" s="570"/>
      <c r="D402" s="572"/>
      <c r="E402" s="588"/>
      <c r="F402" s="590"/>
      <c r="M402" s="462"/>
    </row>
    <row r="403" spans="2:13" ht="13.5" thickBot="1">
      <c r="B403" s="235">
        <f>B394</f>
        <v>12.577447891235352</v>
      </c>
      <c r="C403" s="300">
        <v>-993.15777587890625</v>
      </c>
      <c r="D403" s="467">
        <f>(B403*'WS1'!I423+C403*WS!$E$344)*KLFactors</f>
        <v>-160.97101239976993</v>
      </c>
      <c r="E403" s="390">
        <f>(B403*'WS1'!$I$418+C403*WS!$E$348*WS!$E$344)*KLFactors</f>
        <v>-39.010145912676506</v>
      </c>
      <c r="F403" s="391">
        <f>(B403*'WS1'!$I$420+C403*WS!$E$349*WS!$E$344)*KLFactors</f>
        <v>-41.475360287208474</v>
      </c>
    </row>
    <row r="404" spans="2:13">
      <c r="C404" s="395"/>
    </row>
    <row r="405" spans="2:13" ht="18">
      <c r="B405" s="233" t="s">
        <v>1273</v>
      </c>
    </row>
    <row r="406" spans="2:13">
      <c r="B406" s="304" t="s">
        <v>1238</v>
      </c>
    </row>
    <row r="407" spans="2:13" ht="18">
      <c r="B407" s="233" t="s">
        <v>1274</v>
      </c>
    </row>
    <row r="408" spans="2:13">
      <c r="B408" s="304" t="s">
        <v>1514</v>
      </c>
    </row>
    <row r="409" spans="2:13" ht="18">
      <c r="B409" s="233" t="s">
        <v>1275</v>
      </c>
    </row>
    <row r="410" spans="2:13">
      <c r="B410" s="229" t="s">
        <v>1515</v>
      </c>
    </row>
    <row r="412" spans="2:13">
      <c r="B412" s="56" t="s">
        <v>332</v>
      </c>
    </row>
    <row r="413" spans="2:13">
      <c r="B413" s="224" t="s">
        <v>228</v>
      </c>
      <c r="C413" s="225"/>
      <c r="D413" s="225"/>
      <c r="E413" s="225"/>
      <c r="F413" s="225"/>
      <c r="G413" s="225"/>
      <c r="K413" s="227"/>
      <c r="L413" s="227"/>
    </row>
    <row r="414" spans="2:13">
      <c r="B414" s="56" t="s">
        <v>333</v>
      </c>
      <c r="C414" s="225"/>
      <c r="F414" s="487">
        <f>D374*10^6/('SECT-P'!$H$108*1000)+E394*1000/('WS1'!F234*100)</f>
        <v>11.802967513306989</v>
      </c>
      <c r="G414" s="56" t="s">
        <v>8</v>
      </c>
      <c r="K414" s="227"/>
      <c r="L414" s="227"/>
    </row>
    <row r="415" spans="2:13">
      <c r="B415" s="56" t="s">
        <v>334</v>
      </c>
      <c r="C415" s="225"/>
      <c r="F415" s="487">
        <f>D374*10^6/('SECT-P'!$H$102*1000)+E394*1000/('WS1'!F234*100)</f>
        <v>11.940265113374574</v>
      </c>
      <c r="G415" s="56" t="s">
        <v>8</v>
      </c>
    </row>
    <row r="416" spans="2:13">
      <c r="B416" s="56" t="s">
        <v>335</v>
      </c>
      <c r="C416" s="225"/>
      <c r="F416" s="487" t="s">
        <v>1513</v>
      </c>
      <c r="G416" s="56" t="s">
        <v>8</v>
      </c>
      <c r="H416" s="500"/>
    </row>
    <row r="417" spans="2:7">
      <c r="F417" s="488"/>
    </row>
    <row r="418" spans="2:7">
      <c r="B418" s="224" t="s">
        <v>227</v>
      </c>
      <c r="C418" s="225"/>
      <c r="D418" s="225"/>
      <c r="E418" s="225"/>
      <c r="F418" s="488"/>
      <c r="G418" s="225"/>
    </row>
    <row r="419" spans="2:7">
      <c r="B419" s="56" t="s">
        <v>333</v>
      </c>
      <c r="C419" s="225"/>
      <c r="F419" s="489">
        <f>D378*10^6/('SECT-P'!$H$228*1000)+E398*1000/('WS1'!F234*100)</f>
        <v>11.980408010212885</v>
      </c>
      <c r="G419" s="56" t="s">
        <v>8</v>
      </c>
    </row>
    <row r="420" spans="2:7">
      <c r="B420" s="56" t="s">
        <v>334</v>
      </c>
      <c r="C420" s="225"/>
      <c r="F420" s="489">
        <f>D378*10^6/('SECT-P'!$H$222*1000)+E398*1000/('WS1'!F234*100)</f>
        <v>12.119007599382334</v>
      </c>
      <c r="G420" s="56" t="s">
        <v>8</v>
      </c>
    </row>
    <row r="421" spans="2:7">
      <c r="B421" s="56" t="s">
        <v>335</v>
      </c>
      <c r="C421" s="225"/>
      <c r="F421" s="487" t="s">
        <v>1513</v>
      </c>
      <c r="G421" s="56" t="s">
        <v>8</v>
      </c>
    </row>
    <row r="422" spans="2:7">
      <c r="C422" s="225"/>
      <c r="F422" s="488"/>
    </row>
    <row r="423" spans="2:7">
      <c r="B423" s="56" t="s">
        <v>336</v>
      </c>
      <c r="C423" s="225"/>
      <c r="F423" s="488"/>
    </row>
    <row r="424" spans="2:7">
      <c r="B424" s="224" t="s">
        <v>228</v>
      </c>
      <c r="C424" s="225"/>
      <c r="F424" s="488"/>
    </row>
    <row r="425" spans="2:7">
      <c r="B425" s="56" t="s">
        <v>333</v>
      </c>
      <c r="C425" s="225"/>
      <c r="F425" s="487">
        <f>D374*10^6/('SECT-N'!$H$98*1000)+E394*1000/('SECT-N'!$G$18*100)</f>
        <v>11.733174297868391</v>
      </c>
      <c r="G425" s="56" t="s">
        <v>8</v>
      </c>
    </row>
    <row r="426" spans="2:7">
      <c r="B426" s="56" t="s">
        <v>334</v>
      </c>
      <c r="C426" s="225"/>
      <c r="F426" s="487">
        <f>D374*10^6/('SECT-N'!$H$92*1000)+E394*1000/('SECT-N'!$G$18*100)</f>
        <v>12.089545864072022</v>
      </c>
      <c r="G426" s="56" t="s">
        <v>8</v>
      </c>
    </row>
    <row r="427" spans="2:7">
      <c r="B427" s="56" t="s">
        <v>337</v>
      </c>
      <c r="C427" s="225"/>
      <c r="F427" s="487">
        <f>IF('SECT-N'!$H$88=0,0,D374*10^6/('SECT-N'!$H$88*1000)+E403*1000/('WS1'!$H$544*100))</f>
        <v>-15.4566912764389</v>
      </c>
      <c r="G427" s="56" t="s">
        <v>8</v>
      </c>
    </row>
    <row r="428" spans="2:7">
      <c r="C428" s="225"/>
      <c r="F428" s="342"/>
    </row>
    <row r="429" spans="2:7">
      <c r="B429" s="224" t="s">
        <v>227</v>
      </c>
      <c r="C429" s="225"/>
      <c r="F429" s="342"/>
    </row>
    <row r="430" spans="2:7">
      <c r="B430" s="56" t="s">
        <v>333</v>
      </c>
      <c r="C430" s="225"/>
      <c r="F430" s="487">
        <f>D378*10^6/('SECT-N'!$H$131*1000)+D394*1000*'WS1'!G215/('SECT-N'!$G$18*100)</f>
        <v>11.910588626104957</v>
      </c>
      <c r="G430" s="56" t="s">
        <v>8</v>
      </c>
    </row>
    <row r="431" spans="2:7">
      <c r="B431" s="56" t="s">
        <v>334</v>
      </c>
      <c r="C431" s="225"/>
      <c r="F431" s="487">
        <f>D378*10^6/('SECT-N'!$H$125*1000)+D394*1000*'WS1'!G215/('SECT-N'!$G$18*100)</f>
        <v>12.269732612261688</v>
      </c>
      <c r="G431" s="56" t="s">
        <v>8</v>
      </c>
    </row>
    <row r="432" spans="2:7">
      <c r="B432" s="56" t="s">
        <v>337</v>
      </c>
      <c r="C432" s="225"/>
      <c r="F432" s="487">
        <f>IF('SECT-N'!$H$121=0,0,D378*10^6/('SECT-N'!$H$121*1000)+F403*1000/('WS1'!$H$559*100))</f>
        <v>-15.987825215835487</v>
      </c>
      <c r="G432" s="56" t="s">
        <v>8</v>
      </c>
    </row>
    <row r="433" spans="3:6">
      <c r="C433" s="225"/>
      <c r="F433" s="227"/>
    </row>
    <row r="434" spans="3:6">
      <c r="C434" s="225"/>
      <c r="F434" s="227"/>
    </row>
    <row r="435" spans="3:6">
      <c r="C435" s="225"/>
      <c r="F435" s="227"/>
    </row>
  </sheetData>
  <sheetProtection algorithmName="SHA-512" hashValue="WNa43w0cv4PwiAsG9IPwEL6tcNszTB7/BfUwWdi6U8IkDXPalXpUwd5WF/8yoyG+N1I+HHPzdfn8DO/MZId87w==" saltValue="/kUdqT9+Fy+CSXS+k6ph9w==" spinCount="100000" sheet="1" objects="1" scenarios="1"/>
  <mergeCells count="228">
    <mergeCell ref="D381:D383"/>
    <mergeCell ref="D385:D387"/>
    <mergeCell ref="E391:E393"/>
    <mergeCell ref="E395:E397"/>
    <mergeCell ref="E400:E402"/>
    <mergeCell ref="F400:F402"/>
    <mergeCell ref="D313:D315"/>
    <mergeCell ref="D307:D309"/>
    <mergeCell ref="D317:D319"/>
    <mergeCell ref="E323:E325"/>
    <mergeCell ref="E327:E329"/>
    <mergeCell ref="E332:E334"/>
    <mergeCell ref="F332:F334"/>
    <mergeCell ref="D371:D373"/>
    <mergeCell ref="D375:D377"/>
    <mergeCell ref="D199:D201"/>
    <mergeCell ref="D183:D185"/>
    <mergeCell ref="D193:D195"/>
    <mergeCell ref="D203:D205"/>
    <mergeCell ref="D235:D237"/>
    <mergeCell ref="D245:D247"/>
    <mergeCell ref="D239:D241"/>
    <mergeCell ref="D249:D251"/>
    <mergeCell ref="E255:E257"/>
    <mergeCell ref="D91:D93"/>
    <mergeCell ref="D123:D125"/>
    <mergeCell ref="D133:D135"/>
    <mergeCell ref="D143:D145"/>
    <mergeCell ref="D127:D129"/>
    <mergeCell ref="D137:D139"/>
    <mergeCell ref="D147:D149"/>
    <mergeCell ref="D179:D181"/>
    <mergeCell ref="D189:D191"/>
    <mergeCell ref="D31:D33"/>
    <mergeCell ref="D15:D17"/>
    <mergeCell ref="D25:D27"/>
    <mergeCell ref="D35:D37"/>
    <mergeCell ref="D67:D69"/>
    <mergeCell ref="D77:D79"/>
    <mergeCell ref="D87:D89"/>
    <mergeCell ref="D71:D73"/>
    <mergeCell ref="D81:D83"/>
    <mergeCell ref="B400:B402"/>
    <mergeCell ref="B179:B181"/>
    <mergeCell ref="C179:C181"/>
    <mergeCell ref="E179:G179"/>
    <mergeCell ref="H179:J179"/>
    <mergeCell ref="E180:G180"/>
    <mergeCell ref="H180:J180"/>
    <mergeCell ref="B189:B191"/>
    <mergeCell ref="C189:C191"/>
    <mergeCell ref="E189:G189"/>
    <mergeCell ref="H189:J189"/>
    <mergeCell ref="E190:G190"/>
    <mergeCell ref="H190:J190"/>
    <mergeCell ref="B391:B393"/>
    <mergeCell ref="H371:J371"/>
    <mergeCell ref="E371:G371"/>
    <mergeCell ref="E372:G372"/>
    <mergeCell ref="F391:H391"/>
    <mergeCell ref="F392:H392"/>
    <mergeCell ref="B199:B201"/>
    <mergeCell ref="C199:C201"/>
    <mergeCell ref="E199:G199"/>
    <mergeCell ref="H199:J199"/>
    <mergeCell ref="E200:G200"/>
    <mergeCell ref="B264:B266"/>
    <mergeCell ref="B381:B383"/>
    <mergeCell ref="C381:C383"/>
    <mergeCell ref="E381:G381"/>
    <mergeCell ref="H372:J372"/>
    <mergeCell ref="C371:C373"/>
    <mergeCell ref="H381:J381"/>
    <mergeCell ref="E382:G382"/>
    <mergeCell ref="H382:J382"/>
    <mergeCell ref="B323:B325"/>
    <mergeCell ref="B371:B373"/>
    <mergeCell ref="B332:B334"/>
    <mergeCell ref="B313:B315"/>
    <mergeCell ref="C313:C315"/>
    <mergeCell ref="E313:G313"/>
    <mergeCell ref="H313:J313"/>
    <mergeCell ref="E314:G314"/>
    <mergeCell ref="H314:J314"/>
    <mergeCell ref="B303:B305"/>
    <mergeCell ref="C303:C305"/>
    <mergeCell ref="I323:K323"/>
    <mergeCell ref="C264:C266"/>
    <mergeCell ref="D264:D266"/>
    <mergeCell ref="E264:E266"/>
    <mergeCell ref="B123:B125"/>
    <mergeCell ref="B143:B145"/>
    <mergeCell ref="H123:J123"/>
    <mergeCell ref="C143:C145"/>
    <mergeCell ref="H143:J143"/>
    <mergeCell ref="H144:J144"/>
    <mergeCell ref="E123:G123"/>
    <mergeCell ref="E124:G124"/>
    <mergeCell ref="B133:B135"/>
    <mergeCell ref="C133:C135"/>
    <mergeCell ref="H137:J137"/>
    <mergeCell ref="H138:J138"/>
    <mergeCell ref="B87:B89"/>
    <mergeCell ref="C87:C89"/>
    <mergeCell ref="E87:G87"/>
    <mergeCell ref="H87:J87"/>
    <mergeCell ref="E88:G88"/>
    <mergeCell ref="H88:J88"/>
    <mergeCell ref="B255:B257"/>
    <mergeCell ref="D255:D257"/>
    <mergeCell ref="F255:H255"/>
    <mergeCell ref="I255:K255"/>
    <mergeCell ref="F256:H256"/>
    <mergeCell ref="I256:K256"/>
    <mergeCell ref="B245:B247"/>
    <mergeCell ref="C245:C247"/>
    <mergeCell ref="E245:G245"/>
    <mergeCell ref="H245:J245"/>
    <mergeCell ref="E246:G246"/>
    <mergeCell ref="H246:J246"/>
    <mergeCell ref="B235:B237"/>
    <mergeCell ref="C235:C237"/>
    <mergeCell ref="E235:G235"/>
    <mergeCell ref="H235:J235"/>
    <mergeCell ref="E236:G236"/>
    <mergeCell ref="H236:J236"/>
    <mergeCell ref="B77:B79"/>
    <mergeCell ref="C77:C79"/>
    <mergeCell ref="E77:G77"/>
    <mergeCell ref="H77:J77"/>
    <mergeCell ref="E78:G78"/>
    <mergeCell ref="H78:J78"/>
    <mergeCell ref="B67:B69"/>
    <mergeCell ref="C67:C69"/>
    <mergeCell ref="E67:G67"/>
    <mergeCell ref="H12:J12"/>
    <mergeCell ref="C11:C13"/>
    <mergeCell ref="B11:B13"/>
    <mergeCell ref="B21:B23"/>
    <mergeCell ref="C21:C23"/>
    <mergeCell ref="E21:G21"/>
    <mergeCell ref="H21:J21"/>
    <mergeCell ref="E22:G22"/>
    <mergeCell ref="B31:B33"/>
    <mergeCell ref="H11:J11"/>
    <mergeCell ref="E11:G11"/>
    <mergeCell ref="E12:G12"/>
    <mergeCell ref="E31:G31"/>
    <mergeCell ref="E32:G32"/>
    <mergeCell ref="H22:J22"/>
    <mergeCell ref="C31:C33"/>
    <mergeCell ref="H31:J31"/>
    <mergeCell ref="H32:J32"/>
    <mergeCell ref="H15:J15"/>
    <mergeCell ref="H16:J16"/>
    <mergeCell ref="H25:J25"/>
    <mergeCell ref="H26:J26"/>
    <mergeCell ref="D11:D13"/>
    <mergeCell ref="D21:D23"/>
    <mergeCell ref="C400:C402"/>
    <mergeCell ref="D400:D402"/>
    <mergeCell ref="C255:C257"/>
    <mergeCell ref="C323:C325"/>
    <mergeCell ref="C391:C393"/>
    <mergeCell ref="E303:G303"/>
    <mergeCell ref="D323:D325"/>
    <mergeCell ref="F323:H323"/>
    <mergeCell ref="D391:D393"/>
    <mergeCell ref="H303:J303"/>
    <mergeCell ref="E304:G304"/>
    <mergeCell ref="H304:J304"/>
    <mergeCell ref="F324:H324"/>
    <mergeCell ref="I324:K324"/>
    <mergeCell ref="I391:K391"/>
    <mergeCell ref="I392:K392"/>
    <mergeCell ref="H376:J376"/>
    <mergeCell ref="H385:J385"/>
    <mergeCell ref="H386:J386"/>
    <mergeCell ref="I395:K395"/>
    <mergeCell ref="I396:K396"/>
    <mergeCell ref="E259:E261"/>
    <mergeCell ref="F264:F266"/>
    <mergeCell ref="D303:D305"/>
    <mergeCell ref="H35:J35"/>
    <mergeCell ref="H36:J36"/>
    <mergeCell ref="H71:J71"/>
    <mergeCell ref="H72:J72"/>
    <mergeCell ref="H81:J81"/>
    <mergeCell ref="H82:J82"/>
    <mergeCell ref="H91:J91"/>
    <mergeCell ref="C332:C334"/>
    <mergeCell ref="D332:D334"/>
    <mergeCell ref="H67:J67"/>
    <mergeCell ref="E68:G68"/>
    <mergeCell ref="H68:J68"/>
    <mergeCell ref="E143:G143"/>
    <mergeCell ref="E144:G144"/>
    <mergeCell ref="H124:J124"/>
    <mergeCell ref="C123:C125"/>
    <mergeCell ref="E133:G133"/>
    <mergeCell ref="H133:J133"/>
    <mergeCell ref="E134:G134"/>
    <mergeCell ref="H134:J134"/>
    <mergeCell ref="H200:J200"/>
    <mergeCell ref="H92:J92"/>
    <mergeCell ref="H127:J127"/>
    <mergeCell ref="H128:J128"/>
    <mergeCell ref="H147:J147"/>
    <mergeCell ref="H148:J148"/>
    <mergeCell ref="H183:J183"/>
    <mergeCell ref="H184:J184"/>
    <mergeCell ref="H193:J193"/>
    <mergeCell ref="H194:J194"/>
    <mergeCell ref="H203:J203"/>
    <mergeCell ref="H204:J204"/>
    <mergeCell ref="H239:J239"/>
    <mergeCell ref="H240:J240"/>
    <mergeCell ref="H307:J307"/>
    <mergeCell ref="H308:J308"/>
    <mergeCell ref="H375:J375"/>
    <mergeCell ref="H249:J249"/>
    <mergeCell ref="H250:J250"/>
    <mergeCell ref="H317:J317"/>
    <mergeCell ref="H318:J318"/>
    <mergeCell ref="I259:K259"/>
    <mergeCell ref="I260:K260"/>
    <mergeCell ref="I327:K327"/>
    <mergeCell ref="I328:K328"/>
  </mergeCells>
  <phoneticPr fontId="0" type="noConversion"/>
  <printOptions horizontalCentered="1"/>
  <pageMargins left="0.5" right="0.5" top="1.1499999999999999" bottom="0.75" header="0.4" footer="0.4"/>
  <pageSetup scale="52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&amp;F&amp;C&amp;10K&amp;R&amp;10Page &amp;P of &amp;N</oddFooter>
  </headerFooter>
  <rowBreaks count="10" manualBreakCount="10">
    <brk id="39" max="16383" man="1"/>
    <brk id="62" max="16383" man="1"/>
    <brk id="118" max="16383" man="1"/>
    <brk id="174" max="16383" man="1"/>
    <brk id="230" max="16383" man="1"/>
    <brk id="275" max="16383" man="1"/>
    <brk id="298" max="16383" man="1"/>
    <brk id="343" max="16383" man="1"/>
    <brk id="366" max="16383" man="1"/>
    <brk id="4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AU148"/>
  <sheetViews>
    <sheetView showOutlineSymbols="0" zoomScale="87" zoomScaleNormal="87" workbookViewId="0">
      <selection activeCell="J4" sqref="J4"/>
    </sheetView>
  </sheetViews>
  <sheetFormatPr defaultColWidth="9.5703125" defaultRowHeight="12.75"/>
  <cols>
    <col min="1" max="1" width="1.85546875" style="56" customWidth="1"/>
    <col min="2" max="2" width="12.7109375" style="56" customWidth="1"/>
    <col min="3" max="4" width="15.28515625" style="56" customWidth="1"/>
    <col min="5" max="5" width="9.7109375" style="56" customWidth="1"/>
    <col min="6" max="6" width="12.7109375" style="56" customWidth="1"/>
    <col min="7" max="8" width="15.28515625" style="56" customWidth="1"/>
    <col min="9" max="9" width="2.28515625" style="56" customWidth="1"/>
    <col min="10" max="10" width="13.28515625" style="56" customWidth="1"/>
    <col min="11" max="11" width="12.7109375" style="56" customWidth="1"/>
    <col min="12" max="12" width="15.28515625" style="56" customWidth="1"/>
    <col min="13" max="13" width="9.7109375" style="244" customWidth="1"/>
    <col min="14" max="14" width="13.7109375" style="244" customWidth="1"/>
    <col min="15" max="15" width="13.28515625" style="244" customWidth="1"/>
    <col min="16" max="16" width="10.7109375" style="244" customWidth="1"/>
    <col min="17" max="17" width="14.28515625" style="244" customWidth="1"/>
    <col min="18" max="18" width="13.7109375" style="244" customWidth="1"/>
    <col min="19" max="19" width="10.7109375" style="244" customWidth="1"/>
    <col min="20" max="20" width="14.28515625" style="244" customWidth="1"/>
    <col min="21" max="21" width="13.7109375" style="244" customWidth="1"/>
    <col min="22" max="22" width="9.7109375" style="244" customWidth="1"/>
    <col min="23" max="26" width="15.28515625" style="244" customWidth="1"/>
    <col min="27" max="28" width="14.7109375" style="244" customWidth="1"/>
    <col min="29" max="29" width="11.7109375" style="244" customWidth="1"/>
    <col min="30" max="31" width="15.28515625" style="244" customWidth="1"/>
    <col min="32" max="32" width="13.7109375" style="244" customWidth="1"/>
    <col min="33" max="33" width="15.28515625" style="244" customWidth="1"/>
    <col min="34" max="34" width="13.7109375" style="244" customWidth="1"/>
    <col min="35" max="35" width="15.28515625" style="244" customWidth="1"/>
    <col min="36" max="36" width="9.5703125" style="244"/>
    <col min="37" max="37" width="12.7109375" style="244" customWidth="1"/>
    <col min="38" max="38" width="11.7109375" style="244" customWidth="1"/>
    <col min="39" max="40" width="12.7109375" style="244" customWidth="1"/>
    <col min="41" max="41" width="13.7109375" style="244" customWidth="1"/>
    <col min="42" max="42" width="12.7109375" style="244" customWidth="1"/>
    <col min="43" max="43" width="13.7109375" style="244" customWidth="1"/>
    <col min="44" max="44" width="15.28515625" style="244" customWidth="1"/>
    <col min="45" max="16384" width="9.5703125" style="244"/>
  </cols>
  <sheetData>
    <row r="1" spans="2:47">
      <c r="B1" s="203" t="s">
        <v>351</v>
      </c>
      <c r="M1" s="50"/>
      <c r="N1" s="50"/>
      <c r="O1" s="50"/>
      <c r="P1" s="205">
        <v>8</v>
      </c>
      <c r="Q1" s="243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</row>
    <row r="2" spans="2:47">
      <c r="B2" s="203"/>
      <c r="M2" s="50"/>
      <c r="N2" s="50"/>
      <c r="O2" s="50"/>
      <c r="P2" s="205">
        <v>149</v>
      </c>
      <c r="Q2" s="243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</row>
    <row r="3" spans="2:47">
      <c r="B3" s="203"/>
      <c r="C3" s="206" t="s">
        <v>1</v>
      </c>
      <c r="D3" s="207">
        <f>Span</f>
        <v>1</v>
      </c>
      <c r="E3" s="206" t="s">
        <v>2</v>
      </c>
      <c r="F3" s="208">
        <f>Location</f>
        <v>0.5</v>
      </c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</row>
    <row r="4" spans="2:47">
      <c r="B4" s="20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</row>
    <row r="5" spans="2:47">
      <c r="B5" s="60" t="s">
        <v>352</v>
      </c>
      <c r="F5" s="56" t="str">
        <f>IF(IncludeSoil=1,"User has chosen to include Soil Forces","User has chosen Not to include Soil Forces")</f>
        <v>User has chosen to include Soil Forces</v>
      </c>
      <c r="L5" s="207"/>
      <c r="M5" s="6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</row>
    <row r="6" spans="2:47">
      <c r="B6" s="203"/>
      <c r="L6" s="207"/>
      <c r="M6" s="203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</row>
    <row r="7" spans="2:47">
      <c r="B7" s="60" t="s">
        <v>287</v>
      </c>
      <c r="F7" s="242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6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</row>
    <row r="8" spans="2:47" ht="13.5" thickBot="1"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</row>
    <row r="9" spans="2:47" ht="12.75" customHeight="1">
      <c r="B9" s="543" t="s">
        <v>353</v>
      </c>
      <c r="C9" s="541" t="s">
        <v>1209</v>
      </c>
      <c r="D9" s="541" t="s">
        <v>1210</v>
      </c>
      <c r="E9" s="543" t="s">
        <v>1276</v>
      </c>
      <c r="F9" s="552" t="s">
        <v>354</v>
      </c>
      <c r="G9" s="541" t="s">
        <v>1211</v>
      </c>
      <c r="H9" s="539" t="s">
        <v>1212</v>
      </c>
      <c r="L9" s="149"/>
      <c r="M9" s="50"/>
      <c r="N9" s="50"/>
      <c r="O9" s="50"/>
      <c r="P9" s="50"/>
      <c r="Q9" s="50"/>
      <c r="R9" s="50"/>
      <c r="S9" s="50"/>
      <c r="T9" s="50"/>
      <c r="U9" s="594"/>
      <c r="V9" s="50"/>
      <c r="W9" s="253"/>
      <c r="X9" s="253"/>
      <c r="Y9" s="253"/>
      <c r="Z9" s="253"/>
      <c r="AA9" s="50"/>
      <c r="AB9" s="177"/>
      <c r="AC9" s="177"/>
      <c r="AD9" s="177"/>
      <c r="AE9" s="177"/>
      <c r="AF9" s="177"/>
      <c r="AG9" s="177"/>
      <c r="AH9" s="177"/>
      <c r="AI9" s="177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</row>
    <row r="10" spans="2:47" ht="13.5" thickBot="1">
      <c r="B10" s="544"/>
      <c r="C10" s="542"/>
      <c r="D10" s="542"/>
      <c r="E10" s="551"/>
      <c r="F10" s="553"/>
      <c r="G10" s="542"/>
      <c r="H10" s="540"/>
      <c r="L10" s="149"/>
      <c r="M10" s="50"/>
      <c r="N10" s="50"/>
      <c r="O10" s="50"/>
      <c r="P10" s="50"/>
      <c r="Q10" s="50"/>
      <c r="R10" s="50"/>
      <c r="S10" s="50"/>
      <c r="T10" s="50"/>
      <c r="U10" s="594"/>
      <c r="V10" s="50"/>
      <c r="W10" s="253"/>
      <c r="X10" s="253"/>
      <c r="Y10" s="253"/>
      <c r="Z10" s="253"/>
      <c r="AA10" s="50"/>
      <c r="AB10" s="50"/>
      <c r="AC10" s="50"/>
      <c r="AD10" s="50"/>
      <c r="AE10" s="177"/>
      <c r="AF10" s="177"/>
      <c r="AG10" s="177"/>
      <c r="AH10" s="177"/>
      <c r="AI10" s="177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</row>
    <row r="11" spans="2:47" ht="13.5" thickBot="1">
      <c r="B11" s="289">
        <v>-249.16229248046875</v>
      </c>
      <c r="C11" s="221">
        <f>IF('WS1'!$F$644=1,B11*INFO!$G$59,0)</f>
        <v>-61.822793646898717</v>
      </c>
      <c r="D11" s="221">
        <f>IF('WS1'!$F$644=1,B11*INFO!$G$60,0)</f>
        <v>-62.758352593335658</v>
      </c>
      <c r="E11" s="303">
        <v>1.25</v>
      </c>
      <c r="F11" s="256">
        <f>IF('WS1'!$F$644=1,B11*E11,0)</f>
        <v>-311.45286560058594</v>
      </c>
      <c r="G11" s="256">
        <f>C11*E11</f>
        <v>-77.278492058623399</v>
      </c>
      <c r="H11" s="257">
        <f>D11*E11</f>
        <v>-78.447940741669569</v>
      </c>
      <c r="L11" s="225"/>
      <c r="M11" s="50"/>
      <c r="N11" s="50"/>
      <c r="O11" s="50"/>
      <c r="P11" s="50"/>
      <c r="Q11" s="50"/>
      <c r="R11" s="50"/>
      <c r="S11" s="50"/>
      <c r="T11" s="50"/>
      <c r="U11" s="248"/>
      <c r="V11" s="50"/>
      <c r="W11" s="248"/>
      <c r="X11" s="248"/>
      <c r="Y11" s="248"/>
      <c r="Z11" s="248"/>
      <c r="AA11" s="50"/>
      <c r="AB11" s="177"/>
      <c r="AC11" s="177"/>
      <c r="AD11" s="177"/>
      <c r="AE11" s="248"/>
      <c r="AF11" s="258"/>
      <c r="AG11" s="248"/>
      <c r="AH11" s="258"/>
      <c r="AI11" s="248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</row>
    <row r="12" spans="2:47" ht="12.75" customHeight="1">
      <c r="E12" s="543" t="s">
        <v>1277</v>
      </c>
      <c r="F12" s="552" t="s">
        <v>354</v>
      </c>
      <c r="G12" s="541" t="s">
        <v>1211</v>
      </c>
      <c r="H12" s="539" t="s">
        <v>1212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</row>
    <row r="13" spans="2:47" ht="13.5" thickBot="1">
      <c r="E13" s="593"/>
      <c r="F13" s="553"/>
      <c r="G13" s="542"/>
      <c r="H13" s="54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</row>
    <row r="14" spans="2:47" ht="13.5" thickBot="1">
      <c r="E14" s="302">
        <v>0.8</v>
      </c>
      <c r="F14" s="256">
        <f>IF('WS1'!$F$644=1,B11*E14,0)</f>
        <v>-199.329833984375</v>
      </c>
      <c r="G14" s="256">
        <f>C11*E14</f>
        <v>-49.458234917518979</v>
      </c>
      <c r="H14" s="384">
        <f>D11*E14</f>
        <v>-50.206682074668528</v>
      </c>
      <c r="L14" s="228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</row>
    <row r="15" spans="2:47">
      <c r="B15" s="60" t="s">
        <v>299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60"/>
      <c r="AL15" s="50"/>
      <c r="AM15" s="50"/>
      <c r="AN15" s="50"/>
      <c r="AO15" s="50"/>
      <c r="AP15" s="50"/>
      <c r="AQ15" s="50"/>
      <c r="AR15" s="50"/>
      <c r="AS15" s="50"/>
      <c r="AT15" s="50"/>
      <c r="AU15" s="50"/>
    </row>
    <row r="16" spans="2:47" ht="13.5" thickBot="1"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</row>
    <row r="17" spans="2:47" ht="12.75" customHeight="1">
      <c r="B17" s="543" t="s">
        <v>355</v>
      </c>
      <c r="C17" s="552" t="s">
        <v>1183</v>
      </c>
      <c r="D17" s="541" t="s">
        <v>1184</v>
      </c>
      <c r="E17" s="543" t="s">
        <v>1276</v>
      </c>
      <c r="F17" s="552" t="s">
        <v>356</v>
      </c>
      <c r="G17" s="552" t="s">
        <v>1185</v>
      </c>
      <c r="H17" s="539" t="s">
        <v>1186</v>
      </c>
      <c r="I17" s="244"/>
      <c r="J17" s="244"/>
      <c r="L17" s="149"/>
      <c r="M17" s="50"/>
      <c r="N17" s="50"/>
      <c r="O17" s="50"/>
      <c r="P17" s="50"/>
      <c r="Q17" s="50"/>
      <c r="R17" s="50"/>
      <c r="S17" s="50"/>
      <c r="T17" s="50"/>
      <c r="U17" s="594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</row>
    <row r="18" spans="2:47" ht="13.5" thickBot="1">
      <c r="B18" s="551"/>
      <c r="C18" s="592"/>
      <c r="D18" s="542"/>
      <c r="E18" s="551"/>
      <c r="F18" s="553"/>
      <c r="G18" s="592"/>
      <c r="H18" s="540"/>
      <c r="I18" s="244"/>
      <c r="J18" s="244"/>
      <c r="L18" s="149"/>
      <c r="M18" s="50"/>
      <c r="N18" s="50"/>
      <c r="O18" s="50"/>
      <c r="P18" s="50"/>
      <c r="Q18" s="50"/>
      <c r="R18" s="50"/>
      <c r="S18" s="50"/>
      <c r="T18" s="50"/>
      <c r="U18" s="594"/>
      <c r="V18" s="50"/>
    </row>
    <row r="19" spans="2:47" ht="13.5" thickBot="1">
      <c r="B19" s="301">
        <v>8.5993891044480741E-13</v>
      </c>
      <c r="C19" s="221">
        <f>IF('WS1'!$F$644=1,B19*INFO!$G$59,0)</f>
        <v>2.1337027075850826E-13</v>
      </c>
      <c r="D19" s="221">
        <f>IF('WS1'!$F$644=1,B19*INFO!$G$60,0)</f>
        <v>2.1659918446389545E-13</v>
      </c>
      <c r="E19" s="259">
        <f>E11</f>
        <v>1.25</v>
      </c>
      <c r="F19" s="256">
        <f>IF('WS1'!$F$644=1,B19*E19,0)</f>
        <v>1.0749236380560093E-12</v>
      </c>
      <c r="G19" s="256">
        <f>C19*E19</f>
        <v>2.6671283844813533E-13</v>
      </c>
      <c r="H19" s="257">
        <f>D19*E19</f>
        <v>2.707489805798693E-13</v>
      </c>
      <c r="I19" s="244"/>
      <c r="J19" s="244"/>
      <c r="L19" s="225"/>
      <c r="M19" s="50"/>
      <c r="N19" s="50"/>
      <c r="O19" s="50"/>
      <c r="P19" s="50"/>
      <c r="Q19" s="50"/>
      <c r="R19" s="50"/>
      <c r="S19" s="50"/>
      <c r="T19" s="50"/>
      <c r="U19" s="248"/>
      <c r="V19" s="50"/>
    </row>
    <row r="20" spans="2:47" ht="12.75" customHeight="1">
      <c r="E20" s="543" t="s">
        <v>1277</v>
      </c>
      <c r="F20" s="552" t="s">
        <v>301</v>
      </c>
      <c r="G20" s="552" t="s">
        <v>1185</v>
      </c>
      <c r="H20" s="539" t="s">
        <v>1186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2:47" ht="13.5" thickBot="1">
      <c r="E21" s="593"/>
      <c r="F21" s="553"/>
      <c r="G21" s="592"/>
      <c r="H21" s="54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2:47" ht="13.5" thickBot="1">
      <c r="E22" s="260">
        <f>E14</f>
        <v>0.8</v>
      </c>
      <c r="F22" s="256">
        <f>IF('WS1'!$F$644=1,B19*E22,0)</f>
        <v>6.8795112835584595E-13</v>
      </c>
      <c r="G22" s="256">
        <f>C19*E22</f>
        <v>1.7069621660680662E-13</v>
      </c>
      <c r="H22" s="384">
        <f>D19*E22</f>
        <v>1.7327934757111638E-13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2:47">
      <c r="B23" s="60" t="s">
        <v>303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2:47" ht="13.5" thickBot="1"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2:47" ht="12.75" customHeight="1">
      <c r="B25" s="543" t="s">
        <v>357</v>
      </c>
      <c r="C25" s="552" t="s">
        <v>1187</v>
      </c>
      <c r="D25" s="541" t="s">
        <v>1188</v>
      </c>
      <c r="E25" s="543" t="s">
        <v>1276</v>
      </c>
      <c r="F25" s="552" t="s">
        <v>358</v>
      </c>
      <c r="G25" s="552" t="s">
        <v>1189</v>
      </c>
      <c r="H25" s="539" t="s">
        <v>1190</v>
      </c>
      <c r="M25" s="50"/>
      <c r="N25" s="50"/>
      <c r="O25" s="50"/>
      <c r="P25" s="50"/>
      <c r="Q25" s="50"/>
      <c r="R25" s="50"/>
      <c r="S25" s="50"/>
      <c r="T25" s="50"/>
      <c r="U25" s="594"/>
      <c r="V25" s="50"/>
    </row>
    <row r="26" spans="2:47" ht="13.5" customHeight="1" thickBot="1">
      <c r="B26" s="551"/>
      <c r="C26" s="592"/>
      <c r="D26" s="542"/>
      <c r="E26" s="551"/>
      <c r="F26" s="592"/>
      <c r="G26" s="592"/>
      <c r="H26" s="540"/>
      <c r="M26" s="50"/>
      <c r="N26" s="50"/>
      <c r="O26" s="50"/>
      <c r="P26" s="50"/>
      <c r="Q26" s="50"/>
      <c r="R26" s="50"/>
      <c r="S26" s="50"/>
      <c r="T26" s="50"/>
      <c r="U26" s="594"/>
      <c r="V26" s="50"/>
    </row>
    <row r="27" spans="2:47" ht="13.5" thickBot="1">
      <c r="B27" s="301">
        <v>526.83135986328125</v>
      </c>
      <c r="C27" s="221">
        <f>IF('WS1'!$F$644=1,B27*INFO!$G$59,0)</f>
        <v>130.71876215015874</v>
      </c>
      <c r="D27" s="221">
        <f>IF('WS1'!$F$644=1,B27*INFO!$G$60,0)</f>
        <v>132.69691778148189</v>
      </c>
      <c r="E27" s="259">
        <f>E11</f>
        <v>1.25</v>
      </c>
      <c r="F27" s="256">
        <f>IF('WS1'!$F$644=1,B27*E27,0)</f>
        <v>658.53919982910156</v>
      </c>
      <c r="G27" s="256">
        <f>C27*E27</f>
        <v>163.39845268769841</v>
      </c>
      <c r="H27" s="257">
        <f>D27*E27</f>
        <v>165.87114722685237</v>
      </c>
      <c r="M27" s="50"/>
      <c r="N27" s="50"/>
      <c r="O27" s="50"/>
      <c r="P27" s="50"/>
      <c r="Q27" s="50"/>
      <c r="R27" s="50"/>
      <c r="S27" s="50"/>
      <c r="T27" s="50"/>
      <c r="U27" s="248"/>
      <c r="V27" s="50"/>
    </row>
    <row r="28" spans="2:47" ht="12.75" customHeight="1">
      <c r="E28" s="543" t="s">
        <v>1277</v>
      </c>
      <c r="F28" s="552" t="s">
        <v>359</v>
      </c>
      <c r="G28" s="552" t="s">
        <v>1189</v>
      </c>
      <c r="H28" s="539" t="s">
        <v>1190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2:47" ht="13.5" thickBot="1">
      <c r="E29" s="593"/>
      <c r="F29" s="553"/>
      <c r="G29" s="592"/>
      <c r="H29" s="54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2:47" ht="13.5" thickBot="1">
      <c r="E30" s="260">
        <f>E14</f>
        <v>0.8</v>
      </c>
      <c r="F30" s="256">
        <f>IF('WS1'!$F$644=1,B27*E30,0)</f>
        <v>421.465087890625</v>
      </c>
      <c r="G30" s="257">
        <f>C27*E30</f>
        <v>104.575009720127</v>
      </c>
      <c r="H30" s="257">
        <f>D27*E30</f>
        <v>106.15753422518551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2:47">
      <c r="B31" s="56" t="s">
        <v>332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2:47">
      <c r="B32" s="224" t="s">
        <v>228</v>
      </c>
      <c r="C32" s="225"/>
      <c r="D32" s="225"/>
      <c r="E32" s="225"/>
      <c r="F32" s="225"/>
      <c r="G32" s="225"/>
      <c r="H32" s="225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2:22">
      <c r="B33" s="56" t="s">
        <v>333</v>
      </c>
      <c r="C33" s="225"/>
      <c r="D33" s="225"/>
      <c r="F33" s="487">
        <f>C11*10^6/('SECT-P'!$H$108*1000)+C27*1000/(('WS1'!F234+'WS1'!O307)*100)</f>
        <v>15.611543520807592</v>
      </c>
      <c r="G33" s="56" t="s">
        <v>8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2:22">
      <c r="B34" s="56" t="s">
        <v>334</v>
      </c>
      <c r="C34" s="225"/>
      <c r="D34" s="225"/>
      <c r="F34" s="487">
        <f>C11*10^6/('SECT-P'!$H$102*1000)+C27*1000/(('WS1'!F234+'WS1'!O307)*100)</f>
        <v>2.6122876256610916</v>
      </c>
      <c r="G34" s="56" t="s">
        <v>8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</row>
    <row r="35" spans="2:22">
      <c r="B35" s="56" t="s">
        <v>335</v>
      </c>
      <c r="C35" s="225"/>
      <c r="D35" s="225"/>
      <c r="F35" s="487">
        <f>IF('SECT-P'!$H$99=0,0,C11*10^6/('SECT-P'!$H$99*1000)+C27*1000/(('WS1'!F234++'WS1'!O307)*'WS1'!$G$246*100))</f>
        <v>-0.32509578907796099</v>
      </c>
      <c r="G35" s="56" t="s">
        <v>8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</row>
    <row r="36" spans="2:22">
      <c r="F36" s="488"/>
      <c r="M36" s="50"/>
      <c r="N36" s="50"/>
      <c r="O36" s="50"/>
      <c r="P36" s="50"/>
      <c r="Q36" s="50"/>
      <c r="R36" s="50"/>
      <c r="S36" s="50"/>
      <c r="T36" s="50"/>
      <c r="U36" s="50"/>
      <c r="V36" s="50"/>
    </row>
    <row r="37" spans="2:22">
      <c r="B37" s="224" t="s">
        <v>227</v>
      </c>
      <c r="C37" s="225"/>
      <c r="D37" s="225"/>
      <c r="E37" s="225"/>
      <c r="F37" s="488"/>
      <c r="G37" s="225"/>
      <c r="M37" s="50"/>
      <c r="N37" s="50"/>
      <c r="O37" s="50"/>
      <c r="P37" s="50"/>
      <c r="Q37" s="50"/>
      <c r="R37" s="50"/>
      <c r="S37" s="50"/>
      <c r="T37" s="50"/>
      <c r="U37" s="50"/>
      <c r="V37" s="50"/>
    </row>
    <row r="38" spans="2:22">
      <c r="B38" s="56" t="s">
        <v>333</v>
      </c>
      <c r="C38" s="225"/>
      <c r="D38" s="225"/>
      <c r="F38" s="487">
        <f>D11*10^6/('SECT-P'!$H$228*1000)+D27*1000/(('WS1'!F234+'WS1'!O409)*100)</f>
        <v>15.764569727731409</v>
      </c>
      <c r="G38" s="56" t="s">
        <v>8</v>
      </c>
      <c r="M38" s="50"/>
      <c r="N38" s="50"/>
      <c r="O38" s="50"/>
      <c r="P38" s="50"/>
      <c r="Q38" s="50"/>
      <c r="R38" s="50"/>
      <c r="S38" s="50"/>
      <c r="T38" s="50"/>
      <c r="U38" s="50"/>
      <c r="V38" s="50"/>
    </row>
    <row r="39" spans="2:22">
      <c r="B39" s="56" t="s">
        <v>334</v>
      </c>
      <c r="C39" s="225"/>
      <c r="D39" s="225"/>
      <c r="F39" s="487">
        <f>D11*10^6/('SECT-P'!$H$222*1000)+D27*1000/(('WS1'!F234+'WS1'!O409)*100)</f>
        <v>2.6420422713961331</v>
      </c>
      <c r="G39" s="56" t="s">
        <v>8</v>
      </c>
      <c r="M39" s="50"/>
      <c r="N39" s="50"/>
      <c r="O39" s="50"/>
      <c r="P39" s="50"/>
      <c r="Q39" s="50"/>
      <c r="R39" s="50"/>
      <c r="S39" s="50"/>
      <c r="T39" s="50"/>
      <c r="U39" s="50"/>
      <c r="V39" s="50"/>
    </row>
    <row r="40" spans="2:22">
      <c r="B40" s="56" t="s">
        <v>335</v>
      </c>
      <c r="C40" s="225"/>
      <c r="D40" s="225"/>
      <c r="F40" s="489">
        <f>IF('SECT-P'!$H$219=0,0,D11*10^6/('SECT-P'!$H$219*1000)+D27*1000/(('WS1'!F234+'WS1'!O409)*'WS1'!$G$246*100))</f>
        <v>-0.32745496942027097</v>
      </c>
      <c r="G40" s="56" t="s">
        <v>8</v>
      </c>
      <c r="M40" s="50"/>
      <c r="N40" s="50"/>
      <c r="O40" s="50"/>
      <c r="P40" s="50"/>
      <c r="Q40" s="50"/>
      <c r="R40" s="50"/>
      <c r="S40" s="50"/>
      <c r="T40" s="50"/>
      <c r="U40" s="50"/>
      <c r="V40" s="50"/>
    </row>
    <row r="41" spans="2:22">
      <c r="C41" s="225"/>
      <c r="D41" s="225"/>
      <c r="F41" s="488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2:22">
      <c r="B42" s="56" t="s">
        <v>336</v>
      </c>
      <c r="C42" s="225"/>
      <c r="D42" s="225"/>
      <c r="F42" s="488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2:22">
      <c r="B43" s="224" t="s">
        <v>228</v>
      </c>
      <c r="C43" s="225"/>
      <c r="D43" s="225"/>
      <c r="F43" s="488"/>
      <c r="M43" s="50"/>
      <c r="N43" s="50"/>
      <c r="O43" s="50"/>
      <c r="P43" s="50"/>
      <c r="Q43" s="50"/>
      <c r="R43" s="50"/>
      <c r="S43" s="50"/>
      <c r="T43" s="50"/>
      <c r="U43" s="50"/>
      <c r="V43" s="50"/>
    </row>
    <row r="44" spans="2:22">
      <c r="B44" s="56" t="s">
        <v>333</v>
      </c>
      <c r="C44" s="225"/>
      <c r="D44" s="225"/>
      <c r="F44" s="487">
        <f>C11*10^6/('SECT-N'!$H$98*1000)+C27*1000/(('SECT-N'!$G$18+'SECT-N'!$H$52)*100)</f>
        <v>28.942027885517255</v>
      </c>
      <c r="G44" s="56" t="s">
        <v>8</v>
      </c>
      <c r="M44" s="50"/>
      <c r="N44" s="50"/>
      <c r="O44" s="50"/>
      <c r="P44" s="50"/>
      <c r="Q44" s="50"/>
      <c r="R44" s="50"/>
      <c r="S44" s="50"/>
      <c r="T44" s="50"/>
      <c r="U44" s="50"/>
      <c r="V44" s="50"/>
    </row>
    <row r="45" spans="2:22">
      <c r="B45" s="56" t="s">
        <v>334</v>
      </c>
      <c r="C45" s="225"/>
      <c r="D45" s="225"/>
      <c r="F45" s="487">
        <f>C11*10^6/('SECT-N'!$H$92*1000)+C27*1000/(('SECT-N'!$G$18+'SECT-N'!$H$52)*100)</f>
        <v>-4.7990220713264833</v>
      </c>
      <c r="G45" s="56" t="s">
        <v>8</v>
      </c>
      <c r="M45" s="50"/>
      <c r="N45" s="50"/>
      <c r="O45" s="50"/>
      <c r="P45" s="50"/>
      <c r="Q45" s="50"/>
      <c r="R45" s="50"/>
      <c r="S45" s="50"/>
      <c r="T45" s="50"/>
      <c r="U45" s="50"/>
      <c r="V45" s="50"/>
    </row>
    <row r="46" spans="2:22">
      <c r="B46" s="56" t="s">
        <v>337</v>
      </c>
      <c r="C46" s="225"/>
      <c r="D46" s="225"/>
      <c r="F46" s="487">
        <f>IF('SECT-N'!$H$88=0,0,C11*10^6/('SECT-N'!$H$88*1000)+C27*1000/(('SECT-N'!$G$18+'SECT-N'!$H$52)*100))</f>
        <v>-12.576810472995183</v>
      </c>
      <c r="G46" s="56" t="s">
        <v>8</v>
      </c>
      <c r="M46" s="50"/>
      <c r="N46" s="50"/>
      <c r="O46" s="50"/>
      <c r="P46" s="50"/>
      <c r="Q46" s="50"/>
      <c r="R46" s="50"/>
      <c r="S46" s="50"/>
      <c r="T46" s="50"/>
      <c r="U46" s="50"/>
      <c r="V46" s="50"/>
    </row>
    <row r="47" spans="2:22">
      <c r="C47" s="225"/>
      <c r="D47" s="225"/>
      <c r="F47" s="488"/>
      <c r="M47" s="50"/>
      <c r="N47" s="50"/>
      <c r="O47" s="50"/>
      <c r="P47" s="50"/>
      <c r="Q47" s="50"/>
      <c r="R47" s="50"/>
      <c r="S47" s="50"/>
      <c r="T47" s="50"/>
      <c r="U47" s="50"/>
      <c r="V47" s="50"/>
    </row>
    <row r="48" spans="2:22">
      <c r="B48" s="224" t="s">
        <v>227</v>
      </c>
      <c r="C48" s="225"/>
      <c r="D48" s="225"/>
      <c r="F48" s="488"/>
      <c r="M48" s="50"/>
      <c r="N48" s="50"/>
      <c r="O48" s="50"/>
      <c r="P48" s="50"/>
      <c r="Q48" s="50"/>
      <c r="R48" s="50"/>
      <c r="S48" s="50"/>
      <c r="T48" s="50"/>
      <c r="U48" s="50"/>
      <c r="V48" s="50"/>
    </row>
    <row r="49" spans="2:22">
      <c r="B49" s="56" t="s">
        <v>333</v>
      </c>
      <c r="C49" s="225"/>
      <c r="D49" s="225"/>
      <c r="F49" s="487">
        <f>D11*10^6/('SECT-N'!$H$131*1000)+D27*1000/(('SECT-N'!$G$18+'SECT-N'!$H$67)*100)</f>
        <v>29.27702192126803</v>
      </c>
      <c r="G49" s="56" t="s">
        <v>8</v>
      </c>
      <c r="M49" s="50"/>
      <c r="N49" s="50"/>
      <c r="O49" s="50"/>
      <c r="P49" s="50"/>
      <c r="Q49" s="50"/>
      <c r="R49" s="50"/>
      <c r="S49" s="50"/>
      <c r="T49" s="50"/>
      <c r="U49" s="50"/>
      <c r="V49" s="50"/>
    </row>
    <row r="50" spans="2:22">
      <c r="B50" s="56" t="s">
        <v>334</v>
      </c>
      <c r="C50" s="225"/>
      <c r="D50" s="225"/>
      <c r="F50" s="487">
        <f>D11*10^6/('SECT-N'!$H$125*1000)+D27*1000/(('SECT-N'!$G$18+'SECT-N'!$H$67)*100)</f>
        <v>-4.7265191235583401</v>
      </c>
      <c r="G50" s="56" t="s">
        <v>8</v>
      </c>
      <c r="M50" s="50"/>
      <c r="N50" s="50"/>
      <c r="O50" s="50"/>
      <c r="P50" s="50"/>
      <c r="Q50" s="50"/>
      <c r="R50" s="50"/>
      <c r="S50" s="50"/>
      <c r="T50" s="50"/>
      <c r="U50" s="50"/>
      <c r="V50" s="50"/>
    </row>
    <row r="51" spans="2:22">
      <c r="B51" s="56" t="s">
        <v>337</v>
      </c>
      <c r="C51" s="225"/>
      <c r="D51" s="225"/>
      <c r="F51" s="487">
        <f>IF('SECT-N'!$H$121=0,0,D11*10^6/('SECT-N'!$H$121*1000)+D27*1000/(('SECT-N'!$G$18+'SECT-N'!$H$67)*100))</f>
        <v>-12.564814019816621</v>
      </c>
      <c r="G51" s="56" t="s">
        <v>8</v>
      </c>
      <c r="M51" s="50"/>
      <c r="N51" s="50"/>
      <c r="O51" s="50"/>
      <c r="P51" s="50"/>
      <c r="Q51" s="50"/>
      <c r="R51" s="50"/>
      <c r="S51" s="50"/>
      <c r="T51" s="50"/>
      <c r="U51" s="50"/>
      <c r="V51" s="50"/>
    </row>
    <row r="52" spans="2:22">
      <c r="C52" s="225"/>
      <c r="D52" s="225"/>
      <c r="G52" s="226"/>
      <c r="M52" s="50"/>
      <c r="N52" s="50"/>
      <c r="O52" s="50"/>
      <c r="P52" s="50"/>
      <c r="Q52" s="50"/>
      <c r="R52" s="50"/>
      <c r="S52" s="50"/>
      <c r="T52" s="50"/>
      <c r="U52" s="50"/>
      <c r="V52" s="50"/>
    </row>
    <row r="53" spans="2:22">
      <c r="B53" s="60" t="s">
        <v>360</v>
      </c>
      <c r="F53" s="56" t="str">
        <f>IF(IncludeSoil=1,"User has chosen to include Soil Forces","User has chosen Not to include Soil Forces")</f>
        <v>User has chosen to include Soil Forces</v>
      </c>
      <c r="M53" s="50"/>
      <c r="N53" s="50"/>
      <c r="O53" s="50"/>
      <c r="P53" s="50"/>
      <c r="Q53" s="50"/>
      <c r="R53" s="50"/>
      <c r="S53" s="50"/>
      <c r="T53" s="50"/>
      <c r="U53" s="50"/>
      <c r="V53" s="50"/>
    </row>
    <row r="54" spans="2:22">
      <c r="B54" s="203"/>
      <c r="M54" s="50"/>
      <c r="N54" s="50"/>
      <c r="O54" s="50"/>
      <c r="P54" s="50"/>
      <c r="Q54" s="50"/>
      <c r="R54" s="50"/>
      <c r="S54" s="50"/>
      <c r="T54" s="50"/>
      <c r="U54" s="50"/>
      <c r="V54" s="50"/>
    </row>
    <row r="55" spans="2:22">
      <c r="B55" s="60" t="s">
        <v>287</v>
      </c>
      <c r="M55" s="50"/>
      <c r="N55" s="50"/>
      <c r="O55" s="50"/>
      <c r="P55" s="50"/>
      <c r="Q55" s="50"/>
      <c r="R55" s="50"/>
      <c r="S55" s="50"/>
      <c r="T55" s="50"/>
      <c r="U55" s="50"/>
      <c r="V55" s="50"/>
    </row>
    <row r="56" spans="2:22" ht="13.5" thickBot="1">
      <c r="M56" s="50"/>
      <c r="N56" s="50"/>
      <c r="O56" s="50"/>
      <c r="P56" s="50"/>
      <c r="Q56" s="50"/>
      <c r="R56" s="50"/>
      <c r="S56" s="50"/>
      <c r="T56" s="50"/>
      <c r="U56" s="50"/>
      <c r="V56" s="50"/>
    </row>
    <row r="57" spans="2:22" ht="12.75" customHeight="1">
      <c r="B57" s="543" t="s">
        <v>353</v>
      </c>
      <c r="C57" s="541" t="s">
        <v>1209</v>
      </c>
      <c r="D57" s="541" t="s">
        <v>1210</v>
      </c>
      <c r="E57" s="543" t="s">
        <v>1276</v>
      </c>
      <c r="F57" s="552" t="s">
        <v>354</v>
      </c>
      <c r="G57" s="541" t="s">
        <v>1211</v>
      </c>
      <c r="H57" s="539" t="s">
        <v>1212</v>
      </c>
      <c r="I57" s="244"/>
      <c r="J57" s="244"/>
      <c r="M57" s="50"/>
      <c r="N57" s="50"/>
      <c r="O57" s="50"/>
      <c r="P57" s="50"/>
      <c r="Q57" s="50"/>
      <c r="R57" s="50"/>
      <c r="S57" s="50"/>
      <c r="T57" s="50"/>
      <c r="U57" s="50"/>
      <c r="V57" s="50"/>
    </row>
    <row r="58" spans="2:22" ht="13.5" thickBot="1">
      <c r="B58" s="544"/>
      <c r="C58" s="542"/>
      <c r="D58" s="542"/>
      <c r="E58" s="551"/>
      <c r="F58" s="553"/>
      <c r="G58" s="542"/>
      <c r="H58" s="540"/>
      <c r="I58" s="244"/>
      <c r="J58" s="244"/>
      <c r="M58" s="50"/>
      <c r="N58" s="50"/>
      <c r="O58" s="50"/>
      <c r="P58" s="50"/>
      <c r="Q58" s="50"/>
      <c r="R58" s="50"/>
      <c r="S58" s="50"/>
      <c r="T58" s="50"/>
      <c r="U58" s="50"/>
      <c r="V58" s="50"/>
    </row>
    <row r="59" spans="2:22" ht="13.5" thickBot="1">
      <c r="B59" s="301">
        <v>293.9765625</v>
      </c>
      <c r="C59" s="221">
        <f>IF('WS1'!$F$644=1,B59*INFO!$G$59,0)</f>
        <v>72.942226448196521</v>
      </c>
      <c r="D59" s="221">
        <f>IF('WS1'!$F$644=1,B59*INFO!$G$60,0)</f>
        <v>74.046054801803479</v>
      </c>
      <c r="E59" s="259">
        <f>$E$11</f>
        <v>1.25</v>
      </c>
      <c r="F59" s="256">
        <f>IF('WS1'!$F$644=1,B59*E59,0)</f>
        <v>367.470703125</v>
      </c>
      <c r="G59" s="256">
        <f>C59*E59</f>
        <v>91.177783060245645</v>
      </c>
      <c r="H59" s="257">
        <f>D59*E59</f>
        <v>92.557568502254355</v>
      </c>
      <c r="I59" s="244"/>
      <c r="J59" s="244"/>
      <c r="M59" s="50"/>
      <c r="N59" s="50"/>
      <c r="O59" s="50"/>
      <c r="P59" s="50"/>
      <c r="Q59" s="50"/>
      <c r="R59" s="50"/>
      <c r="S59" s="50"/>
      <c r="T59" s="50"/>
      <c r="U59" s="50"/>
      <c r="V59" s="50"/>
    </row>
    <row r="60" spans="2:22" ht="12.75" customHeight="1">
      <c r="E60" s="543" t="s">
        <v>1277</v>
      </c>
      <c r="F60" s="552" t="s">
        <v>354</v>
      </c>
      <c r="G60" s="541" t="s">
        <v>1211</v>
      </c>
      <c r="H60" s="539" t="s">
        <v>1212</v>
      </c>
      <c r="M60" s="50"/>
      <c r="N60" s="50"/>
      <c r="O60" s="50"/>
      <c r="P60" s="50"/>
      <c r="Q60" s="50"/>
      <c r="R60" s="50"/>
      <c r="S60" s="50"/>
      <c r="T60" s="50"/>
      <c r="U60" s="50"/>
      <c r="V60" s="50"/>
    </row>
    <row r="61" spans="2:22" ht="13.5" thickBot="1">
      <c r="E61" s="593"/>
      <c r="F61" s="553"/>
      <c r="G61" s="542"/>
      <c r="H61" s="540"/>
      <c r="M61" s="50"/>
      <c r="N61" s="50"/>
      <c r="O61" s="50"/>
      <c r="P61" s="50"/>
      <c r="Q61" s="50"/>
      <c r="R61" s="50"/>
      <c r="S61" s="50"/>
      <c r="T61" s="50"/>
      <c r="U61" s="50"/>
      <c r="V61" s="50"/>
    </row>
    <row r="62" spans="2:22" ht="13.5" thickBot="1">
      <c r="E62" s="260">
        <f>$E$14</f>
        <v>0.8</v>
      </c>
      <c r="F62" s="256">
        <f>IF('WS1'!$F$644=1,B59*E62,0)</f>
        <v>235.18125000000001</v>
      </c>
      <c r="G62" s="256">
        <f>C59*E62</f>
        <v>58.353781158557219</v>
      </c>
      <c r="H62" s="384">
        <f>D59*E62</f>
        <v>59.236843841442784</v>
      </c>
    </row>
    <row r="63" spans="2:22">
      <c r="B63" s="60" t="s">
        <v>299</v>
      </c>
      <c r="L63" s="228"/>
      <c r="M63" s="50"/>
      <c r="N63" s="50"/>
      <c r="O63" s="50"/>
      <c r="P63" s="50"/>
      <c r="Q63" s="50"/>
      <c r="R63" s="50"/>
      <c r="S63" s="50"/>
      <c r="T63" s="50"/>
      <c r="U63" s="50"/>
      <c r="V63" s="50"/>
    </row>
    <row r="64" spans="2:22" ht="13.5" thickBot="1">
      <c r="M64" s="50"/>
      <c r="N64" s="50"/>
      <c r="O64" s="50"/>
      <c r="P64" s="50"/>
      <c r="Q64" s="50"/>
      <c r="R64" s="50"/>
      <c r="S64" s="50"/>
      <c r="T64" s="50"/>
      <c r="U64" s="50"/>
      <c r="V64" s="50"/>
    </row>
    <row r="65" spans="2:22" ht="12.75" customHeight="1">
      <c r="B65" s="543" t="s">
        <v>355</v>
      </c>
      <c r="C65" s="552" t="s">
        <v>1183</v>
      </c>
      <c r="D65" s="541" t="s">
        <v>1184</v>
      </c>
      <c r="E65" s="543" t="s">
        <v>1276</v>
      </c>
      <c r="F65" s="552" t="s">
        <v>356</v>
      </c>
      <c r="G65" s="552" t="s">
        <v>1185</v>
      </c>
      <c r="H65" s="539" t="s">
        <v>1186</v>
      </c>
      <c r="I65" s="244"/>
      <c r="J65" s="244"/>
      <c r="M65" s="50"/>
      <c r="N65" s="50"/>
      <c r="O65" s="50"/>
      <c r="P65" s="50"/>
      <c r="Q65" s="50"/>
      <c r="R65" s="50"/>
      <c r="S65" s="50"/>
      <c r="T65" s="50"/>
      <c r="U65" s="50"/>
      <c r="V65" s="50"/>
    </row>
    <row r="66" spans="2:22" ht="13.5" thickBot="1">
      <c r="B66" s="551"/>
      <c r="C66" s="592"/>
      <c r="D66" s="542"/>
      <c r="E66" s="551"/>
      <c r="F66" s="553"/>
      <c r="G66" s="592"/>
      <c r="H66" s="540"/>
      <c r="I66" s="244"/>
      <c r="J66" s="244"/>
      <c r="M66" s="50"/>
      <c r="N66" s="50"/>
      <c r="O66" s="50"/>
      <c r="P66" s="50"/>
      <c r="Q66" s="50"/>
      <c r="R66" s="50"/>
      <c r="S66" s="50"/>
      <c r="T66" s="50"/>
      <c r="U66" s="50"/>
      <c r="V66" s="50"/>
    </row>
    <row r="67" spans="2:22" ht="13.5" thickBot="1">
      <c r="B67" s="301">
        <v>-1.0105497168233502E-12</v>
      </c>
      <c r="C67" s="221">
        <f>IF('WS1'!$F$644=1,B67*INFO!$G$59,0)</f>
        <v>-2.5074021430429399E-13</v>
      </c>
      <c r="D67" s="221">
        <f>IF('WS1'!$F$644=1,B67*INFO!$G$60,0)</f>
        <v>-2.5453464410738108E-13</v>
      </c>
      <c r="E67" s="259">
        <f>$E$11</f>
        <v>1.25</v>
      </c>
      <c r="F67" s="256">
        <f>IF('WS1'!$F$644=1,B67*E67,0)</f>
        <v>-1.2631871460291877E-12</v>
      </c>
      <c r="G67" s="256">
        <f>C67*E67</f>
        <v>-3.1342526788036752E-13</v>
      </c>
      <c r="H67" s="257">
        <f>D67*E67</f>
        <v>-3.1816830513422633E-13</v>
      </c>
      <c r="I67" s="244"/>
      <c r="J67" s="244"/>
    </row>
    <row r="68" spans="2:22" ht="12.75" customHeight="1">
      <c r="E68" s="543" t="s">
        <v>1277</v>
      </c>
      <c r="F68" s="552" t="s">
        <v>301</v>
      </c>
      <c r="G68" s="552" t="s">
        <v>1185</v>
      </c>
      <c r="H68" s="539" t="s">
        <v>1186</v>
      </c>
    </row>
    <row r="69" spans="2:22" ht="13.5" thickBot="1">
      <c r="E69" s="593"/>
      <c r="F69" s="553"/>
      <c r="G69" s="592"/>
      <c r="H69" s="540"/>
    </row>
    <row r="70" spans="2:22" ht="13.5" thickBot="1">
      <c r="E70" s="260">
        <f>$E$14</f>
        <v>0.8</v>
      </c>
      <c r="F70" s="256">
        <f>IF('WS1'!$F$644=1,B67*E70,0)</f>
        <v>-8.084397734586802E-13</v>
      </c>
      <c r="G70" s="256">
        <f>C67*E70</f>
        <v>-2.005921714434352E-13</v>
      </c>
      <c r="H70" s="384">
        <f>D67*E70</f>
        <v>-2.0362771528590488E-13</v>
      </c>
    </row>
    <row r="71" spans="2:22">
      <c r="B71" s="60" t="s">
        <v>303</v>
      </c>
    </row>
    <row r="72" spans="2:22" ht="13.5" thickBot="1"/>
    <row r="73" spans="2:22" ht="12.75" customHeight="1">
      <c r="B73" s="543" t="s">
        <v>357</v>
      </c>
      <c r="C73" s="552" t="s">
        <v>1187</v>
      </c>
      <c r="D73" s="541" t="s">
        <v>1188</v>
      </c>
      <c r="E73" s="543" t="s">
        <v>1276</v>
      </c>
      <c r="F73" s="552" t="s">
        <v>358</v>
      </c>
      <c r="G73" s="552" t="s">
        <v>1189</v>
      </c>
      <c r="H73" s="539" t="s">
        <v>1190</v>
      </c>
      <c r="I73" s="244"/>
      <c r="J73" s="244"/>
    </row>
    <row r="74" spans="2:22" ht="13.5" thickBot="1">
      <c r="B74" s="551"/>
      <c r="C74" s="592"/>
      <c r="D74" s="542"/>
      <c r="E74" s="551"/>
      <c r="F74" s="592"/>
      <c r="G74" s="592"/>
      <c r="H74" s="540"/>
      <c r="I74" s="244"/>
      <c r="J74" s="244"/>
    </row>
    <row r="75" spans="2:22" ht="13.5" thickBot="1">
      <c r="B75" s="301">
        <v>182.02603149414063</v>
      </c>
      <c r="C75" s="221">
        <f>IF('WS1'!$F$644=1,B75*INFO!$G$59,0)</f>
        <v>45.16477060552117</v>
      </c>
      <c r="D75" s="221">
        <f>IF('WS1'!$F$644=1,B75*INFO!$G$60,0)</f>
        <v>45.848245141549143</v>
      </c>
      <c r="E75" s="259">
        <f>$E$11</f>
        <v>1.25</v>
      </c>
      <c r="F75" s="256">
        <f>IF('WS1'!$F$644=1,B75*E75,0)</f>
        <v>227.53253936767578</v>
      </c>
      <c r="G75" s="256">
        <f>C75*E75</f>
        <v>56.455963256901462</v>
      </c>
      <c r="H75" s="257">
        <f>D75*E75</f>
        <v>57.310306426936428</v>
      </c>
      <c r="I75" s="244"/>
      <c r="J75" s="244"/>
    </row>
    <row r="76" spans="2:22" ht="12.75" customHeight="1">
      <c r="E76" s="543" t="s">
        <v>1277</v>
      </c>
      <c r="F76" s="552" t="s">
        <v>359</v>
      </c>
      <c r="G76" s="552" t="s">
        <v>1189</v>
      </c>
      <c r="H76" s="539" t="s">
        <v>1190</v>
      </c>
    </row>
    <row r="77" spans="2:22" ht="13.5" thickBot="1">
      <c r="E77" s="593"/>
      <c r="F77" s="553"/>
      <c r="G77" s="592"/>
      <c r="H77" s="540"/>
    </row>
    <row r="78" spans="2:22" ht="13.5" thickBot="1">
      <c r="E78" s="260">
        <f>$E$14</f>
        <v>0.8</v>
      </c>
      <c r="F78" s="256">
        <f>IF('WS1'!$F$644=1,B75*E78,0)</f>
        <v>145.62082519531251</v>
      </c>
      <c r="G78" s="256">
        <f>C75*E78</f>
        <v>36.131816484416937</v>
      </c>
      <c r="H78" s="384">
        <f>D75*E78</f>
        <v>36.678596113239315</v>
      </c>
    </row>
    <row r="79" spans="2:22">
      <c r="B79" s="56" t="s">
        <v>332</v>
      </c>
    </row>
    <row r="80" spans="2:22">
      <c r="B80" s="224" t="s">
        <v>228</v>
      </c>
      <c r="C80" s="225"/>
      <c r="D80" s="225"/>
      <c r="E80" s="225"/>
      <c r="F80" s="225"/>
      <c r="G80" s="225"/>
      <c r="H80" s="225"/>
    </row>
    <row r="81" spans="2:19">
      <c r="B81" s="56" t="s">
        <v>333</v>
      </c>
      <c r="C81" s="225"/>
      <c r="D81" s="225"/>
      <c r="F81" s="487">
        <f>C59*10^6/('SECT-P'!$H$108*1000)+C75*1000/(('WS1'!F234++'WS1'!O307)*100)</f>
        <v>-15.799695107337563</v>
      </c>
      <c r="G81" s="56" t="s">
        <v>8</v>
      </c>
    </row>
    <row r="82" spans="2:19">
      <c r="B82" s="56" t="s">
        <v>334</v>
      </c>
      <c r="C82" s="225"/>
      <c r="D82" s="225"/>
      <c r="F82" s="487">
        <f>C59*10^6/('SECT-P'!$H$102*1000)+C75*1000/(('WS1'!F234++'WS1'!O307)*100)</f>
        <v>-0.46239617229671892</v>
      </c>
      <c r="G82" s="56" t="s">
        <v>8</v>
      </c>
    </row>
    <row r="83" spans="2:19">
      <c r="B83" s="56" t="s">
        <v>335</v>
      </c>
      <c r="C83" s="225"/>
      <c r="D83" s="225"/>
      <c r="F83" s="487">
        <f>IF('SECT-P'!$H$99=0,0,C59*10^6/('SECT-P'!$H$99*1000)+C75*1000/(('WS1'!F234++'WS1'!O307)*'WS1'!$G$246*100))</f>
        <v>0.76408422101669349</v>
      </c>
      <c r="G83" s="56" t="s">
        <v>8</v>
      </c>
    </row>
    <row r="84" spans="2:19">
      <c r="F84" s="488"/>
    </row>
    <row r="85" spans="2:19">
      <c r="B85" s="224" t="s">
        <v>227</v>
      </c>
      <c r="C85" s="225"/>
      <c r="D85" s="225"/>
      <c r="E85" s="225"/>
      <c r="F85" s="488"/>
      <c r="G85" s="225"/>
      <c r="M85" s="50"/>
      <c r="N85" s="50"/>
      <c r="O85" s="50"/>
      <c r="P85" s="50"/>
      <c r="Q85" s="50"/>
      <c r="R85" s="50"/>
      <c r="S85" s="50"/>
    </row>
    <row r="86" spans="2:19">
      <c r="B86" s="56" t="s">
        <v>333</v>
      </c>
      <c r="C86" s="225"/>
      <c r="D86" s="225"/>
      <c r="F86" s="487">
        <f>D59*10^6/('SECT-P'!$H$228*1000)+D75*1000/(('WS1'!F234+'WS1'!O409)*100)</f>
        <v>-16.001587638019217</v>
      </c>
      <c r="G86" s="56" t="s">
        <v>8</v>
      </c>
      <c r="M86" s="50"/>
      <c r="N86" s="50"/>
      <c r="O86" s="50"/>
      <c r="P86" s="50"/>
      <c r="Q86" s="50"/>
      <c r="R86" s="50"/>
      <c r="S86" s="50"/>
    </row>
    <row r="87" spans="2:19">
      <c r="B87" s="56" t="s">
        <v>334</v>
      </c>
      <c r="C87" s="225"/>
      <c r="D87" s="225"/>
      <c r="F87" s="487">
        <f>D59*10^6/('SECT-P'!$H$222*1000)+D75*1000/(('WS1'!F234+'WS1'!O409)*100)</f>
        <v>-0.51884554843232422</v>
      </c>
      <c r="G87" s="56" t="s">
        <v>8</v>
      </c>
      <c r="M87" s="50"/>
      <c r="N87" s="50"/>
      <c r="O87" s="50"/>
      <c r="P87" s="50"/>
      <c r="Q87" s="50"/>
      <c r="R87" s="50"/>
      <c r="S87" s="50"/>
    </row>
    <row r="88" spans="2:19">
      <c r="B88" s="56" t="s">
        <v>335</v>
      </c>
      <c r="C88" s="225"/>
      <c r="D88" s="225"/>
      <c r="F88" s="487">
        <f>IF('SECT-P'!$H$219=0,0,D59*10^6/('SECT-P'!$H$219*1000)+D75*1000/(('WS1'!F234+'WS1'!O409)*'WS1'!$G$246*100))</f>
        <v>0.76376764249039009</v>
      </c>
      <c r="G88" s="56" t="s">
        <v>8</v>
      </c>
      <c r="M88" s="50"/>
      <c r="N88" s="50"/>
      <c r="O88" s="50"/>
      <c r="P88" s="50"/>
      <c r="Q88" s="50"/>
      <c r="R88" s="50"/>
      <c r="S88" s="50"/>
    </row>
    <row r="89" spans="2:19">
      <c r="C89" s="225"/>
      <c r="D89" s="225"/>
      <c r="F89" s="488"/>
      <c r="M89" s="50"/>
      <c r="N89" s="50"/>
      <c r="O89" s="50"/>
      <c r="P89" s="50"/>
      <c r="Q89" s="50"/>
      <c r="R89" s="50"/>
      <c r="S89" s="50"/>
    </row>
    <row r="90" spans="2:19">
      <c r="B90" s="56" t="s">
        <v>336</v>
      </c>
      <c r="C90" s="225"/>
      <c r="D90" s="225"/>
      <c r="F90" s="488"/>
      <c r="M90" s="50"/>
      <c r="N90" s="50"/>
      <c r="O90" s="50"/>
      <c r="P90" s="50"/>
      <c r="Q90" s="50"/>
      <c r="R90" s="50"/>
      <c r="S90" s="50"/>
    </row>
    <row r="91" spans="2:19">
      <c r="B91" s="224" t="s">
        <v>228</v>
      </c>
      <c r="C91" s="225"/>
      <c r="D91" s="225"/>
      <c r="F91" s="488"/>
      <c r="M91" s="50"/>
      <c r="N91" s="50"/>
      <c r="O91" s="50"/>
      <c r="P91" s="50"/>
      <c r="Q91" s="50"/>
      <c r="R91" s="50"/>
      <c r="S91" s="50"/>
    </row>
    <row r="92" spans="2:19">
      <c r="B92" s="56" t="s">
        <v>333</v>
      </c>
      <c r="C92" s="225"/>
      <c r="D92" s="225"/>
      <c r="F92" s="487">
        <f>C59*10^6/('SECT-N'!$H$98*1000)+C75*1000/(('SECT-N'!$G$18+'SECT-N'!$H$52)*100)</f>
        <v>-21.273486375693132</v>
      </c>
      <c r="G92" s="56" t="s">
        <v>8</v>
      </c>
      <c r="M92" s="50"/>
      <c r="N92" s="50"/>
      <c r="O92" s="50"/>
      <c r="P92" s="50"/>
      <c r="Q92" s="50"/>
      <c r="R92" s="50"/>
      <c r="S92" s="50"/>
    </row>
    <row r="93" spans="2:19">
      <c r="B93" s="56" t="s">
        <v>334</v>
      </c>
      <c r="C93" s="225"/>
      <c r="D93" s="225"/>
      <c r="F93" s="487">
        <f>C59*10^6/('SECT-N'!$H$92*1000)+C75*1000/(('SECT-N'!$G$18+'SECT-N'!$H$52)*100)</f>
        <v>18.536220714039274</v>
      </c>
      <c r="G93" s="56" t="s">
        <v>8</v>
      </c>
      <c r="M93" s="50"/>
      <c r="N93" s="50"/>
      <c r="O93" s="50"/>
      <c r="P93" s="50"/>
      <c r="Q93" s="50"/>
      <c r="R93" s="50"/>
      <c r="S93" s="50"/>
    </row>
    <row r="94" spans="2:19">
      <c r="B94" s="56" t="s">
        <v>337</v>
      </c>
      <c r="C94" s="225"/>
      <c r="D94" s="225"/>
      <c r="F94" s="487">
        <f>IF('SECT-N'!$H$88=0,0,C59*10^6/('SECT-N'!$H$88*1000)+C75*1000/(('SECT-N'!$G$18+'SECT-N'!$H$52)*100))</f>
        <v>27.712920267621065</v>
      </c>
      <c r="G94" s="56" t="s">
        <v>8</v>
      </c>
      <c r="M94" s="50"/>
      <c r="N94" s="50"/>
      <c r="O94" s="50"/>
      <c r="P94" s="50"/>
      <c r="Q94" s="50"/>
      <c r="R94" s="50"/>
      <c r="S94" s="50"/>
    </row>
    <row r="95" spans="2:19">
      <c r="F95" s="488"/>
      <c r="M95" s="50"/>
      <c r="N95" s="236"/>
      <c r="O95" s="225"/>
      <c r="P95" s="56"/>
      <c r="Q95" s="56"/>
      <c r="R95" s="240"/>
      <c r="S95" s="236"/>
    </row>
    <row r="96" spans="2:19">
      <c r="B96" s="224" t="s">
        <v>227</v>
      </c>
      <c r="C96" s="225"/>
      <c r="D96" s="225"/>
      <c r="F96" s="488"/>
      <c r="M96" s="50"/>
      <c r="N96" s="236"/>
      <c r="O96" s="225"/>
      <c r="P96" s="56"/>
      <c r="Q96" s="56"/>
      <c r="R96" s="240"/>
      <c r="S96" s="236"/>
    </row>
    <row r="97" spans="2:19">
      <c r="B97" s="56" t="s">
        <v>333</v>
      </c>
      <c r="C97" s="225"/>
      <c r="D97" s="225"/>
      <c r="F97" s="487">
        <f>D59*10^6/('SECT-N'!$H$131*1000)+D75*1000/(('SECT-N'!$G$18+'SECT-N'!$H$67)*100)</f>
        <v>-21.53306844347064</v>
      </c>
      <c r="G97" s="56" t="s">
        <v>8</v>
      </c>
      <c r="M97" s="50"/>
      <c r="N97" s="236"/>
      <c r="O97" s="225"/>
      <c r="P97" s="56"/>
      <c r="Q97" s="56"/>
      <c r="R97" s="240"/>
      <c r="S97" s="236"/>
    </row>
    <row r="98" spans="2:19">
      <c r="B98" s="56" t="s">
        <v>334</v>
      </c>
      <c r="C98" s="225"/>
      <c r="D98" s="225"/>
      <c r="F98" s="487">
        <f>D59*10^6/('SECT-N'!$H$125*1000)+D75*1000/(('SECT-N'!$G$18+'SECT-N'!$H$67)*100)</f>
        <v>18.586341318218313</v>
      </c>
      <c r="G98" s="56" t="s">
        <v>8</v>
      </c>
      <c r="M98" s="50"/>
      <c r="N98" s="236"/>
      <c r="O98" s="225"/>
      <c r="P98" s="56"/>
      <c r="Q98" s="56"/>
      <c r="R98" s="240"/>
      <c r="S98" s="236"/>
    </row>
    <row r="99" spans="2:19">
      <c r="B99" s="56" t="s">
        <v>337</v>
      </c>
      <c r="C99" s="225"/>
      <c r="D99" s="225"/>
      <c r="F99" s="487">
        <f>IF('SECT-N'!$H$121=0,0,D59*10^6/('SECT-N'!$H$121*1000)+D75*1000/(('SECT-N'!$G$18+'SECT-N'!$H$67)*100))</f>
        <v>27.834430049959014</v>
      </c>
      <c r="G99" s="56" t="s">
        <v>8</v>
      </c>
      <c r="M99" s="50"/>
      <c r="N99" s="236"/>
      <c r="O99" s="225"/>
      <c r="P99" s="56"/>
      <c r="Q99" s="56"/>
      <c r="R99" s="240"/>
      <c r="S99" s="236"/>
    </row>
    <row r="100" spans="2:19">
      <c r="M100" s="50"/>
      <c r="N100" s="236"/>
      <c r="O100" s="225"/>
      <c r="P100" s="56"/>
      <c r="Q100" s="56"/>
      <c r="R100" s="240"/>
      <c r="S100" s="236"/>
    </row>
    <row r="101" spans="2:19">
      <c r="M101" s="50"/>
      <c r="N101" s="236"/>
      <c r="O101" s="225"/>
      <c r="P101" s="56"/>
      <c r="Q101" s="56"/>
      <c r="R101" s="240"/>
      <c r="S101" s="236"/>
    </row>
    <row r="102" spans="2:19">
      <c r="B102" s="60" t="s">
        <v>361</v>
      </c>
      <c r="F102" s="56" t="str">
        <f>IF(IncludeSoil=1,"User has chosen to include Soil Forces","User has chosen Not to include Soil Forces")</f>
        <v>User has chosen to include Soil Forces</v>
      </c>
      <c r="M102" s="50"/>
      <c r="N102" s="236"/>
      <c r="O102" s="225"/>
      <c r="P102" s="56"/>
      <c r="Q102" s="56"/>
      <c r="R102" s="226"/>
      <c r="S102" s="56"/>
    </row>
    <row r="103" spans="2:19">
      <c r="B103" s="203"/>
      <c r="M103" s="50"/>
      <c r="N103" s="50"/>
      <c r="O103" s="50"/>
      <c r="P103" s="50"/>
      <c r="Q103" s="50"/>
      <c r="R103" s="50"/>
      <c r="S103" s="50"/>
    </row>
    <row r="104" spans="2:19">
      <c r="B104" s="60" t="s">
        <v>287</v>
      </c>
      <c r="M104" s="50"/>
      <c r="N104" s="50"/>
      <c r="O104" s="50"/>
      <c r="P104" s="50"/>
      <c r="Q104" s="50"/>
      <c r="R104" s="50"/>
      <c r="S104" s="50"/>
    </row>
    <row r="105" spans="2:19" ht="13.5" thickBot="1">
      <c r="M105" s="50"/>
      <c r="N105" s="50"/>
      <c r="O105" s="50"/>
      <c r="P105" s="50"/>
      <c r="Q105" s="50"/>
      <c r="R105" s="50"/>
      <c r="S105" s="50"/>
    </row>
    <row r="106" spans="2:19" ht="12.75" customHeight="1">
      <c r="B106" s="543" t="s">
        <v>353</v>
      </c>
      <c r="C106" s="541" t="s">
        <v>1209</v>
      </c>
      <c r="D106" s="541" t="s">
        <v>1210</v>
      </c>
      <c r="E106" s="543" t="s">
        <v>1276</v>
      </c>
      <c r="F106" s="552" t="s">
        <v>354</v>
      </c>
      <c r="G106" s="541" t="s">
        <v>1211</v>
      </c>
      <c r="H106" s="539" t="s">
        <v>1212</v>
      </c>
      <c r="I106" s="244"/>
      <c r="J106" s="244"/>
      <c r="M106" s="50"/>
      <c r="N106" s="50"/>
      <c r="O106" s="50"/>
      <c r="P106" s="50"/>
      <c r="Q106" s="50"/>
      <c r="R106" s="50"/>
      <c r="S106" s="50"/>
    </row>
    <row r="107" spans="2:19" ht="13.5" thickBot="1">
      <c r="B107" s="544"/>
      <c r="C107" s="542"/>
      <c r="D107" s="542"/>
      <c r="E107" s="551"/>
      <c r="F107" s="553"/>
      <c r="G107" s="542"/>
      <c r="H107" s="540"/>
      <c r="I107" s="244"/>
      <c r="J107" s="244"/>
      <c r="M107" s="50"/>
      <c r="N107" s="50"/>
      <c r="O107" s="50"/>
      <c r="P107" s="50"/>
      <c r="Q107" s="50"/>
      <c r="R107" s="50"/>
      <c r="S107" s="50"/>
    </row>
    <row r="108" spans="2:19" ht="13.5" thickBot="1">
      <c r="B108" s="301">
        <v>-33.520763397216797</v>
      </c>
      <c r="C108" s="221">
        <f>IF('WS1'!$F$644=1,B108*INFO!$G$59,0)</f>
        <v>-8.3172586741033303</v>
      </c>
      <c r="D108" s="221">
        <f>IF('WS1'!$F$644=1,B108*INFO!$G$60,0)</f>
        <v>-8.4431230245050681</v>
      </c>
      <c r="E108" s="259">
        <f>$E$11</f>
        <v>1.25</v>
      </c>
      <c r="F108" s="256">
        <f>IF('WS1'!$F$644=1,B108*E108,0)</f>
        <v>-41.900954246520996</v>
      </c>
      <c r="G108" s="256">
        <f>C108*E108</f>
        <v>-10.396573342629162</v>
      </c>
      <c r="H108" s="257">
        <f>D108*E108</f>
        <v>-10.553903780631336</v>
      </c>
      <c r="I108" s="244"/>
      <c r="J108" s="244"/>
      <c r="M108" s="50"/>
      <c r="N108" s="50"/>
      <c r="O108" s="50"/>
      <c r="P108" s="50"/>
      <c r="Q108" s="50"/>
      <c r="R108" s="50"/>
      <c r="S108" s="50"/>
    </row>
    <row r="109" spans="2:19" ht="12.75" customHeight="1">
      <c r="B109" s="395"/>
      <c r="E109" s="543" t="s">
        <v>1277</v>
      </c>
      <c r="F109" s="552" t="s">
        <v>354</v>
      </c>
      <c r="G109" s="541" t="s">
        <v>1211</v>
      </c>
      <c r="H109" s="539" t="s">
        <v>1212</v>
      </c>
      <c r="M109" s="50"/>
      <c r="N109" s="50"/>
      <c r="O109" s="50"/>
      <c r="P109" s="50"/>
      <c r="Q109" s="50"/>
      <c r="R109" s="50"/>
      <c r="S109" s="50"/>
    </row>
    <row r="110" spans="2:19" ht="13.5" thickBot="1">
      <c r="E110" s="593"/>
      <c r="F110" s="553"/>
      <c r="G110" s="542"/>
      <c r="H110" s="540"/>
      <c r="M110" s="50"/>
      <c r="N110" s="50"/>
      <c r="O110" s="50"/>
      <c r="P110" s="50"/>
      <c r="Q110" s="50"/>
      <c r="R110" s="50"/>
      <c r="S110" s="50"/>
    </row>
    <row r="111" spans="2:19" ht="13.5" thickBot="1">
      <c r="E111" s="260">
        <f>$E$14</f>
        <v>0.8</v>
      </c>
      <c r="F111" s="256">
        <f>IF('WS1'!$F$644=1,B108*E111,0)</f>
        <v>-26.81661071777344</v>
      </c>
      <c r="G111" s="256">
        <f>C108*E111</f>
        <v>-6.6538069392826644</v>
      </c>
      <c r="H111" s="384">
        <f>D108*E111</f>
        <v>-6.7544984196040545</v>
      </c>
    </row>
    <row r="112" spans="2:19">
      <c r="B112" s="60" t="s">
        <v>299</v>
      </c>
      <c r="M112" s="50"/>
      <c r="N112" s="50"/>
      <c r="O112" s="50"/>
      <c r="P112" s="50"/>
      <c r="Q112" s="50"/>
      <c r="R112" s="50"/>
      <c r="S112" s="50"/>
    </row>
    <row r="113" spans="2:19" ht="13.5" thickBot="1">
      <c r="M113" s="50"/>
      <c r="N113" s="50"/>
      <c r="O113" s="50"/>
      <c r="P113" s="50"/>
      <c r="Q113" s="50"/>
      <c r="R113" s="50"/>
      <c r="S113" s="50"/>
    </row>
    <row r="114" spans="2:19" ht="12.75" customHeight="1">
      <c r="B114" s="543" t="s">
        <v>355</v>
      </c>
      <c r="C114" s="552" t="s">
        <v>1183</v>
      </c>
      <c r="D114" s="541" t="s">
        <v>1184</v>
      </c>
      <c r="E114" s="543" t="s">
        <v>1276</v>
      </c>
      <c r="F114" s="552" t="s">
        <v>356</v>
      </c>
      <c r="G114" s="552" t="s">
        <v>1185</v>
      </c>
      <c r="H114" s="539" t="s">
        <v>1186</v>
      </c>
      <c r="I114" s="244"/>
      <c r="J114" s="244"/>
      <c r="M114" s="50"/>
      <c r="N114" s="50"/>
      <c r="O114" s="50"/>
      <c r="P114" s="50"/>
      <c r="Q114" s="50"/>
      <c r="R114" s="50"/>
      <c r="S114" s="50"/>
    </row>
    <row r="115" spans="2:19" ht="13.5" thickBot="1">
      <c r="B115" s="551"/>
      <c r="C115" s="592"/>
      <c r="D115" s="542"/>
      <c r="E115" s="551"/>
      <c r="F115" s="553"/>
      <c r="G115" s="592"/>
      <c r="H115" s="540"/>
      <c r="I115" s="244"/>
      <c r="J115" s="244"/>
      <c r="M115" s="50"/>
      <c r="N115" s="50"/>
      <c r="O115" s="50"/>
      <c r="P115" s="50"/>
      <c r="Q115" s="50"/>
      <c r="R115" s="50"/>
      <c r="S115" s="50"/>
    </row>
    <row r="116" spans="2:19" ht="13.5" thickBot="1">
      <c r="B116" s="301">
        <v>1.1903108707023158E-13</v>
      </c>
      <c r="C116" s="221">
        <f>IF('WS1'!$F$644=1,B116*INFO!$G$59,0)</f>
        <v>2.9534301760712061E-14</v>
      </c>
      <c r="D116" s="221">
        <f>IF('WS1'!$F$644=1,B116*INFO!$G$60,0)</f>
        <v>2.9981241774403729E-14</v>
      </c>
      <c r="E116" s="259">
        <f>$E$11</f>
        <v>1.25</v>
      </c>
      <c r="F116" s="256">
        <f>IF('WS1'!$F$644=1,B116*E116,0)</f>
        <v>1.4878885883778947E-13</v>
      </c>
      <c r="G116" s="256">
        <f>C116*E116</f>
        <v>3.6917877200890074E-14</v>
      </c>
      <c r="H116" s="257">
        <f>D116*E116</f>
        <v>3.7476552218004662E-14</v>
      </c>
      <c r="I116" s="244"/>
      <c r="J116" s="244"/>
      <c r="M116" s="50"/>
      <c r="N116" s="50"/>
      <c r="O116" s="50"/>
      <c r="P116" s="50"/>
      <c r="Q116" s="50"/>
      <c r="R116" s="50"/>
      <c r="S116" s="50"/>
    </row>
    <row r="117" spans="2:19" ht="12.75" customHeight="1">
      <c r="B117" s="395"/>
      <c r="E117" s="543" t="s">
        <v>1277</v>
      </c>
      <c r="F117" s="552" t="s">
        <v>301</v>
      </c>
      <c r="G117" s="552" t="s">
        <v>1185</v>
      </c>
      <c r="H117" s="539" t="s">
        <v>1186</v>
      </c>
    </row>
    <row r="118" spans="2:19" ht="13.5" thickBot="1">
      <c r="E118" s="593"/>
      <c r="F118" s="553"/>
      <c r="G118" s="592"/>
      <c r="H118" s="540"/>
    </row>
    <row r="119" spans="2:19" ht="13.5" thickBot="1">
      <c r="E119" s="260">
        <f>$E$14</f>
        <v>0.8</v>
      </c>
      <c r="F119" s="256">
        <f>IF('WS1'!$F$644=1,B116*E119,0)</f>
        <v>9.5224869656185265E-14</v>
      </c>
      <c r="G119" s="256">
        <f>C116*E119</f>
        <v>2.3627441408569651E-14</v>
      </c>
      <c r="H119" s="384">
        <f>D116*E119</f>
        <v>2.3984993419522985E-14</v>
      </c>
    </row>
    <row r="120" spans="2:19">
      <c r="B120" s="60" t="s">
        <v>303</v>
      </c>
    </row>
    <row r="121" spans="2:19" ht="13.5" thickBot="1"/>
    <row r="122" spans="2:19" ht="12.75" customHeight="1">
      <c r="B122" s="543" t="s">
        <v>357</v>
      </c>
      <c r="C122" s="552" t="s">
        <v>1187</v>
      </c>
      <c r="D122" s="541" t="s">
        <v>1188</v>
      </c>
      <c r="E122" s="543" t="s">
        <v>1276</v>
      </c>
      <c r="F122" s="552" t="s">
        <v>358</v>
      </c>
      <c r="G122" s="552" t="s">
        <v>1189</v>
      </c>
      <c r="H122" s="539" t="s">
        <v>1190</v>
      </c>
      <c r="I122" s="244"/>
      <c r="J122" s="244"/>
    </row>
    <row r="123" spans="2:19" ht="13.5" thickBot="1">
      <c r="B123" s="551"/>
      <c r="C123" s="592"/>
      <c r="D123" s="542"/>
      <c r="E123" s="551"/>
      <c r="F123" s="592"/>
      <c r="G123" s="592"/>
      <c r="H123" s="540"/>
      <c r="I123" s="244"/>
      <c r="J123" s="244"/>
    </row>
    <row r="124" spans="2:19" ht="13.5" thickBot="1">
      <c r="B124" s="301">
        <v>425.6473388671875</v>
      </c>
      <c r="C124" s="221">
        <f>IF('WS1'!$F$644=1,B124*INFO!$G$59,0)</f>
        <v>105.61272066960314</v>
      </c>
      <c r="D124" s="221">
        <f>IF('WS1'!$F$644=1,B124*INFO!$G$60,0)</f>
        <v>107.21094876399061</v>
      </c>
      <c r="E124" s="259">
        <f>$E$11</f>
        <v>1.25</v>
      </c>
      <c r="F124" s="256">
        <f>IF('WS1'!$F$644=1,B124*E124,0)</f>
        <v>532.05917358398438</v>
      </c>
      <c r="G124" s="256">
        <f>C124*E124</f>
        <v>132.01590083700393</v>
      </c>
      <c r="H124" s="257">
        <f>D124*E124</f>
        <v>134.01368595498826</v>
      </c>
      <c r="I124" s="244"/>
      <c r="J124" s="244"/>
    </row>
    <row r="125" spans="2:19" ht="12.75" customHeight="1">
      <c r="B125" s="395"/>
      <c r="E125" s="543" t="s">
        <v>1277</v>
      </c>
      <c r="F125" s="552" t="s">
        <v>359</v>
      </c>
      <c r="G125" s="552" t="s">
        <v>1189</v>
      </c>
      <c r="H125" s="539" t="s">
        <v>1190</v>
      </c>
    </row>
    <row r="126" spans="2:19" ht="13.5" thickBot="1">
      <c r="E126" s="593"/>
      <c r="F126" s="553"/>
      <c r="G126" s="592"/>
      <c r="H126" s="540"/>
    </row>
    <row r="127" spans="2:19" ht="13.5" thickBot="1">
      <c r="E127" s="260">
        <f>$E$14</f>
        <v>0.8</v>
      </c>
      <c r="F127" s="256">
        <f>IF('WS1'!$F$644=1,B124*E127,0)</f>
        <v>340.51787109375005</v>
      </c>
      <c r="G127" s="256">
        <f>C124*E127</f>
        <v>84.490176535682508</v>
      </c>
      <c r="H127" s="384">
        <f>D124*E127</f>
        <v>85.7687590111925</v>
      </c>
    </row>
    <row r="128" spans="2:19">
      <c r="B128" s="56" t="s">
        <v>332</v>
      </c>
    </row>
    <row r="129" spans="2:8">
      <c r="B129" s="224" t="s">
        <v>228</v>
      </c>
      <c r="C129" s="225"/>
      <c r="D129" s="225"/>
      <c r="E129" s="225"/>
      <c r="F129" s="225"/>
      <c r="G129" s="225"/>
      <c r="H129" s="225"/>
    </row>
    <row r="130" spans="2:8">
      <c r="B130" s="56" t="s">
        <v>333</v>
      </c>
      <c r="C130" s="225"/>
      <c r="D130" s="225"/>
      <c r="F130" s="487">
        <f>C108*10^6/('SECT-P'!$H$108*1000)+C124*1000/(('WS1'!F234++'WS1'!O307)*100)</f>
        <v>3.2568150049701492</v>
      </c>
      <c r="G130" s="56" t="s">
        <v>8</v>
      </c>
    </row>
    <row r="131" spans="2:8">
      <c r="B131" s="56" t="s">
        <v>334</v>
      </c>
      <c r="C131" s="225"/>
      <c r="D131" s="225"/>
      <c r="F131" s="487">
        <f>C108*10^6/('SECT-P'!$H$102*1000)+C124*1000/(('WS1'!F234++'WS1'!O307)*100)</f>
        <v>1.5079750145240087</v>
      </c>
      <c r="G131" s="56" t="s">
        <v>8</v>
      </c>
    </row>
    <row r="132" spans="2:8">
      <c r="B132" s="56" t="s">
        <v>335</v>
      </c>
      <c r="C132" s="225"/>
      <c r="D132" s="225"/>
      <c r="F132" s="487">
        <f>IF('SECT-P'!$H$99=0,0,C108*10^6/('SECT-P'!$H$99*1000)+C124*1000/(('WS1'!F234++'WS1'!O307)*'WS1'!$G$246*100))</f>
        <v>0.12425015869084294</v>
      </c>
      <c r="G132" s="56" t="s">
        <v>8</v>
      </c>
    </row>
    <row r="133" spans="2:8">
      <c r="F133" s="488"/>
    </row>
    <row r="134" spans="2:8">
      <c r="B134" s="224" t="s">
        <v>227</v>
      </c>
      <c r="C134" s="225"/>
      <c r="D134" s="225"/>
      <c r="E134" s="225"/>
      <c r="F134" s="488"/>
      <c r="G134" s="225"/>
    </row>
    <row r="135" spans="2:8">
      <c r="B135" s="56" t="s">
        <v>333</v>
      </c>
      <c r="C135" s="225"/>
      <c r="D135" s="225"/>
      <c r="F135" s="487">
        <f>D108*10^6/('SECT-P'!$H$228*1000)+D124*1000/(('WS1'!F234+'WS1'!O409)*100)</f>
        <v>3.267979897490231</v>
      </c>
      <c r="G135" s="56" t="s">
        <v>8</v>
      </c>
    </row>
    <row r="136" spans="2:8">
      <c r="B136" s="56" t="s">
        <v>334</v>
      </c>
      <c r="C136" s="225"/>
      <c r="D136" s="225"/>
      <c r="F136" s="487">
        <f>D108*10^6/('SECT-P'!$H$222*1000)+D124*1000/(('WS1'!F234+'WS1'!O409)*100)</f>
        <v>1.5025557088691666</v>
      </c>
      <c r="G136" s="56" t="s">
        <v>8</v>
      </c>
    </row>
    <row r="137" spans="2:8">
      <c r="B137" s="56" t="s">
        <v>335</v>
      </c>
      <c r="C137" s="225"/>
      <c r="D137" s="225"/>
      <c r="F137" s="487">
        <f>IF('SECT-P'!$H$219=0,0,D108*10^6/('SECT-P'!$H$219*1000)+D124*1000/(('WS1'!F234+'WS1'!O409)*'WS1'!$G$246*100))</f>
        <v>0.12256417813219804</v>
      </c>
      <c r="G137" s="56" t="s">
        <v>8</v>
      </c>
    </row>
    <row r="138" spans="2:8">
      <c r="C138" s="225"/>
      <c r="D138" s="225"/>
      <c r="F138" s="488"/>
    </row>
    <row r="139" spans="2:8">
      <c r="B139" s="56" t="s">
        <v>336</v>
      </c>
      <c r="C139" s="225"/>
      <c r="D139" s="225"/>
      <c r="F139" s="488"/>
    </row>
    <row r="140" spans="2:8">
      <c r="B140" s="224" t="s">
        <v>228</v>
      </c>
      <c r="C140" s="225"/>
      <c r="D140" s="225"/>
      <c r="F140" s="488"/>
    </row>
    <row r="141" spans="2:8">
      <c r="B141" s="56" t="s">
        <v>333</v>
      </c>
      <c r="C141" s="225"/>
      <c r="D141" s="225"/>
      <c r="F141" s="487">
        <f>C108*10^6/('SECT-N'!$H$98*1000)+C124*1000/(('SECT-N'!$G$18+'SECT-N'!$H$52)*100)</f>
        <v>9.5771817620848978</v>
      </c>
      <c r="G141" s="56" t="s">
        <v>8</v>
      </c>
    </row>
    <row r="142" spans="2:8">
      <c r="B142" s="56" t="s">
        <v>334</v>
      </c>
      <c r="C142" s="225"/>
      <c r="D142" s="225"/>
      <c r="F142" s="487">
        <f>C108*10^6/('SECT-N'!$H$92*1000)+C124*1000/(('SECT-N'!$G$18+'SECT-N'!$H$52)*100)</f>
        <v>5.0378682844418492</v>
      </c>
      <c r="G142" s="56" t="s">
        <v>8</v>
      </c>
    </row>
    <row r="143" spans="2:8">
      <c r="B143" s="56" t="s">
        <v>337</v>
      </c>
      <c r="C143" s="225"/>
      <c r="D143" s="225"/>
      <c r="F143" s="487">
        <f>IF('SECT-N'!$H$88=0,0,C108*10^6/('SECT-N'!$H$88*1000)+C124*1000/(('SECT-N'!$G$18+'SECT-N'!$H$52)*100))</f>
        <v>3.9914924377178087</v>
      </c>
      <c r="G143" s="56" t="s">
        <v>8</v>
      </c>
    </row>
    <row r="144" spans="2:8">
      <c r="C144" s="225"/>
      <c r="D144" s="225"/>
      <c r="F144" s="488"/>
    </row>
    <row r="145" spans="2:7">
      <c r="B145" s="224" t="s">
        <v>227</v>
      </c>
      <c r="C145" s="225"/>
      <c r="D145" s="225"/>
      <c r="F145" s="488"/>
    </row>
    <row r="146" spans="2:7">
      <c r="B146" s="56" t="s">
        <v>333</v>
      </c>
      <c r="C146" s="225"/>
      <c r="D146" s="225"/>
      <c r="F146" s="487">
        <f>D108*10^6/('SECT-N'!$H$131*1000)+D124*1000/(('SECT-N'!$G$18+'SECT-N'!$H$67)*100)</f>
        <v>9.6821412793900805</v>
      </c>
      <c r="G146" s="56" t="s">
        <v>8</v>
      </c>
    </row>
    <row r="147" spans="2:7">
      <c r="B147" s="56" t="s">
        <v>334</v>
      </c>
      <c r="C147" s="225"/>
      <c r="D147" s="225"/>
      <c r="F147" s="487">
        <f>D108*10^6/('SECT-N'!$H$125*1000)+D124*1000/(('SECT-N'!$G$18+'SECT-N'!$H$67)*100)</f>
        <v>5.1075138641260995</v>
      </c>
      <c r="G147" s="56" t="s">
        <v>8</v>
      </c>
    </row>
    <row r="148" spans="2:7">
      <c r="B148" s="56" t="s">
        <v>337</v>
      </c>
      <c r="C148" s="225"/>
      <c r="D148" s="225"/>
      <c r="F148" s="487">
        <f>IF('SECT-N'!$H$121=0,0,D108*10^6/('SECT-N'!$H$121*1000)+D124*1000/(('SECT-N'!$G$18+'SECT-N'!$H$67)*100))</f>
        <v>4.0529978455127225</v>
      </c>
      <c r="G148" s="56" t="s">
        <v>8</v>
      </c>
    </row>
  </sheetData>
  <sheetProtection algorithmName="SHA-512" hashValue="ScHiZi7mnfIAIIDbyMPLNjiLh98/kzeXSge14gSKep4JPxaIvAM7AcrffBwb9faVopZNTr9U6btyaF4EQXW/Hw==" saltValue="SR/Zf6RFux3x6qgY3kIzdg==" spinCount="100000" sheet="1" objects="1" scenarios="1"/>
  <mergeCells count="102">
    <mergeCell ref="H122:H123"/>
    <mergeCell ref="H125:H126"/>
    <mergeCell ref="D57:D58"/>
    <mergeCell ref="D106:D107"/>
    <mergeCell ref="D65:D66"/>
    <mergeCell ref="D114:D115"/>
    <mergeCell ref="D73:D74"/>
    <mergeCell ref="D122:D123"/>
    <mergeCell ref="H76:H77"/>
    <mergeCell ref="H106:H107"/>
    <mergeCell ref="H109:H110"/>
    <mergeCell ref="H114:H115"/>
    <mergeCell ref="H117:H118"/>
    <mergeCell ref="F65:F66"/>
    <mergeCell ref="G65:G66"/>
    <mergeCell ref="E68:E69"/>
    <mergeCell ref="F117:F118"/>
    <mergeCell ref="G117:G118"/>
    <mergeCell ref="H57:H58"/>
    <mergeCell ref="E76:E77"/>
    <mergeCell ref="G106:G107"/>
    <mergeCell ref="E109:E110"/>
    <mergeCell ref="F109:F110"/>
    <mergeCell ref="G109:G110"/>
    <mergeCell ref="D9:D10"/>
    <mergeCell ref="D17:D18"/>
    <mergeCell ref="H17:H18"/>
    <mergeCell ref="E9:E10"/>
    <mergeCell ref="G9:G10"/>
    <mergeCell ref="F9:F10"/>
    <mergeCell ref="B73:B74"/>
    <mergeCell ref="C73:C74"/>
    <mergeCell ref="E73:E74"/>
    <mergeCell ref="F73:F74"/>
    <mergeCell ref="G73:G74"/>
    <mergeCell ref="H73:H74"/>
    <mergeCell ref="B9:B10"/>
    <mergeCell ref="C9:C10"/>
    <mergeCell ref="B17:B18"/>
    <mergeCell ref="C17:C18"/>
    <mergeCell ref="H60:H61"/>
    <mergeCell ref="H65:H66"/>
    <mergeCell ref="H68:H69"/>
    <mergeCell ref="C57:C58"/>
    <mergeCell ref="E57:E58"/>
    <mergeCell ref="F57:F58"/>
    <mergeCell ref="B65:B66"/>
    <mergeCell ref="C65:C66"/>
    <mergeCell ref="U9:U10"/>
    <mergeCell ref="U17:U18"/>
    <mergeCell ref="G17:G18"/>
    <mergeCell ref="E20:E21"/>
    <mergeCell ref="F20:F21"/>
    <mergeCell ref="G20:G21"/>
    <mergeCell ref="F28:F29"/>
    <mergeCell ref="E28:E29"/>
    <mergeCell ref="G25:G26"/>
    <mergeCell ref="E17:E18"/>
    <mergeCell ref="F17:F18"/>
    <mergeCell ref="H25:H26"/>
    <mergeCell ref="H28:H29"/>
    <mergeCell ref="U25:U26"/>
    <mergeCell ref="E12:E13"/>
    <mergeCell ref="G12:G13"/>
    <mergeCell ref="F12:F13"/>
    <mergeCell ref="H9:H10"/>
    <mergeCell ref="H12:H13"/>
    <mergeCell ref="H20:H21"/>
    <mergeCell ref="F76:F77"/>
    <mergeCell ref="G76:G77"/>
    <mergeCell ref="B106:B107"/>
    <mergeCell ref="C106:C107"/>
    <mergeCell ref="E106:E107"/>
    <mergeCell ref="F106:F107"/>
    <mergeCell ref="G28:G29"/>
    <mergeCell ref="B25:B26"/>
    <mergeCell ref="C25:C26"/>
    <mergeCell ref="E25:E26"/>
    <mergeCell ref="F25:F26"/>
    <mergeCell ref="B57:B58"/>
    <mergeCell ref="E65:E66"/>
    <mergeCell ref="D25:D26"/>
    <mergeCell ref="F60:F61"/>
    <mergeCell ref="G60:G61"/>
    <mergeCell ref="G57:G58"/>
    <mergeCell ref="E60:E61"/>
    <mergeCell ref="F68:F69"/>
    <mergeCell ref="G68:G69"/>
    <mergeCell ref="B114:B115"/>
    <mergeCell ref="C114:C115"/>
    <mergeCell ref="E114:E115"/>
    <mergeCell ref="F114:F115"/>
    <mergeCell ref="G114:G115"/>
    <mergeCell ref="E117:E118"/>
    <mergeCell ref="G122:G123"/>
    <mergeCell ref="E125:E126"/>
    <mergeCell ref="F125:F126"/>
    <mergeCell ref="G125:G126"/>
    <mergeCell ref="B122:B123"/>
    <mergeCell ref="C122:C123"/>
    <mergeCell ref="E122:E123"/>
    <mergeCell ref="F122:F123"/>
  </mergeCells>
  <phoneticPr fontId="0" type="noConversion"/>
  <printOptions horizontalCentered="1"/>
  <pageMargins left="0.5" right="0.5" top="1.1499999999999999" bottom="0.75" header="0.4" footer="0.4"/>
  <pageSetup scale="16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&amp;F&amp;C&amp;10SOIL&amp;R&amp;10Page &amp;P of &amp;N</oddFooter>
  </headerFooter>
  <rowBreaks count="2" manualBreakCount="2">
    <brk id="52" max="16383" man="1"/>
    <brk id="1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T103"/>
  <sheetViews>
    <sheetView showOutlineSymbols="0" zoomScale="87" zoomScaleNormal="87" workbookViewId="0">
      <selection activeCell="I4" sqref="I4"/>
    </sheetView>
  </sheetViews>
  <sheetFormatPr defaultColWidth="9.5703125" defaultRowHeight="12.75"/>
  <cols>
    <col min="1" max="1" width="1.85546875" style="244" customWidth="1"/>
    <col min="2" max="2" width="9.5703125" style="244"/>
    <col min="3" max="3" width="15.28515625" style="244" customWidth="1"/>
    <col min="4" max="5" width="12.7109375" style="244" customWidth="1"/>
    <col min="6" max="9" width="14.7109375" style="244" customWidth="1"/>
    <col min="10" max="10" width="2.28515625" style="244" customWidth="1"/>
    <col min="11" max="11" width="15.28515625" style="244" customWidth="1"/>
    <col min="12" max="17" width="10.7109375" style="244" customWidth="1"/>
    <col min="18" max="18" width="15.28515625" style="244" customWidth="1"/>
    <col min="19" max="19" width="12.7109375" style="244" customWidth="1"/>
    <col min="20" max="20" width="11.7109375" style="244" customWidth="1"/>
    <col min="21" max="24" width="12.7109375" style="244" customWidth="1"/>
    <col min="25" max="16384" width="9.5703125" style="244"/>
  </cols>
  <sheetData>
    <row r="1" spans="1:20">
      <c r="A1" s="50"/>
      <c r="B1" s="203" t="s">
        <v>362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243">
        <v>9</v>
      </c>
      <c r="Q1" s="50"/>
      <c r="R1" s="50"/>
      <c r="S1" s="50"/>
      <c r="T1" s="50"/>
    </row>
    <row r="2" spans="1:20">
      <c r="A2" s="50"/>
      <c r="B2" s="203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43">
        <v>61</v>
      </c>
      <c r="Q2" s="50"/>
      <c r="R2" s="50"/>
      <c r="S2" s="50"/>
      <c r="T2" s="50"/>
    </row>
    <row r="3" spans="1:20">
      <c r="A3" s="50"/>
      <c r="B3" s="203"/>
      <c r="C3" s="206" t="s">
        <v>1</v>
      </c>
      <c r="D3" s="207">
        <f>Span</f>
        <v>1</v>
      </c>
      <c r="E3" s="206" t="s">
        <v>2</v>
      </c>
      <c r="F3" s="208">
        <f>Location</f>
        <v>0.5</v>
      </c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>
      <c r="A4" s="50"/>
      <c r="B4" s="203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>
      <c r="A5" s="50"/>
      <c r="B5" s="60" t="s">
        <v>309</v>
      </c>
      <c r="C5" s="50"/>
      <c r="D5" s="50"/>
      <c r="E5" s="245" t="s">
        <v>314</v>
      </c>
      <c r="F5" s="246">
        <v>0.45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>
      <c r="A6" s="50"/>
      <c r="B6" s="203"/>
      <c r="C6" s="50"/>
      <c r="D6" s="50"/>
      <c r="E6" s="245" t="s">
        <v>324</v>
      </c>
      <c r="F6" s="246">
        <v>1.4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</row>
    <row r="7" spans="1:20">
      <c r="A7" s="50"/>
      <c r="B7" s="203"/>
      <c r="C7" s="50"/>
      <c r="D7" s="50"/>
      <c r="E7" s="50"/>
      <c r="F7" s="50"/>
      <c r="G7" s="50"/>
      <c r="H7" s="50"/>
      <c r="J7" s="177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0">
      <c r="A8" s="50"/>
      <c r="B8" s="203"/>
      <c r="C8" s="50"/>
      <c r="D8" s="50"/>
      <c r="E8" s="50"/>
      <c r="F8" s="50"/>
      <c r="G8" s="50"/>
      <c r="H8" s="50"/>
      <c r="I8" s="207"/>
      <c r="J8" s="177"/>
      <c r="K8" s="50"/>
      <c r="L8" s="50"/>
      <c r="M8" s="50"/>
      <c r="N8" s="50"/>
      <c r="O8" s="50"/>
      <c r="P8" s="50"/>
      <c r="Q8" s="50"/>
      <c r="R8" s="50"/>
      <c r="S8" s="50"/>
      <c r="T8" s="50"/>
    </row>
    <row r="9" spans="1:20">
      <c r="A9" s="50"/>
      <c r="B9" s="60" t="s">
        <v>363</v>
      </c>
      <c r="C9" s="50"/>
      <c r="D9" s="177"/>
      <c r="E9" s="50"/>
      <c r="F9" s="50"/>
      <c r="G9" s="50"/>
      <c r="H9" s="50"/>
      <c r="I9" s="60"/>
      <c r="J9" s="177"/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0">
      <c r="A10" s="50"/>
      <c r="B10" s="203"/>
      <c r="C10" s="50"/>
      <c r="D10" s="50"/>
      <c r="E10" s="50"/>
      <c r="F10" s="50"/>
      <c r="G10" s="50"/>
      <c r="H10" s="50"/>
      <c r="I10" s="245"/>
      <c r="J10" s="177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M11" s="50"/>
      <c r="N11" s="50"/>
      <c r="O11" s="50"/>
      <c r="P11" s="50"/>
      <c r="Q11" s="50"/>
      <c r="R11" s="50"/>
      <c r="S11" s="50"/>
      <c r="T11" s="50"/>
    </row>
    <row r="12" spans="1:20">
      <c r="A12" s="50"/>
      <c r="B12" s="50"/>
      <c r="C12" s="60" t="s">
        <v>287</v>
      </c>
      <c r="D12" s="50"/>
      <c r="E12" s="50"/>
      <c r="F12" s="50"/>
      <c r="G12" s="50"/>
      <c r="H12" s="50"/>
      <c r="I12" s="50"/>
      <c r="J12" s="6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spans="1:20" ht="13.5" thickBot="1">
      <c r="A13" s="50"/>
      <c r="B13" s="50"/>
      <c r="C13" s="60"/>
      <c r="D13" s="50"/>
      <c r="E13" s="50"/>
      <c r="F13" s="50"/>
      <c r="G13" s="50"/>
      <c r="H13" s="50"/>
      <c r="I13" s="50"/>
      <c r="J13" s="6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 ht="13.5" customHeight="1" thickBot="1">
      <c r="A14" s="50"/>
      <c r="B14" s="50"/>
      <c r="C14" s="596" t="s">
        <v>364</v>
      </c>
      <c r="D14" s="536" t="s">
        <v>365</v>
      </c>
      <c r="E14" s="567"/>
      <c r="F14" s="555" t="s">
        <v>1181</v>
      </c>
      <c r="G14" s="567"/>
      <c r="H14" s="555" t="s">
        <v>1182</v>
      </c>
      <c r="I14" s="567"/>
      <c r="J14" s="177"/>
      <c r="K14" s="177"/>
      <c r="L14" s="177"/>
      <c r="M14" s="50"/>
      <c r="N14" s="177"/>
      <c r="O14" s="595"/>
      <c r="P14" s="595"/>
      <c r="Q14" s="595"/>
      <c r="R14" s="50"/>
      <c r="S14" s="50"/>
      <c r="T14" s="50"/>
    </row>
    <row r="15" spans="1:20" ht="12.75" customHeight="1">
      <c r="A15" s="50"/>
      <c r="B15" s="50"/>
      <c r="C15" s="597"/>
      <c r="D15" s="564" t="s">
        <v>320</v>
      </c>
      <c r="E15" s="566"/>
      <c r="F15" s="565" t="s">
        <v>320</v>
      </c>
      <c r="G15" s="566"/>
      <c r="H15" s="565" t="s">
        <v>320</v>
      </c>
      <c r="I15" s="566"/>
      <c r="J15" s="50"/>
      <c r="K15" s="50"/>
      <c r="L15" s="177"/>
      <c r="M15" s="177"/>
      <c r="N15" s="177"/>
      <c r="O15" s="595"/>
      <c r="P15" s="595"/>
      <c r="Q15" s="595"/>
      <c r="R15" s="50"/>
      <c r="S15" s="50"/>
      <c r="T15" s="50"/>
    </row>
    <row r="16" spans="1:20" ht="13.5" thickBot="1">
      <c r="A16" s="50"/>
      <c r="B16" s="50"/>
      <c r="C16" s="598"/>
      <c r="D16" s="215">
        <v>3</v>
      </c>
      <c r="E16" s="218">
        <v>4</v>
      </c>
      <c r="F16" s="234">
        <v>3</v>
      </c>
      <c r="G16" s="218">
        <v>4</v>
      </c>
      <c r="H16" s="234">
        <v>3</v>
      </c>
      <c r="I16" s="218">
        <v>4</v>
      </c>
      <c r="J16" s="50"/>
      <c r="K16" s="50"/>
      <c r="L16" s="177"/>
      <c r="M16" s="177"/>
      <c r="N16" s="177"/>
      <c r="O16" s="177"/>
      <c r="P16" s="177"/>
      <c r="Q16" s="177"/>
      <c r="R16" s="50"/>
      <c r="S16" s="50"/>
      <c r="T16" s="50"/>
    </row>
    <row r="17" spans="2:20" ht="13.5" thickBot="1">
      <c r="B17" s="50"/>
      <c r="C17" s="247">
        <v>49.5531005859375</v>
      </c>
      <c r="D17" s="220">
        <f>$F$5*C17</f>
        <v>22.298895263671877</v>
      </c>
      <c r="E17" s="384">
        <f>$F$6*C17</f>
        <v>69.374340820312497</v>
      </c>
      <c r="F17" s="402">
        <f>$F$5*$C$17*INFO!$G$59</f>
        <v>5.5328596743741123</v>
      </c>
      <c r="G17" s="384">
        <f>$F$6*$C$17*INFO!$G$59</f>
        <v>17.213341209163904</v>
      </c>
      <c r="H17" s="402">
        <f>$F$5*$C$17*INFO!$G$60</f>
        <v>5.6165879574618263</v>
      </c>
      <c r="I17" s="384">
        <f>$F$6*$C$17*INFO!$G$60</f>
        <v>17.473829200992345</v>
      </c>
      <c r="J17" s="177"/>
      <c r="K17" s="248"/>
      <c r="L17" s="248"/>
      <c r="M17" s="248"/>
      <c r="N17" s="248"/>
      <c r="O17" s="248"/>
      <c r="P17" s="248"/>
      <c r="Q17" s="248"/>
      <c r="R17" s="50"/>
      <c r="S17" s="50"/>
      <c r="T17" s="50"/>
    </row>
    <row r="18" spans="2:20">
      <c r="B18" s="50"/>
      <c r="C18" s="50"/>
      <c r="D18" s="56"/>
      <c r="E18" s="56"/>
      <c r="F18" s="56"/>
      <c r="G18" s="56"/>
      <c r="H18" s="56"/>
      <c r="I18" s="56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2:20">
      <c r="B19" s="50"/>
      <c r="C19" s="50"/>
      <c r="D19" s="56"/>
      <c r="E19" s="56"/>
      <c r="F19" s="56"/>
      <c r="G19" s="56"/>
      <c r="H19" s="56"/>
      <c r="I19" s="56"/>
      <c r="J19" s="228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2:20">
      <c r="B20" s="50"/>
      <c r="C20" s="60" t="s">
        <v>299</v>
      </c>
      <c r="D20" s="56"/>
      <c r="E20" s="56"/>
      <c r="F20" s="56"/>
      <c r="G20" s="56"/>
      <c r="H20" s="56"/>
      <c r="I20" s="56"/>
      <c r="J20" s="60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2:20" ht="13.5" thickBot="1">
      <c r="B21" s="50"/>
      <c r="C21" s="60"/>
      <c r="D21" s="56"/>
      <c r="E21" s="56"/>
      <c r="F21" s="56"/>
      <c r="G21" s="56"/>
      <c r="H21" s="56"/>
      <c r="I21" s="56"/>
      <c r="J21" s="60"/>
      <c r="K21" s="50"/>
      <c r="L21" s="50"/>
      <c r="M21" s="50"/>
      <c r="N21" s="50"/>
      <c r="O21" s="50"/>
      <c r="P21" s="50"/>
      <c r="Q21" s="50"/>
      <c r="R21" s="50"/>
      <c r="S21" s="50"/>
      <c r="T21" s="50"/>
    </row>
    <row r="22" spans="2:20" ht="13.5" customHeight="1" thickBot="1">
      <c r="B22" s="50"/>
      <c r="C22" s="596" t="s">
        <v>366</v>
      </c>
      <c r="D22" s="536" t="s">
        <v>329</v>
      </c>
      <c r="E22" s="567"/>
      <c r="F22" s="555" t="s">
        <v>1185</v>
      </c>
      <c r="G22" s="567"/>
      <c r="H22" s="555" t="s">
        <v>1186</v>
      </c>
      <c r="I22" s="567"/>
      <c r="J22" s="177"/>
      <c r="K22" s="177"/>
      <c r="L22" s="177"/>
      <c r="M22" s="177"/>
      <c r="N22" s="177"/>
      <c r="O22" s="595"/>
      <c r="P22" s="595"/>
      <c r="Q22" s="595"/>
      <c r="R22" s="50"/>
      <c r="S22" s="50"/>
      <c r="T22" s="50"/>
    </row>
    <row r="23" spans="2:20">
      <c r="B23" s="50"/>
      <c r="C23" s="597"/>
      <c r="D23" s="564" t="s">
        <v>320</v>
      </c>
      <c r="E23" s="566"/>
      <c r="F23" s="565" t="s">
        <v>320</v>
      </c>
      <c r="G23" s="566"/>
      <c r="H23" s="565" t="s">
        <v>320</v>
      </c>
      <c r="I23" s="566"/>
      <c r="J23" s="50"/>
      <c r="K23" s="50"/>
      <c r="L23" s="177"/>
      <c r="M23" s="177"/>
      <c r="N23" s="177"/>
      <c r="O23" s="595"/>
      <c r="P23" s="595"/>
      <c r="Q23" s="595"/>
      <c r="R23" s="50"/>
      <c r="S23" s="50"/>
      <c r="T23" s="50"/>
    </row>
    <row r="24" spans="2:20" ht="13.5" thickBot="1">
      <c r="B24" s="50"/>
      <c r="C24" s="598"/>
      <c r="D24" s="215">
        <v>3</v>
      </c>
      <c r="E24" s="218">
        <v>4</v>
      </c>
      <c r="F24" s="234">
        <v>3</v>
      </c>
      <c r="G24" s="218">
        <v>4</v>
      </c>
      <c r="H24" s="234">
        <v>3</v>
      </c>
      <c r="I24" s="218">
        <v>4</v>
      </c>
      <c r="J24" s="50"/>
      <c r="K24" s="50"/>
      <c r="L24" s="177"/>
      <c r="M24" s="177"/>
      <c r="N24" s="177"/>
      <c r="O24" s="177"/>
      <c r="P24" s="177"/>
      <c r="Q24" s="177"/>
      <c r="R24" s="50"/>
      <c r="S24" s="50"/>
      <c r="T24" s="50"/>
    </row>
    <row r="25" spans="2:20" ht="13.5" thickBot="1">
      <c r="B25" s="50"/>
      <c r="C25" s="247">
        <v>0</v>
      </c>
      <c r="D25" s="220">
        <f>$F$5*C25</f>
        <v>0</v>
      </c>
      <c r="E25" s="384">
        <f>$F$6*C25</f>
        <v>0</v>
      </c>
      <c r="F25" s="402">
        <f>$F$5*$C$25*INFO!$G$59</f>
        <v>0</v>
      </c>
      <c r="G25" s="384">
        <f>$F$6*$C$25*INFO!$G$59</f>
        <v>0</v>
      </c>
      <c r="H25" s="402">
        <f>$F$5*$C$25*INFO!$G$60</f>
        <v>0</v>
      </c>
      <c r="I25" s="384">
        <f>$F$6*$C$25*INFO!$G$60</f>
        <v>0</v>
      </c>
      <c r="J25" s="177"/>
      <c r="K25" s="248"/>
      <c r="L25" s="248"/>
      <c r="M25" s="248"/>
      <c r="N25" s="248"/>
      <c r="O25" s="248"/>
      <c r="P25" s="248"/>
      <c r="Q25" s="248"/>
      <c r="R25" s="50"/>
      <c r="S25" s="50"/>
      <c r="T25" s="50"/>
    </row>
    <row r="26" spans="2:20">
      <c r="B26" s="50"/>
      <c r="C26" s="60"/>
      <c r="D26" s="56"/>
      <c r="E26" s="56"/>
      <c r="F26" s="56"/>
      <c r="G26" s="56"/>
      <c r="H26" s="56"/>
      <c r="I26" s="56"/>
      <c r="J26" s="60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2:20">
      <c r="B27" s="50"/>
      <c r="C27" s="60"/>
      <c r="D27" s="56"/>
      <c r="E27" s="56"/>
      <c r="F27" s="56"/>
      <c r="G27" s="56"/>
      <c r="H27" s="56"/>
      <c r="I27" s="56"/>
      <c r="J27" s="60"/>
      <c r="K27" s="50"/>
      <c r="L27" s="50"/>
      <c r="M27" s="50"/>
      <c r="N27" s="50"/>
      <c r="O27" s="50"/>
      <c r="P27" s="50"/>
      <c r="Q27" s="50"/>
      <c r="R27" s="50"/>
      <c r="S27" s="50"/>
      <c r="T27" s="50"/>
    </row>
    <row r="28" spans="2:20">
      <c r="B28" s="50"/>
      <c r="C28" s="60" t="s">
        <v>303</v>
      </c>
      <c r="D28" s="56"/>
      <c r="E28" s="56"/>
      <c r="F28" s="56"/>
      <c r="G28" s="56"/>
      <c r="H28" s="56"/>
      <c r="I28" s="56"/>
      <c r="J28" s="60"/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2:20" ht="13.5" thickBot="1">
      <c r="B29" s="50"/>
      <c r="C29" s="60"/>
      <c r="D29" s="56"/>
      <c r="E29" s="56"/>
      <c r="F29" s="56"/>
      <c r="G29" s="56"/>
      <c r="H29" s="56"/>
      <c r="I29" s="56"/>
      <c r="J29" s="6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2:20" ht="13.5" customHeight="1" thickBot="1">
      <c r="B30" s="50"/>
      <c r="C30" s="596" t="s">
        <v>367</v>
      </c>
      <c r="D30" s="536" t="s">
        <v>331</v>
      </c>
      <c r="E30" s="567"/>
      <c r="F30" s="555" t="s">
        <v>1189</v>
      </c>
      <c r="G30" s="567"/>
      <c r="H30" s="555" t="s">
        <v>1190</v>
      </c>
      <c r="I30" s="567"/>
      <c r="J30" s="177"/>
      <c r="K30" s="177"/>
      <c r="L30" s="177"/>
      <c r="M30" s="177"/>
      <c r="N30" s="177"/>
      <c r="O30" s="595"/>
      <c r="P30" s="595"/>
      <c r="Q30" s="595"/>
      <c r="R30" s="50"/>
      <c r="S30" s="50"/>
      <c r="T30" s="50"/>
    </row>
    <row r="31" spans="2:20">
      <c r="B31" s="50"/>
      <c r="C31" s="597"/>
      <c r="D31" s="564" t="s">
        <v>320</v>
      </c>
      <c r="E31" s="566"/>
      <c r="F31" s="565" t="s">
        <v>320</v>
      </c>
      <c r="G31" s="566"/>
      <c r="H31" s="565" t="s">
        <v>320</v>
      </c>
      <c r="I31" s="566"/>
      <c r="J31" s="50"/>
      <c r="K31" s="50"/>
      <c r="L31" s="177"/>
      <c r="M31" s="177"/>
      <c r="N31" s="177"/>
      <c r="O31" s="595"/>
      <c r="P31" s="595"/>
      <c r="Q31" s="595"/>
      <c r="R31" s="50"/>
      <c r="S31" s="50"/>
      <c r="T31" s="50"/>
    </row>
    <row r="32" spans="2:20" ht="13.5" thickBot="1">
      <c r="B32" s="50"/>
      <c r="C32" s="598"/>
      <c r="D32" s="215">
        <v>3</v>
      </c>
      <c r="E32" s="218">
        <v>4</v>
      </c>
      <c r="F32" s="234">
        <v>3</v>
      </c>
      <c r="G32" s="218">
        <v>4</v>
      </c>
      <c r="H32" s="234">
        <v>3</v>
      </c>
      <c r="I32" s="218">
        <v>4</v>
      </c>
      <c r="J32" s="50"/>
      <c r="K32" s="50"/>
      <c r="L32" s="177"/>
      <c r="M32" s="177"/>
      <c r="N32" s="177"/>
      <c r="O32" s="177"/>
      <c r="P32" s="177"/>
      <c r="Q32" s="177"/>
      <c r="R32" s="50"/>
      <c r="S32" s="50"/>
      <c r="T32" s="50"/>
    </row>
    <row r="33" spans="2:17" ht="13.5" thickBot="1">
      <c r="B33" s="50"/>
      <c r="C33" s="247">
        <v>20.713399887084961</v>
      </c>
      <c r="D33" s="220">
        <f>$F$5*C33</f>
        <v>9.3210299491882331</v>
      </c>
      <c r="E33" s="384">
        <f>$F$6*C33</f>
        <v>28.998759841918943</v>
      </c>
      <c r="F33" s="402">
        <f>$F$5*$C$33*INFO!$G$59</f>
        <v>2.3127581039189469</v>
      </c>
      <c r="G33" s="384">
        <f>$F$6*$C$33*INFO!$G$59</f>
        <v>7.1952474344145001</v>
      </c>
      <c r="H33" s="402">
        <f>$F$5*$C$33*INFO!$G$60</f>
        <v>2.3477568706751697</v>
      </c>
      <c r="I33" s="384">
        <f>$F$6*$C$33*INFO!$G$60</f>
        <v>7.3041324865449715</v>
      </c>
      <c r="J33" s="177"/>
      <c r="K33" s="248"/>
      <c r="L33" s="248"/>
      <c r="M33" s="248"/>
      <c r="N33" s="248"/>
      <c r="O33" s="248"/>
      <c r="P33" s="248"/>
      <c r="Q33" s="248"/>
    </row>
    <row r="34" spans="2:17">
      <c r="B34" s="50"/>
      <c r="C34" s="50"/>
      <c r="D34" s="56"/>
      <c r="E34" s="56"/>
      <c r="F34" s="56"/>
      <c r="G34" s="56"/>
      <c r="H34" s="56"/>
      <c r="I34" s="56"/>
      <c r="J34" s="50"/>
      <c r="K34" s="50"/>
      <c r="L34" s="50"/>
      <c r="M34" s="50"/>
      <c r="N34" s="50"/>
      <c r="O34" s="50"/>
      <c r="P34" s="50"/>
      <c r="Q34" s="50"/>
    </row>
    <row r="35" spans="2:17">
      <c r="B35" s="50"/>
      <c r="C35" s="50"/>
      <c r="D35" s="56"/>
      <c r="E35" s="56"/>
      <c r="F35" s="56"/>
      <c r="G35" s="56"/>
      <c r="H35" s="56"/>
      <c r="I35" s="56"/>
      <c r="J35" s="50"/>
      <c r="K35" s="50"/>
      <c r="L35" s="50"/>
      <c r="M35" s="50"/>
      <c r="N35" s="50"/>
      <c r="O35" s="50"/>
      <c r="P35" s="50"/>
      <c r="Q35" s="50"/>
    </row>
    <row r="36" spans="2:17" s="249" customFormat="1" ht="15.75">
      <c r="B36" s="60" t="s">
        <v>368</v>
      </c>
      <c r="C36" s="50"/>
      <c r="D36" s="150"/>
      <c r="E36" s="213"/>
      <c r="F36" s="214"/>
      <c r="G36" s="56"/>
      <c r="H36" s="214"/>
      <c r="I36" s="56"/>
      <c r="J36" s="50"/>
      <c r="K36" s="50"/>
      <c r="L36" s="50"/>
      <c r="M36" s="50"/>
      <c r="N36" s="50"/>
      <c r="O36" s="50"/>
      <c r="P36" s="50"/>
      <c r="Q36" s="50"/>
    </row>
    <row r="37" spans="2:17">
      <c r="B37" s="203"/>
      <c r="C37" s="50"/>
      <c r="D37" s="56"/>
      <c r="E37" s="56"/>
      <c r="F37" s="56"/>
      <c r="G37" s="56"/>
      <c r="H37" s="56"/>
      <c r="I37" s="56"/>
      <c r="J37" s="50"/>
      <c r="K37" s="50"/>
      <c r="L37" s="50"/>
      <c r="M37" s="50"/>
      <c r="N37" s="50"/>
      <c r="O37" s="50"/>
      <c r="P37" s="50"/>
      <c r="Q37" s="50"/>
    </row>
    <row r="38" spans="2:17">
      <c r="B38" s="50"/>
      <c r="C38" s="50"/>
      <c r="D38" s="56"/>
      <c r="E38" s="56"/>
      <c r="F38" s="56"/>
      <c r="G38" s="56"/>
      <c r="H38" s="56"/>
      <c r="I38" s="56"/>
      <c r="J38" s="50"/>
      <c r="K38" s="50"/>
      <c r="L38" s="50"/>
      <c r="M38" s="50"/>
      <c r="N38" s="50"/>
      <c r="O38" s="50"/>
      <c r="P38" s="50"/>
      <c r="Q38" s="50"/>
    </row>
    <row r="39" spans="2:17">
      <c r="B39" s="50"/>
      <c r="C39" s="60" t="s">
        <v>287</v>
      </c>
      <c r="D39" s="56"/>
      <c r="E39" s="56"/>
      <c r="F39" s="56"/>
      <c r="G39" s="56"/>
      <c r="H39" s="56"/>
      <c r="I39" s="56"/>
      <c r="J39" s="50"/>
      <c r="K39" s="50"/>
      <c r="L39" s="50"/>
      <c r="M39" s="50"/>
      <c r="N39" s="50"/>
      <c r="O39" s="50"/>
      <c r="P39" s="50"/>
      <c r="Q39" s="50"/>
    </row>
    <row r="40" spans="2:17" ht="13.5" thickBot="1">
      <c r="B40" s="50"/>
      <c r="C40" s="60"/>
      <c r="D40" s="56"/>
      <c r="E40" s="56"/>
      <c r="F40" s="56"/>
      <c r="G40" s="56"/>
      <c r="H40" s="56"/>
      <c r="I40" s="56"/>
      <c r="J40" s="50"/>
      <c r="K40" s="50"/>
      <c r="L40" s="50"/>
      <c r="M40" s="50"/>
      <c r="N40" s="50"/>
      <c r="O40" s="50"/>
      <c r="P40" s="50"/>
      <c r="Q40" s="50"/>
    </row>
    <row r="41" spans="2:17" ht="13.5" thickBot="1">
      <c r="B41" s="50"/>
      <c r="C41" s="596" t="s">
        <v>364</v>
      </c>
      <c r="D41" s="536" t="s">
        <v>365</v>
      </c>
      <c r="E41" s="567"/>
      <c r="F41" s="555" t="s">
        <v>1181</v>
      </c>
      <c r="G41" s="567"/>
      <c r="H41" s="555" t="s">
        <v>1182</v>
      </c>
      <c r="I41" s="567"/>
      <c r="J41" s="50"/>
      <c r="K41" s="50"/>
      <c r="L41" s="50"/>
      <c r="M41" s="50"/>
      <c r="N41" s="50"/>
      <c r="O41" s="50"/>
      <c r="P41" s="50"/>
      <c r="Q41" s="50"/>
    </row>
    <row r="42" spans="2:17">
      <c r="B42" s="50"/>
      <c r="C42" s="597"/>
      <c r="D42" s="564" t="s">
        <v>320</v>
      </c>
      <c r="E42" s="566"/>
      <c r="F42" s="565" t="s">
        <v>320</v>
      </c>
      <c r="G42" s="566"/>
      <c r="H42" s="565" t="s">
        <v>320</v>
      </c>
      <c r="I42" s="566"/>
      <c r="J42" s="50"/>
      <c r="K42" s="50"/>
      <c r="L42" s="50"/>
      <c r="M42" s="50"/>
      <c r="N42" s="50"/>
      <c r="O42" s="50"/>
      <c r="P42" s="50"/>
      <c r="Q42" s="50"/>
    </row>
    <row r="43" spans="2:17" ht="13.5" thickBot="1">
      <c r="B43" s="50"/>
      <c r="C43" s="598"/>
      <c r="D43" s="215">
        <v>3</v>
      </c>
      <c r="E43" s="218">
        <v>4</v>
      </c>
      <c r="F43" s="234">
        <v>3</v>
      </c>
      <c r="G43" s="218">
        <v>4</v>
      </c>
      <c r="H43" s="234">
        <v>3</v>
      </c>
      <c r="I43" s="218">
        <v>4</v>
      </c>
      <c r="J43" s="50"/>
      <c r="K43" s="50"/>
      <c r="L43" s="50"/>
      <c r="M43" s="50"/>
      <c r="N43" s="50"/>
      <c r="O43" s="50"/>
      <c r="P43" s="50"/>
      <c r="Q43" s="50"/>
    </row>
    <row r="44" spans="2:17" ht="13.5" thickBot="1">
      <c r="B44" s="50"/>
      <c r="C44" s="247">
        <v>-49.5531005859375</v>
      </c>
      <c r="D44" s="220">
        <f>$F$5*C44</f>
        <v>-22.298895263671877</v>
      </c>
      <c r="E44" s="220">
        <f>$F$6*C44</f>
        <v>-69.374340820312497</v>
      </c>
      <c r="F44" s="220">
        <f>$F$5*$C$44*INFO!$G$59</f>
        <v>-5.5328596743741123</v>
      </c>
      <c r="G44" s="384">
        <f>$F$6*$C$44*INFO!$G$59</f>
        <v>-17.213341209163904</v>
      </c>
      <c r="H44" s="220">
        <f>$F$5*$C$44*INFO!$G$60</f>
        <v>-5.6165879574618263</v>
      </c>
      <c r="I44" s="384">
        <f>$F$6*$C$44*INFO!$G$60</f>
        <v>-17.473829200992345</v>
      </c>
      <c r="J44" s="50"/>
      <c r="K44" s="50"/>
      <c r="L44" s="50"/>
      <c r="M44" s="50"/>
      <c r="N44" s="50"/>
      <c r="O44" s="50"/>
      <c r="P44" s="50"/>
      <c r="Q44" s="50"/>
    </row>
    <row r="45" spans="2:17">
      <c r="B45" s="50"/>
      <c r="C45" s="50"/>
      <c r="D45" s="56"/>
      <c r="E45" s="56"/>
      <c r="F45" s="56"/>
      <c r="G45" s="56"/>
      <c r="H45" s="56"/>
      <c r="I45" s="56"/>
      <c r="J45" s="50"/>
      <c r="K45" s="50"/>
      <c r="L45" s="50"/>
      <c r="M45" s="50"/>
      <c r="N45" s="50"/>
      <c r="O45" s="50"/>
      <c r="P45" s="50"/>
      <c r="Q45" s="50"/>
    </row>
    <row r="46" spans="2:17">
      <c r="B46" s="50"/>
      <c r="C46" s="50"/>
      <c r="D46" s="56"/>
      <c r="E46" s="56"/>
      <c r="F46" s="56"/>
      <c r="G46" s="56"/>
      <c r="H46" s="56"/>
      <c r="I46" s="56"/>
      <c r="J46" s="228"/>
      <c r="K46" s="50"/>
      <c r="L46" s="50"/>
      <c r="M46" s="50"/>
      <c r="N46" s="50"/>
      <c r="O46" s="50"/>
      <c r="P46" s="50"/>
      <c r="Q46" s="50"/>
    </row>
    <row r="47" spans="2:17">
      <c r="B47" s="50"/>
      <c r="C47" s="60" t="s">
        <v>299</v>
      </c>
      <c r="D47" s="56"/>
      <c r="E47" s="56"/>
      <c r="F47" s="56"/>
      <c r="G47" s="56"/>
      <c r="H47" s="56"/>
      <c r="I47" s="56"/>
      <c r="J47" s="50"/>
      <c r="L47" s="50"/>
      <c r="M47" s="50"/>
      <c r="N47" s="50"/>
      <c r="O47" s="50"/>
      <c r="P47" s="50"/>
      <c r="Q47" s="50"/>
    </row>
    <row r="48" spans="2:17" ht="13.5" thickBot="1">
      <c r="B48" s="50"/>
      <c r="C48" s="60"/>
      <c r="D48" s="56"/>
      <c r="E48" s="56"/>
      <c r="F48" s="56"/>
      <c r="G48" s="56"/>
      <c r="H48" s="56"/>
      <c r="I48" s="56"/>
      <c r="J48" s="50"/>
      <c r="K48" s="50"/>
      <c r="L48" s="50"/>
      <c r="M48" s="50"/>
      <c r="N48" s="50"/>
      <c r="O48" s="50"/>
      <c r="P48" s="50"/>
      <c r="Q48" s="50"/>
    </row>
    <row r="49" spans="2:10" ht="13.5" customHeight="1" thickBot="1">
      <c r="B49" s="50"/>
      <c r="C49" s="596" t="s">
        <v>366</v>
      </c>
      <c r="D49" s="536" t="s">
        <v>329</v>
      </c>
      <c r="E49" s="567"/>
      <c r="F49" s="555" t="s">
        <v>1185</v>
      </c>
      <c r="G49" s="567"/>
      <c r="H49" s="555" t="s">
        <v>1186</v>
      </c>
      <c r="I49" s="567"/>
      <c r="J49" s="50"/>
    </row>
    <row r="50" spans="2:10">
      <c r="B50" s="50"/>
      <c r="C50" s="597"/>
      <c r="D50" s="564" t="s">
        <v>320</v>
      </c>
      <c r="E50" s="566"/>
      <c r="F50" s="565" t="s">
        <v>320</v>
      </c>
      <c r="G50" s="566"/>
      <c r="H50" s="565" t="s">
        <v>320</v>
      </c>
      <c r="I50" s="566"/>
      <c r="J50" s="50"/>
    </row>
    <row r="51" spans="2:10" ht="13.5" thickBot="1">
      <c r="B51" s="50"/>
      <c r="C51" s="598"/>
      <c r="D51" s="215">
        <v>3</v>
      </c>
      <c r="E51" s="218">
        <v>4</v>
      </c>
      <c r="F51" s="234">
        <v>3</v>
      </c>
      <c r="G51" s="218">
        <v>4</v>
      </c>
      <c r="H51" s="234">
        <v>3</v>
      </c>
      <c r="I51" s="218">
        <v>4</v>
      </c>
      <c r="J51" s="50"/>
    </row>
    <row r="52" spans="2:10" ht="13.5" thickBot="1">
      <c r="B52" s="50"/>
      <c r="C52" s="247">
        <v>0</v>
      </c>
      <c r="D52" s="220">
        <f>$F$5*C52</f>
        <v>0</v>
      </c>
      <c r="E52" s="384">
        <f>$F$6*C52</f>
        <v>0</v>
      </c>
      <c r="F52" s="402">
        <f>$F$5*$C$52*INFO!$G$59</f>
        <v>0</v>
      </c>
      <c r="G52" s="384">
        <f>$F$6*$C$52*INFO!$G$59</f>
        <v>0</v>
      </c>
      <c r="H52" s="402">
        <f>$F$5*$C$52*INFO!$G$60</f>
        <v>0</v>
      </c>
      <c r="I52" s="384">
        <f>$F$6*$C$52*INFO!$G$60</f>
        <v>0</v>
      </c>
      <c r="J52" s="50"/>
    </row>
    <row r="53" spans="2:10">
      <c r="B53" s="50"/>
      <c r="C53" s="60"/>
      <c r="D53" s="56"/>
      <c r="E53" s="56"/>
      <c r="F53" s="56"/>
      <c r="G53" s="56"/>
      <c r="H53" s="56"/>
      <c r="I53" s="56"/>
      <c r="J53" s="50"/>
    </row>
    <row r="54" spans="2:10">
      <c r="B54" s="50"/>
      <c r="C54" s="60"/>
      <c r="D54" s="56"/>
      <c r="E54" s="56"/>
      <c r="F54" s="56"/>
      <c r="G54" s="56"/>
      <c r="H54" s="56"/>
      <c r="I54" s="56"/>
      <c r="J54" s="50"/>
    </row>
    <row r="55" spans="2:10">
      <c r="B55" s="50"/>
      <c r="C55" s="60" t="s">
        <v>303</v>
      </c>
      <c r="D55" s="56"/>
      <c r="E55" s="56"/>
      <c r="F55" s="56"/>
      <c r="G55" s="56"/>
      <c r="H55" s="56"/>
      <c r="I55" s="56"/>
      <c r="J55" s="50"/>
    </row>
    <row r="56" spans="2:10" ht="13.5" thickBot="1">
      <c r="B56" s="50"/>
      <c r="C56" s="60"/>
      <c r="D56" s="56"/>
      <c r="E56" s="56"/>
      <c r="F56" s="56"/>
      <c r="G56" s="56"/>
      <c r="H56" s="56"/>
      <c r="I56" s="56"/>
      <c r="J56" s="50"/>
    </row>
    <row r="57" spans="2:10" ht="13.5" customHeight="1" thickBot="1">
      <c r="B57" s="50"/>
      <c r="C57" s="596" t="s">
        <v>367</v>
      </c>
      <c r="D57" s="536" t="s">
        <v>331</v>
      </c>
      <c r="E57" s="567"/>
      <c r="F57" s="555" t="s">
        <v>1189</v>
      </c>
      <c r="G57" s="567"/>
      <c r="H57" s="555" t="s">
        <v>1190</v>
      </c>
      <c r="I57" s="567"/>
      <c r="J57" s="50"/>
    </row>
    <row r="58" spans="2:10">
      <c r="B58" s="50"/>
      <c r="C58" s="597"/>
      <c r="D58" s="564" t="s">
        <v>320</v>
      </c>
      <c r="E58" s="566"/>
      <c r="F58" s="565" t="s">
        <v>320</v>
      </c>
      <c r="G58" s="566"/>
      <c r="H58" s="565" t="s">
        <v>320</v>
      </c>
      <c r="I58" s="566"/>
      <c r="J58" s="50"/>
    </row>
    <row r="59" spans="2:10" ht="13.5" thickBot="1">
      <c r="B59" s="50"/>
      <c r="C59" s="598"/>
      <c r="D59" s="215">
        <v>3</v>
      </c>
      <c r="E59" s="218">
        <v>4</v>
      </c>
      <c r="F59" s="234">
        <v>3</v>
      </c>
      <c r="G59" s="218">
        <v>4</v>
      </c>
      <c r="H59" s="234">
        <v>3</v>
      </c>
      <c r="I59" s="218">
        <v>4</v>
      </c>
      <c r="J59" s="50"/>
    </row>
    <row r="60" spans="2:10" ht="13.5" thickBot="1">
      <c r="B60" s="50"/>
      <c r="C60" s="247">
        <v>-20.713399887084961</v>
      </c>
      <c r="D60" s="220">
        <f>$F$5*C60</f>
        <v>-9.3210299491882331</v>
      </c>
      <c r="E60" s="384">
        <f>$F$6*C60</f>
        <v>-28.998759841918943</v>
      </c>
      <c r="F60" s="402">
        <f>$F$5*$C$60*INFO!$G$59</f>
        <v>-2.3127581039189469</v>
      </c>
      <c r="G60" s="384">
        <f>$F$6*$C$60*INFO!$G$59</f>
        <v>-7.1952474344145001</v>
      </c>
      <c r="H60" s="402">
        <f>$F$5*$C$60*INFO!$G$60</f>
        <v>-2.3477568706751697</v>
      </c>
      <c r="I60" s="384">
        <f>$F$6*$C$60*INFO!$G$60</f>
        <v>-7.3041324865449715</v>
      </c>
      <c r="J60" s="50"/>
    </row>
    <row r="61" spans="2:10">
      <c r="B61" s="50"/>
      <c r="C61" s="60"/>
      <c r="D61" s="50"/>
      <c r="E61" s="50"/>
      <c r="F61" s="50"/>
      <c r="G61" s="50"/>
      <c r="H61" s="50"/>
      <c r="I61" s="50"/>
      <c r="J61" s="50"/>
    </row>
    <row r="62" spans="2:10">
      <c r="B62" s="50"/>
      <c r="C62" s="60"/>
      <c r="D62" s="50"/>
      <c r="E62" s="50"/>
      <c r="F62" s="50"/>
      <c r="G62" s="50"/>
      <c r="H62" s="50"/>
      <c r="I62" s="50"/>
      <c r="J62" s="190"/>
    </row>
    <row r="63" spans="2:10">
      <c r="B63" s="50"/>
      <c r="C63" s="60"/>
      <c r="D63" s="50"/>
      <c r="E63" s="50"/>
      <c r="F63" s="50"/>
      <c r="G63" s="50"/>
      <c r="H63" s="50"/>
      <c r="I63" s="50"/>
      <c r="J63" s="190"/>
    </row>
    <row r="64" spans="2:10">
      <c r="B64" s="50"/>
      <c r="C64" s="60"/>
      <c r="D64" s="50"/>
      <c r="E64" s="50"/>
      <c r="F64" s="50"/>
      <c r="G64" s="50"/>
      <c r="H64" s="50"/>
      <c r="I64" s="50"/>
      <c r="J64" s="50"/>
    </row>
    <row r="65" spans="3:10">
      <c r="C65" s="60"/>
      <c r="D65" s="50"/>
      <c r="E65" s="50"/>
      <c r="F65" s="50"/>
      <c r="G65" s="50"/>
      <c r="H65" s="50"/>
      <c r="I65" s="50"/>
      <c r="J65" s="50"/>
    </row>
    <row r="66" spans="3:10">
      <c r="C66" s="60"/>
      <c r="D66" s="50"/>
      <c r="E66" s="50"/>
      <c r="F66" s="50"/>
      <c r="G66" s="50"/>
      <c r="H66" s="50"/>
      <c r="I66" s="50"/>
      <c r="J66" s="50"/>
    </row>
    <row r="67" spans="3:10">
      <c r="C67" s="60"/>
      <c r="D67" s="50"/>
      <c r="E67" s="50"/>
      <c r="F67" s="50"/>
      <c r="G67" s="50"/>
      <c r="H67" s="50"/>
      <c r="I67" s="50"/>
      <c r="J67" s="50"/>
    </row>
    <row r="68" spans="3:10">
      <c r="C68" s="60"/>
      <c r="D68" s="50"/>
      <c r="E68" s="50"/>
      <c r="F68" s="50"/>
      <c r="G68" s="50"/>
      <c r="H68" s="50"/>
      <c r="I68" s="50"/>
      <c r="J68" s="190"/>
    </row>
    <row r="69" spans="3:10">
      <c r="C69" s="60"/>
      <c r="D69" s="50"/>
      <c r="E69" s="50"/>
      <c r="F69" s="50"/>
      <c r="G69" s="50"/>
      <c r="H69" s="50"/>
      <c r="I69" s="50"/>
      <c r="J69" s="190"/>
    </row>
    <row r="70" spans="3:10">
      <c r="C70" s="60"/>
      <c r="D70" s="50"/>
      <c r="E70" s="50"/>
      <c r="F70" s="50"/>
      <c r="G70" s="50"/>
      <c r="H70" s="50"/>
      <c r="I70" s="50"/>
      <c r="J70" s="190"/>
    </row>
    <row r="71" spans="3:10">
      <c r="C71" s="60"/>
      <c r="D71" s="50"/>
      <c r="E71" s="50"/>
      <c r="F71" s="50"/>
      <c r="G71" s="50"/>
      <c r="H71" s="50"/>
      <c r="I71" s="50"/>
      <c r="J71" s="190"/>
    </row>
    <row r="72" spans="3:10">
      <c r="C72" s="60"/>
      <c r="D72" s="50"/>
      <c r="E72" s="50"/>
      <c r="F72" s="50"/>
      <c r="G72" s="50"/>
      <c r="H72" s="50"/>
      <c r="I72" s="50"/>
      <c r="J72" s="190"/>
    </row>
    <row r="73" spans="3:10">
      <c r="C73" s="60"/>
      <c r="D73" s="50"/>
      <c r="E73" s="50"/>
      <c r="F73" s="50"/>
      <c r="G73" s="50"/>
      <c r="H73" s="50"/>
      <c r="I73" s="50"/>
      <c r="J73" s="250"/>
    </row>
    <row r="74" spans="3:10">
      <c r="C74" s="60"/>
      <c r="D74" s="50"/>
      <c r="E74" s="50"/>
      <c r="F74" s="50"/>
      <c r="G74" s="50"/>
      <c r="H74" s="50"/>
      <c r="I74" s="50"/>
      <c r="J74" s="190"/>
    </row>
    <row r="75" spans="3:10">
      <c r="C75" s="60"/>
      <c r="D75" s="50"/>
      <c r="E75" s="50"/>
      <c r="F75" s="50"/>
      <c r="G75" s="50"/>
      <c r="H75" s="50"/>
      <c r="I75" s="50"/>
      <c r="J75" s="251"/>
    </row>
    <row r="76" spans="3:10">
      <c r="C76" s="60"/>
      <c r="D76" s="50"/>
      <c r="E76" s="50"/>
      <c r="F76" s="50"/>
      <c r="G76" s="50"/>
      <c r="H76" s="50"/>
      <c r="I76" s="50"/>
      <c r="J76" s="251"/>
    </row>
    <row r="77" spans="3:10">
      <c r="C77" s="50"/>
      <c r="D77" s="50"/>
      <c r="E77" s="50"/>
      <c r="F77" s="50"/>
      <c r="G77" s="50"/>
      <c r="H77" s="50"/>
      <c r="I77" s="251"/>
      <c r="J77" s="252"/>
    </row>
    <row r="78" spans="3:10">
      <c r="C78" s="50"/>
      <c r="D78" s="50"/>
      <c r="E78" s="50"/>
      <c r="F78" s="50"/>
      <c r="G78" s="50"/>
      <c r="H78" s="50"/>
      <c r="I78" s="50"/>
      <c r="J78" s="50"/>
    </row>
    <row r="79" spans="3:10">
      <c r="C79" s="50"/>
      <c r="D79" s="50"/>
      <c r="E79" s="50"/>
      <c r="F79" s="50"/>
      <c r="G79" s="50"/>
      <c r="H79" s="50"/>
      <c r="I79" s="50"/>
      <c r="J79" s="50"/>
    </row>
    <row r="80" spans="3:10">
      <c r="C80" s="50"/>
      <c r="D80" s="50"/>
      <c r="E80" s="50"/>
      <c r="F80" s="50"/>
      <c r="G80" s="50"/>
      <c r="H80" s="50"/>
      <c r="I80" s="50"/>
      <c r="J80" s="50"/>
    </row>
    <row r="81" spans="10:10">
      <c r="J81" s="50"/>
    </row>
    <row r="82" spans="10:10">
      <c r="J82" s="251"/>
    </row>
    <row r="83" spans="10:10">
      <c r="J83" s="251"/>
    </row>
    <row r="84" spans="10:10">
      <c r="J84" s="50"/>
    </row>
    <row r="85" spans="10:10">
      <c r="J85" s="50"/>
    </row>
    <row r="103" spans="3:10">
      <c r="C103" s="60"/>
      <c r="D103" s="50"/>
      <c r="E103" s="50"/>
      <c r="F103" s="50"/>
      <c r="G103" s="50"/>
      <c r="H103" s="50"/>
      <c r="I103" s="50"/>
      <c r="J103" s="251"/>
    </row>
  </sheetData>
  <sheetProtection algorithmName="SHA-512" hashValue="cbqLq+w/rGsz8PDNq3r7JWrlFRJLBW7Zo9kj2mdv3J1gl8qmymuTbZcwzRAxU/2wwRASgLPc+G1NfeMFfTQtqA==" saltValue="Y4tAjt+SQWPRGB9XwMDKeQ==" spinCount="100000" sheet="1" objects="1" scenarios="1"/>
  <mergeCells count="48">
    <mergeCell ref="H58:I58"/>
    <mergeCell ref="H41:I41"/>
    <mergeCell ref="H42:I42"/>
    <mergeCell ref="H49:I49"/>
    <mergeCell ref="H50:I50"/>
    <mergeCell ref="H57:I57"/>
    <mergeCell ref="C57:C59"/>
    <mergeCell ref="D57:E57"/>
    <mergeCell ref="F57:G57"/>
    <mergeCell ref="D58:E58"/>
    <mergeCell ref="F58:G58"/>
    <mergeCell ref="C30:C32"/>
    <mergeCell ref="C49:C51"/>
    <mergeCell ref="D49:E49"/>
    <mergeCell ref="F49:G49"/>
    <mergeCell ref="D50:E50"/>
    <mergeCell ref="F50:G50"/>
    <mergeCell ref="C41:C43"/>
    <mergeCell ref="D41:E41"/>
    <mergeCell ref="F41:G41"/>
    <mergeCell ref="D42:E42"/>
    <mergeCell ref="F42:G42"/>
    <mergeCell ref="C22:C24"/>
    <mergeCell ref="D22:E22"/>
    <mergeCell ref="O14:Q14"/>
    <mergeCell ref="O15:Q15"/>
    <mergeCell ref="O22:Q22"/>
    <mergeCell ref="O23:Q23"/>
    <mergeCell ref="C14:C16"/>
    <mergeCell ref="D14:E14"/>
    <mergeCell ref="F14:G14"/>
    <mergeCell ref="H14:I14"/>
    <mergeCell ref="H15:I15"/>
    <mergeCell ref="H22:I22"/>
    <mergeCell ref="H23:I23"/>
    <mergeCell ref="O31:Q31"/>
    <mergeCell ref="O30:Q30"/>
    <mergeCell ref="D15:E15"/>
    <mergeCell ref="F22:G22"/>
    <mergeCell ref="D23:E23"/>
    <mergeCell ref="F23:G23"/>
    <mergeCell ref="F15:G15"/>
    <mergeCell ref="D30:E30"/>
    <mergeCell ref="F30:G30"/>
    <mergeCell ref="D31:E31"/>
    <mergeCell ref="F31:G31"/>
    <mergeCell ref="H30:I30"/>
    <mergeCell ref="H31:I31"/>
  </mergeCells>
  <phoneticPr fontId="0" type="noConversion"/>
  <printOptions horizontalCentered="1"/>
  <pageMargins left="0.5" right="0.5" top="1.1499999999999999" bottom="0.75" header="0.4" footer="0.4"/>
  <pageSetup scale="39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&amp;F&amp;C&amp;10WIND&amp;R&amp;10Page &amp;P of &amp;N</oddFooter>
  </headerFooter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Q91"/>
  <sheetViews>
    <sheetView showOutlineSymbols="0" zoomScale="87" zoomScaleNormal="87" workbookViewId="0">
      <selection activeCell="H4" sqref="H4"/>
    </sheetView>
  </sheetViews>
  <sheetFormatPr defaultColWidth="9.5703125" defaultRowHeight="12.75"/>
  <cols>
    <col min="1" max="1" width="1.85546875" style="56" customWidth="1"/>
    <col min="2" max="4" width="15.28515625" style="56" customWidth="1"/>
    <col min="5" max="5" width="10.7109375" style="56" customWidth="1"/>
    <col min="6" max="8" width="15.28515625" style="56" customWidth="1"/>
    <col min="9" max="9" width="2.28515625" style="56" customWidth="1"/>
    <col min="10" max="14" width="10.7109375" style="244" customWidth="1"/>
    <col min="15" max="15" width="15.28515625" style="244" customWidth="1"/>
    <col min="16" max="16" width="12.7109375" style="244" customWidth="1"/>
    <col min="17" max="17" width="11.7109375" style="244" customWidth="1"/>
    <col min="18" max="21" width="12.7109375" style="244" customWidth="1"/>
    <col min="22" max="16384" width="9.5703125" style="244"/>
  </cols>
  <sheetData>
    <row r="1" spans="2:17">
      <c r="B1" s="203" t="s">
        <v>369</v>
      </c>
      <c r="J1" s="50"/>
      <c r="K1" s="50"/>
      <c r="L1" s="50"/>
      <c r="M1" s="50"/>
      <c r="N1" s="50"/>
      <c r="O1" s="50"/>
      <c r="P1" s="243">
        <v>8</v>
      </c>
      <c r="Q1" s="50"/>
    </row>
    <row r="2" spans="2:17">
      <c r="B2" s="203"/>
      <c r="J2" s="50"/>
      <c r="K2" s="50"/>
      <c r="L2" s="50"/>
      <c r="M2" s="50"/>
      <c r="N2" s="50"/>
      <c r="O2" s="50"/>
      <c r="P2" s="243">
        <v>67</v>
      </c>
      <c r="Q2" s="50"/>
    </row>
    <row r="3" spans="2:17">
      <c r="B3" s="203"/>
      <c r="C3" s="206" t="s">
        <v>1</v>
      </c>
      <c r="D3" s="207">
        <f>Span</f>
        <v>1</v>
      </c>
      <c r="E3" s="206" t="s">
        <v>2</v>
      </c>
      <c r="F3" s="208">
        <f>Location</f>
        <v>0.5</v>
      </c>
      <c r="J3" s="50"/>
      <c r="K3" s="50"/>
      <c r="L3" s="50"/>
      <c r="M3" s="50"/>
      <c r="N3" s="50"/>
      <c r="O3" s="50"/>
      <c r="P3" s="50"/>
      <c r="Q3" s="50"/>
    </row>
    <row r="4" spans="2:17">
      <c r="B4" s="203"/>
      <c r="J4" s="50"/>
      <c r="K4" s="50"/>
      <c r="L4" s="50"/>
      <c r="M4" s="50"/>
      <c r="N4" s="50"/>
      <c r="O4" s="50"/>
      <c r="P4" s="50"/>
      <c r="Q4" s="50"/>
    </row>
    <row r="5" spans="2:17">
      <c r="B5" s="60" t="s">
        <v>309</v>
      </c>
      <c r="D5" s="209" t="s">
        <v>311</v>
      </c>
      <c r="E5" s="291">
        <v>1</v>
      </c>
      <c r="J5" s="50"/>
      <c r="K5" s="50"/>
      <c r="L5" s="50"/>
      <c r="M5" s="50"/>
      <c r="N5" s="50"/>
      <c r="O5" s="50"/>
      <c r="P5" s="50"/>
      <c r="Q5" s="50"/>
    </row>
    <row r="6" spans="2:17">
      <c r="B6" s="60"/>
      <c r="D6" s="209"/>
      <c r="E6" s="209"/>
      <c r="J6" s="50"/>
      <c r="K6" s="50"/>
      <c r="L6" s="50"/>
      <c r="M6" s="50"/>
      <c r="N6" s="50"/>
      <c r="O6" s="50"/>
      <c r="P6" s="50"/>
      <c r="Q6" s="50"/>
    </row>
    <row r="7" spans="2:17">
      <c r="B7" s="203"/>
      <c r="I7" s="207"/>
      <c r="J7" s="50"/>
      <c r="K7" s="50"/>
      <c r="L7" s="50"/>
      <c r="M7" s="50"/>
      <c r="N7" s="50"/>
      <c r="O7" s="50"/>
      <c r="P7" s="50"/>
      <c r="Q7" s="50"/>
    </row>
    <row r="8" spans="2:17">
      <c r="B8" s="60" t="s">
        <v>370</v>
      </c>
      <c r="F8" s="60" t="s">
        <v>371</v>
      </c>
      <c r="L8" s="50"/>
      <c r="M8" s="50"/>
      <c r="N8" s="50"/>
      <c r="O8" s="50"/>
      <c r="P8" s="50"/>
      <c r="Q8" s="50"/>
    </row>
    <row r="9" spans="2:17" ht="13.5" thickBot="1">
      <c r="B9" s="60"/>
      <c r="F9" s="60"/>
      <c r="L9" s="50"/>
      <c r="M9" s="50"/>
      <c r="N9" s="50"/>
      <c r="O9" s="50"/>
      <c r="P9" s="50"/>
      <c r="Q9" s="50"/>
    </row>
    <row r="10" spans="2:17" ht="12.75" customHeight="1">
      <c r="B10" s="568" t="s">
        <v>372</v>
      </c>
      <c r="C10" s="568" t="s">
        <v>1179</v>
      </c>
      <c r="D10" s="568" t="s">
        <v>1180</v>
      </c>
      <c r="E10" s="150"/>
      <c r="F10" s="568" t="s">
        <v>373</v>
      </c>
      <c r="G10" s="568" t="s">
        <v>1179</v>
      </c>
      <c r="H10" s="568" t="s">
        <v>1180</v>
      </c>
      <c r="I10" s="150"/>
      <c r="L10" s="177"/>
      <c r="M10" s="177"/>
      <c r="N10" s="177"/>
      <c r="O10" s="50"/>
      <c r="P10" s="50"/>
      <c r="Q10" s="50"/>
    </row>
    <row r="11" spans="2:17" ht="12.75" customHeight="1">
      <c r="B11" s="569"/>
      <c r="C11" s="569"/>
      <c r="D11" s="569"/>
      <c r="E11" s="150"/>
      <c r="F11" s="569"/>
      <c r="G11" s="569"/>
      <c r="H11" s="569"/>
      <c r="I11" s="228"/>
      <c r="L11" s="177"/>
      <c r="M11" s="177"/>
      <c r="N11" s="177"/>
      <c r="O11" s="50"/>
      <c r="P11" s="50"/>
      <c r="Q11" s="50"/>
    </row>
    <row r="12" spans="2:17" ht="13.5" thickBot="1">
      <c r="B12" s="570"/>
      <c r="C12" s="570"/>
      <c r="D12" s="570"/>
      <c r="E12" s="150"/>
      <c r="F12" s="570"/>
      <c r="G12" s="570"/>
      <c r="H12" s="570"/>
      <c r="I12" s="150"/>
      <c r="L12" s="177"/>
      <c r="M12" s="177"/>
      <c r="N12" s="177"/>
      <c r="O12" s="50"/>
      <c r="P12" s="50"/>
      <c r="Q12" s="50"/>
    </row>
    <row r="13" spans="2:17" ht="13.5" thickBot="1">
      <c r="B13" s="300">
        <v>0</v>
      </c>
      <c r="C13" s="235">
        <f>$B$13*INFO!$G$59*$E$5</f>
        <v>0</v>
      </c>
      <c r="D13" s="235">
        <f>$B$13*INFO!$G$60*$E$5</f>
        <v>0</v>
      </c>
      <c r="E13" s="225"/>
      <c r="F13" s="254">
        <v>0</v>
      </c>
      <c r="G13" s="235">
        <f>$F$13*INFO!$G$59*$E$5</f>
        <v>0</v>
      </c>
      <c r="H13" s="235">
        <f>$F$13*INFO!$G$60*$E$5</f>
        <v>0</v>
      </c>
      <c r="I13" s="225"/>
      <c r="L13" s="248"/>
      <c r="M13" s="248"/>
      <c r="N13" s="248"/>
      <c r="O13" s="50"/>
      <c r="P13" s="50"/>
      <c r="Q13" s="50"/>
    </row>
    <row r="14" spans="2:17">
      <c r="B14" s="395"/>
      <c r="C14" s="292"/>
      <c r="D14" s="292"/>
      <c r="G14" s="292"/>
      <c r="L14" s="50"/>
      <c r="M14" s="50"/>
      <c r="N14" s="50"/>
      <c r="O14" s="50"/>
      <c r="P14" s="50"/>
      <c r="Q14" s="50"/>
    </row>
    <row r="15" spans="2:17">
      <c r="C15" s="292"/>
      <c r="D15" s="292"/>
      <c r="G15" s="292"/>
      <c r="L15" s="50"/>
      <c r="M15" s="50"/>
      <c r="N15" s="50"/>
      <c r="O15" s="50"/>
      <c r="P15" s="50"/>
      <c r="Q15" s="50"/>
    </row>
    <row r="16" spans="2:17">
      <c r="B16" s="60" t="s">
        <v>299</v>
      </c>
      <c r="C16" s="292"/>
      <c r="D16" s="292"/>
      <c r="F16" s="60" t="s">
        <v>299</v>
      </c>
      <c r="G16" s="292"/>
      <c r="L16" s="50"/>
      <c r="M16" s="50"/>
      <c r="N16" s="50"/>
      <c r="O16" s="50"/>
      <c r="P16" s="50"/>
      <c r="Q16" s="50"/>
    </row>
    <row r="17" spans="2:17" ht="13.5" thickBot="1">
      <c r="B17" s="60"/>
      <c r="C17" s="292"/>
      <c r="D17" s="292"/>
      <c r="F17" s="60"/>
      <c r="G17" s="292"/>
      <c r="L17" s="50"/>
      <c r="M17" s="50"/>
      <c r="N17" s="50"/>
      <c r="O17" s="50"/>
      <c r="P17" s="50"/>
      <c r="Q17" s="50"/>
    </row>
    <row r="18" spans="2:17" ht="13.5" customHeight="1">
      <c r="B18" s="568" t="s">
        <v>374</v>
      </c>
      <c r="C18" s="599" t="s">
        <v>1183</v>
      </c>
      <c r="D18" s="599" t="s">
        <v>1184</v>
      </c>
      <c r="E18" s="150"/>
      <c r="F18" s="568" t="s">
        <v>374</v>
      </c>
      <c r="G18" s="599" t="s">
        <v>1183</v>
      </c>
      <c r="H18" s="599" t="s">
        <v>1184</v>
      </c>
      <c r="I18" s="150"/>
      <c r="L18" s="177"/>
      <c r="M18" s="177"/>
      <c r="N18" s="177"/>
      <c r="O18" s="50"/>
      <c r="P18" s="50"/>
      <c r="Q18" s="50"/>
    </row>
    <row r="19" spans="2:17">
      <c r="B19" s="569"/>
      <c r="C19" s="600"/>
      <c r="D19" s="600"/>
      <c r="E19" s="150"/>
      <c r="F19" s="569"/>
      <c r="G19" s="600"/>
      <c r="H19" s="600"/>
      <c r="I19" s="150"/>
      <c r="L19" s="177"/>
      <c r="M19" s="177"/>
      <c r="N19" s="177"/>
      <c r="O19" s="50"/>
      <c r="P19" s="50"/>
      <c r="Q19" s="50"/>
    </row>
    <row r="20" spans="2:17" ht="13.5" thickBot="1">
      <c r="B20" s="570"/>
      <c r="C20" s="601"/>
      <c r="D20" s="601"/>
      <c r="E20" s="150"/>
      <c r="F20" s="570"/>
      <c r="G20" s="601"/>
      <c r="H20" s="601"/>
      <c r="I20" s="228"/>
      <c r="L20" s="177"/>
      <c r="M20" s="177"/>
      <c r="N20" s="177"/>
      <c r="O20" s="50"/>
      <c r="P20" s="50"/>
      <c r="Q20" s="50"/>
    </row>
    <row r="21" spans="2:17" ht="13.5" thickBot="1">
      <c r="B21" s="300">
        <v>61.81719970703125</v>
      </c>
      <c r="C21" s="235">
        <f>$B$21*INFO!$G$59*$E$5</f>
        <v>15.338243773850715</v>
      </c>
      <c r="D21" s="235">
        <f>$B$21*INFO!$G$60*$E$5</f>
        <v>15.57035607966491</v>
      </c>
      <c r="E21" s="225"/>
      <c r="F21" s="254">
        <v>-61.81719970703125</v>
      </c>
      <c r="G21" s="235">
        <f>$F$21*INFO!$G$59*$E$5</f>
        <v>-15.338243773850715</v>
      </c>
      <c r="H21" s="235">
        <f>$F$21*INFO!$G$60*$E$5</f>
        <v>-15.57035607966491</v>
      </c>
      <c r="I21" s="225"/>
      <c r="L21" s="248"/>
      <c r="M21" s="248"/>
      <c r="N21" s="248"/>
      <c r="O21" s="50"/>
      <c r="P21" s="50"/>
      <c r="Q21" s="50"/>
    </row>
    <row r="22" spans="2:17">
      <c r="C22" s="292"/>
      <c r="D22" s="292"/>
      <c r="F22" s="60"/>
      <c r="G22" s="292"/>
      <c r="L22" s="50"/>
      <c r="M22" s="50"/>
      <c r="N22" s="50"/>
      <c r="O22" s="50"/>
      <c r="P22" s="50"/>
      <c r="Q22" s="50"/>
    </row>
    <row r="23" spans="2:17">
      <c r="B23" s="60"/>
      <c r="C23" s="292"/>
      <c r="D23" s="292"/>
      <c r="F23" s="60"/>
      <c r="G23" s="292"/>
      <c r="L23" s="50"/>
      <c r="M23" s="50"/>
      <c r="N23" s="50"/>
      <c r="O23" s="50"/>
      <c r="P23" s="50"/>
      <c r="Q23" s="50"/>
    </row>
    <row r="24" spans="2:17">
      <c r="B24" s="60" t="s">
        <v>303</v>
      </c>
      <c r="C24" s="292"/>
      <c r="D24" s="292"/>
      <c r="F24" s="60" t="s">
        <v>303</v>
      </c>
      <c r="G24" s="292"/>
      <c r="L24" s="50"/>
      <c r="M24" s="50"/>
      <c r="N24" s="50"/>
      <c r="O24" s="50"/>
      <c r="P24" s="50"/>
      <c r="Q24" s="50"/>
    </row>
    <row r="25" spans="2:17" ht="13.5" thickBot="1">
      <c r="B25" s="60"/>
      <c r="C25" s="292"/>
      <c r="D25" s="292"/>
      <c r="F25" s="60"/>
      <c r="G25" s="292"/>
      <c r="L25" s="50"/>
      <c r="M25" s="50"/>
      <c r="N25" s="50"/>
      <c r="O25" s="50"/>
      <c r="P25" s="50"/>
      <c r="Q25" s="50"/>
    </row>
    <row r="26" spans="2:17" ht="12.75" customHeight="1">
      <c r="B26" s="568" t="s">
        <v>375</v>
      </c>
      <c r="C26" s="599" t="s">
        <v>1187</v>
      </c>
      <c r="D26" s="599" t="s">
        <v>1188</v>
      </c>
      <c r="F26" s="568" t="s">
        <v>376</v>
      </c>
      <c r="G26" s="599" t="s">
        <v>1187</v>
      </c>
      <c r="H26" s="599" t="s">
        <v>1188</v>
      </c>
      <c r="I26" s="150"/>
      <c r="L26" s="177"/>
      <c r="M26" s="177"/>
      <c r="N26" s="177"/>
      <c r="O26" s="50"/>
      <c r="P26" s="50"/>
      <c r="Q26" s="50"/>
    </row>
    <row r="27" spans="2:17">
      <c r="B27" s="569"/>
      <c r="C27" s="600"/>
      <c r="D27" s="600"/>
      <c r="F27" s="569"/>
      <c r="G27" s="600"/>
      <c r="H27" s="600"/>
      <c r="I27" s="150"/>
      <c r="L27" s="177"/>
      <c r="M27" s="177"/>
      <c r="N27" s="177"/>
      <c r="O27" s="50"/>
      <c r="P27" s="50"/>
      <c r="Q27" s="50"/>
    </row>
    <row r="28" spans="2:17" ht="13.5" thickBot="1">
      <c r="B28" s="570"/>
      <c r="C28" s="601"/>
      <c r="D28" s="601"/>
      <c r="F28" s="570"/>
      <c r="G28" s="601"/>
      <c r="H28" s="601"/>
      <c r="I28" s="150"/>
      <c r="L28" s="177"/>
      <c r="M28" s="177"/>
      <c r="N28" s="177"/>
      <c r="O28" s="50"/>
      <c r="P28" s="50"/>
      <c r="Q28" s="50"/>
    </row>
    <row r="29" spans="2:17" ht="13.5" thickBot="1">
      <c r="B29" s="300">
        <v>90.407638549804688</v>
      </c>
      <c r="C29" s="235">
        <f>$B$29*INFO!$G$59*$E$5</f>
        <v>22.432177543903876</v>
      </c>
      <c r="D29" s="235">
        <f>$B$29*INFO!$G$60*$E$5</f>
        <v>22.771641730998468</v>
      </c>
      <c r="F29" s="254">
        <v>90.407638549804688</v>
      </c>
      <c r="G29" s="235">
        <f>$F$29*INFO!$G$59*$E$5</f>
        <v>22.432177543903876</v>
      </c>
      <c r="H29" s="235">
        <f>$F$29*INFO!$G$60*$E$5</f>
        <v>22.771641730998468</v>
      </c>
      <c r="I29" s="225"/>
      <c r="L29" s="248"/>
      <c r="M29" s="248"/>
      <c r="N29" s="248"/>
      <c r="O29" s="50"/>
      <c r="P29" s="50"/>
      <c r="Q29" s="50"/>
    </row>
    <row r="30" spans="2:17">
      <c r="B30" s="290"/>
      <c r="J30" s="50"/>
      <c r="K30" s="50"/>
      <c r="L30" s="50"/>
      <c r="M30" s="50"/>
      <c r="N30" s="50"/>
      <c r="O30" s="50"/>
      <c r="P30" s="50"/>
      <c r="Q30" s="50"/>
    </row>
    <row r="31" spans="2:17">
      <c r="J31" s="50"/>
      <c r="K31" s="50"/>
      <c r="L31" s="50"/>
      <c r="M31" s="50"/>
      <c r="N31" s="50"/>
      <c r="O31" s="50"/>
      <c r="P31" s="50"/>
      <c r="Q31" s="50"/>
    </row>
    <row r="32" spans="2:17">
      <c r="B32" s="56" t="s">
        <v>377</v>
      </c>
      <c r="C32" s="225"/>
      <c r="F32" s="227"/>
      <c r="J32" s="50"/>
      <c r="K32" s="50"/>
      <c r="L32" s="50"/>
      <c r="M32" s="50"/>
      <c r="N32" s="50"/>
      <c r="O32" s="50"/>
      <c r="P32" s="50"/>
      <c r="Q32" s="50"/>
    </row>
    <row r="33" spans="2:8">
      <c r="C33" s="225"/>
      <c r="F33" s="227"/>
    </row>
    <row r="34" spans="2:8">
      <c r="B34" s="56" t="s">
        <v>378</v>
      </c>
    </row>
    <row r="36" spans="2:8">
      <c r="B36" s="224" t="s">
        <v>228</v>
      </c>
      <c r="C36" s="225"/>
      <c r="D36" s="225"/>
      <c r="E36" s="225"/>
      <c r="F36" s="225"/>
      <c r="G36" s="225"/>
    </row>
    <row r="37" spans="2:8">
      <c r="B37" s="56" t="s">
        <v>333</v>
      </c>
      <c r="C37" s="225"/>
      <c r="F37" s="342">
        <f>$C$13*10^6/('SECT-P'!$H$108*1000)+$C$29*1000/(('WS1'!F234+'WS1'!O307)*100)</f>
        <v>0.29472417645596199</v>
      </c>
      <c r="G37" s="56" t="s">
        <v>8</v>
      </c>
      <c r="H37" s="244"/>
    </row>
    <row r="38" spans="2:8">
      <c r="B38" s="56" t="s">
        <v>334</v>
      </c>
      <c r="C38" s="225"/>
      <c r="F38" s="342">
        <f>$C$13*10^6/('SECT-P'!$H$102*1000)+$C$29*1000/(('WS1'!F234+'WS1'!O307)*100)</f>
        <v>0.29472417645596199</v>
      </c>
      <c r="G38" s="56" t="s">
        <v>8</v>
      </c>
      <c r="H38" s="244"/>
    </row>
    <row r="39" spans="2:8">
      <c r="F39" s="488"/>
      <c r="H39" s="244"/>
    </row>
    <row r="40" spans="2:8">
      <c r="B40" s="224" t="s">
        <v>227</v>
      </c>
      <c r="C40" s="225"/>
      <c r="D40" s="225"/>
      <c r="E40" s="225"/>
      <c r="F40" s="342"/>
      <c r="G40" s="225"/>
      <c r="H40" s="244"/>
    </row>
    <row r="41" spans="2:8">
      <c r="B41" s="56" t="s">
        <v>333</v>
      </c>
      <c r="C41" s="225"/>
      <c r="F41" s="342">
        <f>$C$13*10^6/('SECT-P'!$H$228*1000)+$C$29*1000/(('WS1'!F234+'WS1'!O409)*100)</f>
        <v>0.2879652969115214</v>
      </c>
      <c r="G41" s="56" t="s">
        <v>8</v>
      </c>
      <c r="H41" s="244"/>
    </row>
    <row r="42" spans="2:8">
      <c r="B42" s="56" t="s">
        <v>334</v>
      </c>
      <c r="C42" s="225"/>
      <c r="F42" s="342">
        <f>$C$13*10^6/('SECT-P'!$H$222*1000)+$C$29*1000/(('WS1'!F234+'WS1'!O409)*100)</f>
        <v>0.2879652969115214</v>
      </c>
      <c r="G42" s="56" t="s">
        <v>8</v>
      </c>
      <c r="H42" s="244"/>
    </row>
    <row r="43" spans="2:8">
      <c r="C43" s="225"/>
      <c r="F43" s="342"/>
      <c r="H43" s="244"/>
    </row>
    <row r="44" spans="2:8">
      <c r="B44" s="56" t="s">
        <v>379</v>
      </c>
      <c r="C44" s="225"/>
      <c r="F44" s="342"/>
      <c r="H44" s="244"/>
    </row>
    <row r="45" spans="2:8">
      <c r="C45" s="225"/>
      <c r="F45" s="342"/>
      <c r="H45" s="244"/>
    </row>
    <row r="46" spans="2:8">
      <c r="B46" s="224" t="s">
        <v>228</v>
      </c>
      <c r="C46" s="225"/>
      <c r="F46" s="342"/>
      <c r="H46" s="244"/>
    </row>
    <row r="47" spans="2:8">
      <c r="B47" s="56" t="s">
        <v>333</v>
      </c>
      <c r="C47" s="225"/>
      <c r="F47" s="342">
        <f>$G$13*10^6/('SECT-P'!$H$108*1000)+$G$29*1000/(('WS1'!F234+'WS1'!O307)*100)</f>
        <v>0.29472417645596199</v>
      </c>
      <c r="G47" s="56" t="s">
        <v>8</v>
      </c>
      <c r="H47" s="244"/>
    </row>
    <row r="48" spans="2:8">
      <c r="B48" s="56" t="s">
        <v>334</v>
      </c>
      <c r="C48" s="225"/>
      <c r="F48" s="342">
        <f>$G$13*10^6/('SECT-P'!$H$102*1000)+$G$29*1000/(('WS1'!F234+'WS1'!O307)*100)</f>
        <v>0.29472417645596199</v>
      </c>
      <c r="G48" s="56" t="s">
        <v>8</v>
      </c>
      <c r="H48" s="244"/>
    </row>
    <row r="49" spans="2:10">
      <c r="B49" s="56" t="s">
        <v>335</v>
      </c>
      <c r="C49" s="225"/>
      <c r="F49" s="487">
        <f>IF('SECT-P'!$H$99=0,0,$G$13*10^6/('SECT-P'!$H$99*1000)+$G$29*1000/(('WS1'!F234+'WS1'!O307)*'WS1'!G246*100))</f>
        <v>4.2808686630228479E-2</v>
      </c>
      <c r="G49" s="56" t="s">
        <v>8</v>
      </c>
      <c r="H49" s="244"/>
      <c r="J49" s="241"/>
    </row>
    <row r="50" spans="2:10">
      <c r="C50" s="225"/>
      <c r="F50" s="488"/>
      <c r="H50" s="244"/>
      <c r="J50" s="50"/>
    </row>
    <row r="51" spans="2:10">
      <c r="B51" s="224" t="s">
        <v>227</v>
      </c>
      <c r="C51" s="225"/>
      <c r="F51" s="342"/>
      <c r="H51" s="244"/>
      <c r="J51" s="50"/>
    </row>
    <row r="52" spans="2:10">
      <c r="B52" s="56" t="s">
        <v>333</v>
      </c>
      <c r="C52" s="225"/>
      <c r="F52" s="342">
        <f>$G$13*10^6/('SECT-P'!$H$228*1000)+$G$29*1000/(('WS1'!F234+'WS1'!O409)*100)</f>
        <v>0.2879652969115214</v>
      </c>
      <c r="G52" s="56" t="s">
        <v>8</v>
      </c>
      <c r="H52" s="244"/>
      <c r="J52" s="50"/>
    </row>
    <row r="53" spans="2:10">
      <c r="B53" s="56" t="s">
        <v>334</v>
      </c>
      <c r="C53" s="225"/>
      <c r="F53" s="342">
        <f>$G$13*10^6/('SECT-P'!$H$222*1000)+$G$29*1000/(('WS1'!F234+'WS1'!O409)*100)</f>
        <v>0.2879652969115214</v>
      </c>
      <c r="G53" s="56" t="s">
        <v>8</v>
      </c>
      <c r="H53" s="244"/>
      <c r="J53" s="50"/>
    </row>
    <row r="54" spans="2:10">
      <c r="B54" s="56" t="s">
        <v>335</v>
      </c>
      <c r="C54" s="225"/>
      <c r="F54" s="487">
        <f>IF('SECT-P'!$H$219=0,0,$G$13*10^6/('SECT-P'!$H$219*1000)+$G$29*1000/(('WS1'!F234+'WS1'!O409)*'WS1'!G246*100))</f>
        <v>4.1826959376398472E-2</v>
      </c>
      <c r="G54" s="56" t="s">
        <v>8</v>
      </c>
      <c r="H54" s="244"/>
      <c r="J54" s="241"/>
    </row>
    <row r="55" spans="2:10">
      <c r="H55" s="244"/>
      <c r="J55" s="50"/>
    </row>
    <row r="56" spans="2:10">
      <c r="B56" s="56" t="s">
        <v>380</v>
      </c>
      <c r="C56" s="225"/>
      <c r="F56" s="226"/>
      <c r="H56" s="244"/>
      <c r="J56" s="50"/>
    </row>
    <row r="57" spans="2:10">
      <c r="C57" s="225"/>
      <c r="F57" s="226"/>
      <c r="H57" s="244"/>
      <c r="J57" s="50"/>
    </row>
    <row r="58" spans="2:10">
      <c r="B58" s="224" t="s">
        <v>228</v>
      </c>
      <c r="C58" s="225"/>
      <c r="F58" s="226"/>
      <c r="H58" s="244"/>
      <c r="J58" s="50"/>
    </row>
    <row r="59" spans="2:10">
      <c r="B59" s="56" t="s">
        <v>333</v>
      </c>
      <c r="C59" s="225"/>
      <c r="F59" s="342">
        <f>$G$13*10^6/('SECT-N'!$H$98*1000)+$G$29*1000/(('SECT-N'!$G$18+'SECT-N'!$H$52)*100)</f>
        <v>1.4483489294375806</v>
      </c>
      <c r="G59" s="56" t="s">
        <v>8</v>
      </c>
      <c r="H59" s="244"/>
      <c r="J59" s="50"/>
    </row>
    <row r="60" spans="2:10">
      <c r="B60" s="56" t="s">
        <v>334</v>
      </c>
      <c r="C60" s="225"/>
      <c r="F60" s="342">
        <f>$G$13*10^6/('SECT-N'!$H$92*1000)+$G$29*1000/(('SECT-N'!$G$18+'SECT-N'!$H$52)*100)</f>
        <v>1.4483489294375806</v>
      </c>
      <c r="G60" s="56" t="s">
        <v>8</v>
      </c>
      <c r="H60" s="244"/>
      <c r="J60" s="50"/>
    </row>
    <row r="61" spans="2:10">
      <c r="B61" s="56" t="s">
        <v>337</v>
      </c>
      <c r="C61" s="225"/>
      <c r="F61" s="342">
        <f>IF('SECT-N'!$H$88=0,0,$G$13*10^6/('SECT-N'!$H$88*1000)+$G$29*1000/(('SECT-N'!$G$18+'SECT-N'!$H$52)*100))</f>
        <v>1.4483489294375806</v>
      </c>
      <c r="G61" s="56" t="s">
        <v>8</v>
      </c>
      <c r="H61" s="244"/>
      <c r="J61" s="50"/>
    </row>
    <row r="62" spans="2:10">
      <c r="C62" s="225"/>
      <c r="F62" s="342"/>
      <c r="H62" s="244"/>
      <c r="J62" s="50"/>
    </row>
    <row r="63" spans="2:10">
      <c r="B63" s="224" t="s">
        <v>227</v>
      </c>
      <c r="C63" s="225"/>
      <c r="F63" s="342"/>
      <c r="H63" s="244"/>
      <c r="J63" s="50"/>
    </row>
    <row r="64" spans="2:10">
      <c r="B64" s="56" t="s">
        <v>333</v>
      </c>
      <c r="C64" s="225"/>
      <c r="F64" s="342">
        <f>$G$13*10^6/('SECT-N'!$H$131*1000)+$G$29*1000/(('SECT-N'!$G$18+'SECT-N'!$H$67)*100)</f>
        <v>1.4417927908658237</v>
      </c>
      <c r="G64" s="56" t="s">
        <v>8</v>
      </c>
      <c r="H64" s="244"/>
      <c r="J64" s="50"/>
    </row>
    <row r="65" spans="2:8">
      <c r="B65" s="56" t="s">
        <v>334</v>
      </c>
      <c r="C65" s="225"/>
      <c r="F65" s="342">
        <f>$G$13*10^6/('SECT-N'!$H$125*1000)+$G$29*1000/(('SECT-N'!$G$18+'SECT-N'!$H$67)*100)</f>
        <v>1.4417927908658237</v>
      </c>
      <c r="G65" s="56" t="s">
        <v>8</v>
      </c>
      <c r="H65" s="244"/>
    </row>
    <row r="66" spans="2:8">
      <c r="B66" s="56" t="s">
        <v>337</v>
      </c>
      <c r="C66" s="225"/>
      <c r="F66" s="342">
        <f>IF('SECT-N'!$H$121=0,0,$G$13*10^6/('SECT-N'!$H$121*1000)+$G$29*1000/(('SECT-N'!$G$18+'SECT-N'!$H$67)*100))</f>
        <v>1.4417927908658237</v>
      </c>
      <c r="G66" s="56" t="s">
        <v>8</v>
      </c>
      <c r="H66" s="244"/>
    </row>
    <row r="70" spans="2:8">
      <c r="G70" s="226"/>
    </row>
    <row r="71" spans="2:8">
      <c r="G71" s="226"/>
    </row>
    <row r="91" spans="3:7">
      <c r="C91" s="60"/>
      <c r="G91" s="226"/>
    </row>
  </sheetData>
  <sheetProtection algorithmName="SHA-512" hashValue="LgmH2s4qs658Dq5+pjLr/KknKFArd43+O+VgQXBGmdm1dgsnYHGYP9fjVzvhtmgPePmup9av+7X9onXt/3uzkQ==" saltValue="2TgsTKeiL7gkyILz/srJaA==" spinCount="100000" sheet="1" objects="1" scenarios="1"/>
  <mergeCells count="18">
    <mergeCell ref="D10:D12"/>
    <mergeCell ref="D18:D20"/>
    <mergeCell ref="D26:D28"/>
    <mergeCell ref="H10:H12"/>
    <mergeCell ref="H18:H20"/>
    <mergeCell ref="H26:H28"/>
    <mergeCell ref="F26:F28"/>
    <mergeCell ref="G26:G28"/>
    <mergeCell ref="F10:F12"/>
    <mergeCell ref="G10:G12"/>
    <mergeCell ref="F18:F20"/>
    <mergeCell ref="G18:G20"/>
    <mergeCell ref="B10:B12"/>
    <mergeCell ref="B26:B28"/>
    <mergeCell ref="B18:B20"/>
    <mergeCell ref="C18:C20"/>
    <mergeCell ref="C10:C12"/>
    <mergeCell ref="C26:C28"/>
  </mergeCells>
  <phoneticPr fontId="0" type="noConversion"/>
  <printOptions horizontalCentered="1"/>
  <pageMargins left="0.5" right="0.5" top="1.1499999999999999" bottom="0.75" header="0.4" footer="0.4"/>
  <pageSetup scale="46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&amp;F&amp;C&amp;10DSETT&amp;R&amp;10Page &amp;P of &amp;N</oddFooter>
  </headerFooter>
  <rowBreaks count="1" manualBreakCount="1"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1:P30"/>
  <sheetViews>
    <sheetView showOutlineSymbols="0" zoomScale="87" zoomScaleNormal="87" workbookViewId="0">
      <selection activeCell="H3" sqref="H3"/>
    </sheetView>
  </sheetViews>
  <sheetFormatPr defaultColWidth="9.5703125" defaultRowHeight="12.75"/>
  <cols>
    <col min="1" max="1" width="1.85546875" style="7" customWidth="1"/>
    <col min="2" max="6" width="10.7109375" style="7" customWidth="1"/>
    <col min="7" max="7" width="12.7109375" style="7" customWidth="1"/>
    <col min="8" max="8" width="11.7109375" style="7" customWidth="1"/>
    <col min="9" max="9" width="10.7109375" style="7" customWidth="1"/>
    <col min="10" max="10" width="2.28515625" style="7" customWidth="1"/>
    <col min="11" max="14" width="10.7109375" style="7" customWidth="1"/>
    <col min="15" max="16384" width="9.5703125" style="7"/>
  </cols>
  <sheetData>
    <row r="1" spans="2:16">
      <c r="B1" s="9" t="s">
        <v>381</v>
      </c>
      <c r="P1" s="41">
        <v>9</v>
      </c>
    </row>
    <row r="2" spans="2:16">
      <c r="P2" s="41">
        <v>31</v>
      </c>
    </row>
    <row r="3" spans="2:16">
      <c r="C3" s="109" t="s">
        <v>1</v>
      </c>
      <c r="D3" s="148">
        <f>Span</f>
        <v>1</v>
      </c>
      <c r="E3" s="109" t="s">
        <v>2</v>
      </c>
      <c r="F3" s="132">
        <f>Location</f>
        <v>0.5</v>
      </c>
    </row>
    <row r="5" spans="2:16" ht="21">
      <c r="B5" s="7" t="s">
        <v>382</v>
      </c>
      <c r="E5" s="17">
        <v>0.9</v>
      </c>
      <c r="I5" s="16"/>
      <c r="K5" s="18"/>
    </row>
    <row r="6" spans="2:16">
      <c r="C6" s="16"/>
      <c r="E6" s="12"/>
      <c r="K6" s="18"/>
    </row>
    <row r="7" spans="2:16">
      <c r="B7" s="7" t="s">
        <v>383</v>
      </c>
      <c r="G7" s="25">
        <v>2.9983463287353516</v>
      </c>
      <c r="H7" s="7" t="s">
        <v>49</v>
      </c>
      <c r="K7" s="18"/>
    </row>
    <row r="8" spans="2:16">
      <c r="B8" s="7" t="s">
        <v>384</v>
      </c>
      <c r="D8" s="179"/>
      <c r="G8" s="12">
        <f>INFO!E46</f>
        <v>0.189</v>
      </c>
      <c r="H8" s="7" t="s">
        <v>385</v>
      </c>
    </row>
    <row r="10" spans="2:16" ht="21">
      <c r="B10" s="7" t="s">
        <v>386</v>
      </c>
      <c r="H10" s="15">
        <f>G7*INFO!F37*VIBR!G8*VIBR!E5</f>
        <v>2.0400748420715336</v>
      </c>
      <c r="I10" s="7" t="s">
        <v>49</v>
      </c>
    </row>
    <row r="12" spans="2:16">
      <c r="B12" s="7" t="s">
        <v>387</v>
      </c>
    </row>
    <row r="13" spans="2:16">
      <c r="H13" s="15"/>
    </row>
    <row r="14" spans="2:16">
      <c r="D14" s="7" t="s">
        <v>229</v>
      </c>
      <c r="G14" s="15">
        <f>'SECT-P'!E49</f>
        <v>186.60772915143605</v>
      </c>
      <c r="H14" s="7" t="s">
        <v>388</v>
      </c>
    </row>
    <row r="16" spans="2:16" ht="18">
      <c r="D16" s="53" t="s">
        <v>389</v>
      </c>
      <c r="E16" s="64">
        <f>'SECT-P'!$E$96*10000/('SECT-P'!$E$49*10)</f>
        <v>1536801.6466147096</v>
      </c>
      <c r="F16" s="7" t="s">
        <v>57</v>
      </c>
    </row>
    <row r="17" spans="3:9">
      <c r="D17" s="7" t="s">
        <v>390</v>
      </c>
      <c r="E17" s="19">
        <f>INFO!E28*1000</f>
        <v>11700</v>
      </c>
      <c r="F17" s="7" t="s">
        <v>49</v>
      </c>
    </row>
    <row r="18" spans="3:9">
      <c r="D18" s="7" t="s">
        <v>391</v>
      </c>
      <c r="E18" s="12">
        <f>INFO!$I$13</f>
        <v>200000</v>
      </c>
      <c r="F18" s="7" t="s">
        <v>8</v>
      </c>
    </row>
    <row r="19" spans="3:9" ht="18">
      <c r="D19" s="50" t="s">
        <v>392</v>
      </c>
      <c r="E19" s="12">
        <v>9810</v>
      </c>
      <c r="F19" s="7" t="s">
        <v>393</v>
      </c>
    </row>
    <row r="20" spans="3:9">
      <c r="D20" s="7" t="s">
        <v>394</v>
      </c>
      <c r="E20" s="12">
        <f>'DEAD-SIDL'!E14</f>
        <v>96.7</v>
      </c>
      <c r="F20" s="7" t="s">
        <v>395</v>
      </c>
    </row>
    <row r="21" spans="3:9">
      <c r="D21" s="7" t="s">
        <v>394</v>
      </c>
      <c r="E21" s="51">
        <f>E20/INFO!F37/(VIBR!G14*10)</f>
        <v>1.2954983220647568E-2</v>
      </c>
      <c r="F21" s="7" t="s">
        <v>396</v>
      </c>
    </row>
    <row r="23" spans="3:9" ht="18">
      <c r="D23" s="7" t="s">
        <v>397</v>
      </c>
      <c r="G23" s="27">
        <f>PI()/(2*$E$17^2)*($E18*$E16*$E19/$E21)^0.5</f>
        <v>5.5358987224601641</v>
      </c>
      <c r="H23" s="7" t="s">
        <v>398</v>
      </c>
      <c r="I23" s="27"/>
    </row>
    <row r="24" spans="3:9">
      <c r="D24" s="7" t="s">
        <v>399</v>
      </c>
      <c r="G24" s="27">
        <f>IF($G$23&gt;=10,10,$G$23)</f>
        <v>5.5358987224601641</v>
      </c>
      <c r="H24" s="7" t="s">
        <v>398</v>
      </c>
      <c r="I24" s="69"/>
    </row>
    <row r="25" spans="3:9">
      <c r="I25" s="27"/>
    </row>
    <row r="26" spans="3:9">
      <c r="C26" s="6" t="s">
        <v>400</v>
      </c>
      <c r="D26" s="7" t="str">
        <f>IF('WS1'!E1488=1,"With Sidewalks - frequent pedestrian use",IF('WS1'!E1488=2,"With Sidewalks - occasional pedestrian use","Without Sidewalks"))</f>
        <v>Without Sidewalks</v>
      </c>
    </row>
    <row r="28" spans="3:9">
      <c r="C28" s="7" t="s">
        <v>401</v>
      </c>
      <c r="F28" s="15">
        <f>WS!C51+WS!C69+WS!C93+WS!C110+WS!C134+WS!C154</f>
        <v>13.213597419054537</v>
      </c>
      <c r="G28" s="14" t="s">
        <v>49</v>
      </c>
      <c r="I28" s="18"/>
    </row>
    <row r="30" spans="3:9">
      <c r="E30" s="79" t="str">
        <f>IF($F$28&gt;$H$10,"allowable static deflection &gt; static deflection, therefore OK","allowable static deflection &lt; static deflection, ERROR")</f>
        <v>allowable static deflection &gt; static deflection, therefore OK</v>
      </c>
    </row>
  </sheetData>
  <sheetProtection algorithmName="SHA-512" hashValue="JOKPrReDI2Yu1h9J337vk0x7xxt6OTsVVH1iNUyEXll89sJiq0uUBnP0KiY8KbWl3TwoPhRg2qXT+Ewnd8KDFg==" saltValue="o02AqNrjkMSTKNUmHP4eAQ==" spinCount="100000" sheet="1" objects="1" scenarios="1"/>
  <phoneticPr fontId="0" type="noConversion"/>
  <printOptions horizontalCentered="1"/>
  <pageMargins left="0.5" right="0.5" top="1.1499999999999999" bottom="0.75" header="0.4" footer="0.4"/>
  <pageSetup scale="59" fitToHeight="0" orientation="portrait" blackAndWhite="1" r:id="rId1"/>
  <headerFooter alignWithMargins="0">
    <oddFooter>&amp;L&amp;10&amp;F&amp;C&amp;10VIBR&amp;R&amp;10Page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P272"/>
  <sheetViews>
    <sheetView showOutlineSymbols="0" zoomScale="87" zoomScaleNormal="87" workbookViewId="0">
      <selection activeCell="I6" sqref="I6"/>
    </sheetView>
  </sheetViews>
  <sheetFormatPr defaultColWidth="9.5703125" defaultRowHeight="12.75"/>
  <cols>
    <col min="1" max="1" width="1.85546875" style="4" customWidth="1"/>
    <col min="2" max="2" width="11.7109375" style="4" customWidth="1"/>
    <col min="3" max="3" width="11" style="4" customWidth="1"/>
    <col min="4" max="4" width="13.7109375" style="4" customWidth="1"/>
    <col min="5" max="5" width="9.5703125" style="4"/>
    <col min="6" max="7" width="10.85546875" style="4" customWidth="1"/>
    <col min="8" max="8" width="13.7109375" style="4" customWidth="1"/>
    <col min="9" max="9" width="11.7109375" style="4" customWidth="1"/>
    <col min="10" max="10" width="2.28515625" style="4" customWidth="1"/>
    <col min="11" max="11" width="9.5703125" style="4"/>
    <col min="12" max="13" width="12.7109375" style="4" customWidth="1"/>
    <col min="14" max="16384" width="9.5703125" style="4"/>
  </cols>
  <sheetData>
    <row r="1" spans="1:16" s="32" customFormat="1" ht="15.75">
      <c r="A1" s="7"/>
      <c r="B1" s="9" t="s">
        <v>402</v>
      </c>
      <c r="C1" s="7"/>
      <c r="D1" s="7"/>
      <c r="E1" s="7"/>
      <c r="F1" s="10"/>
      <c r="G1" s="11"/>
      <c r="H1" s="7"/>
      <c r="I1" s="34" t="s">
        <v>403</v>
      </c>
      <c r="J1" s="7"/>
      <c r="K1" s="7"/>
      <c r="L1" s="7"/>
      <c r="M1" s="7"/>
      <c r="N1" s="7"/>
      <c r="O1" s="7"/>
      <c r="P1" s="41">
        <v>9</v>
      </c>
    </row>
    <row r="2" spans="1:16" s="32" customFormat="1" ht="15.75">
      <c r="A2" s="7"/>
      <c r="B2" s="9"/>
      <c r="C2" s="7"/>
      <c r="D2" s="7"/>
      <c r="E2" s="7"/>
      <c r="F2" s="10"/>
      <c r="G2" s="11"/>
      <c r="H2" s="7"/>
      <c r="I2" s="16"/>
      <c r="J2" s="7"/>
      <c r="K2" s="7"/>
      <c r="L2" s="534" t="s">
        <v>255</v>
      </c>
      <c r="M2" s="535"/>
      <c r="N2" s="7"/>
      <c r="O2" s="7"/>
      <c r="P2" s="41">
        <v>273</v>
      </c>
    </row>
    <row r="3" spans="1:16" s="32" customFormat="1" ht="15.75">
      <c r="A3" s="7"/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1"/>
      <c r="H3" s="7"/>
      <c r="I3" s="16"/>
      <c r="J3" s="7"/>
      <c r="K3" s="7"/>
      <c r="L3" s="83" t="s">
        <v>256</v>
      </c>
      <c r="M3" s="84" t="s">
        <v>257</v>
      </c>
      <c r="N3" s="7"/>
      <c r="O3" s="7"/>
      <c r="P3" s="7"/>
    </row>
    <row r="4" spans="1:16">
      <c r="A4" s="7"/>
      <c r="B4" s="9"/>
      <c r="C4" s="7"/>
      <c r="D4" s="7"/>
      <c r="E4" s="7"/>
      <c r="F4" s="7"/>
      <c r="G4" s="7"/>
      <c r="I4" s="7"/>
      <c r="J4" s="7"/>
      <c r="K4" s="7"/>
      <c r="L4" s="87">
        <f ca="1">CELL("row",H53)</f>
        <v>53</v>
      </c>
      <c r="M4" s="96" t="str">
        <f>IF(ABS($F$53)&lt;=$F$7,"OK","ERROR")</f>
        <v>OK</v>
      </c>
      <c r="N4" s="7"/>
      <c r="O4" s="7"/>
      <c r="P4" s="7"/>
    </row>
    <row r="5" spans="1:16">
      <c r="A5" s="7"/>
      <c r="B5" s="7" t="s">
        <v>404</v>
      </c>
      <c r="C5" s="7"/>
      <c r="D5" s="7"/>
      <c r="E5" s="7"/>
      <c r="F5" s="7"/>
      <c r="G5" s="7"/>
      <c r="H5" s="7"/>
      <c r="I5" s="7"/>
      <c r="J5" s="7"/>
      <c r="K5" s="7"/>
      <c r="L5" s="85">
        <f ca="1">CELL("row",F83)</f>
        <v>83</v>
      </c>
      <c r="M5" s="93" t="str">
        <f>IF(ABS($F$81)&gt;$F$7,"ERROR","OK")</f>
        <v>OK</v>
      </c>
      <c r="N5" s="7"/>
      <c r="O5" s="7"/>
      <c r="P5" s="7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5">
        <f ca="1">CELL("row",H117)</f>
        <v>117</v>
      </c>
      <c r="M6" s="88" t="str">
        <f>IF(ABS($F$117)&lt;=$F$7,"OK","ERROR")</f>
        <v>OK</v>
      </c>
      <c r="N6" s="7"/>
      <c r="O6" s="7"/>
      <c r="P6" s="7"/>
    </row>
    <row r="7" spans="1:16" ht="21">
      <c r="A7" s="7"/>
      <c r="B7" s="6" t="s">
        <v>1290</v>
      </c>
      <c r="C7" s="6"/>
      <c r="D7" s="6"/>
      <c r="E7" s="6"/>
      <c r="F7" s="44">
        <f>0.9*INFO!$I$12</f>
        <v>310.5</v>
      </c>
      <c r="G7" s="6" t="s">
        <v>8</v>
      </c>
      <c r="H7" s="6"/>
      <c r="I7" s="34"/>
      <c r="J7" s="7"/>
      <c r="K7" s="7"/>
      <c r="L7" s="85">
        <f ca="1">CELL("row",F146)</f>
        <v>146</v>
      </c>
      <c r="M7" s="93" t="str">
        <f>IF(ABS($F$144)&gt;$F$7,"ERROR","OK")</f>
        <v>OK</v>
      </c>
      <c r="N7" s="7"/>
      <c r="O7" s="7"/>
      <c r="P7" s="7"/>
    </row>
    <row r="8" spans="1:16">
      <c r="A8" s="7"/>
      <c r="B8" s="6"/>
      <c r="C8" s="6"/>
      <c r="D8" s="6"/>
      <c r="E8" s="100"/>
      <c r="F8" s="6"/>
      <c r="G8" s="6"/>
      <c r="H8" s="6"/>
      <c r="I8" s="6"/>
      <c r="J8" s="7"/>
      <c r="K8" s="7"/>
      <c r="L8" s="85">
        <f ca="1">CELL("row",H180)</f>
        <v>180</v>
      </c>
      <c r="M8" s="88" t="str">
        <f>IF(ABS($F$180)&lt;=$F$7,"OK","ERROR")</f>
        <v>OK</v>
      </c>
      <c r="N8" s="7"/>
      <c r="O8" s="7"/>
      <c r="P8" s="7"/>
    </row>
    <row r="9" spans="1:16">
      <c r="A9" s="7"/>
      <c r="B9" s="13" t="s">
        <v>228</v>
      </c>
      <c r="C9" s="6"/>
      <c r="D9" s="6"/>
      <c r="E9" s="100"/>
      <c r="F9" s="13" t="s">
        <v>227</v>
      </c>
      <c r="G9" s="6"/>
      <c r="H9" s="6"/>
      <c r="I9" s="6"/>
      <c r="J9" s="7"/>
      <c r="K9" s="7"/>
      <c r="L9" s="85">
        <f ca="1">CELL("row",F209)</f>
        <v>209</v>
      </c>
      <c r="M9" s="93" t="str">
        <f>IF(ABS($F$207)&gt;$F$7,"ERROR","OK")</f>
        <v>OK</v>
      </c>
      <c r="N9" s="7"/>
      <c r="O9" s="7"/>
      <c r="P9" s="7"/>
    </row>
    <row r="10" spans="1:16" ht="18">
      <c r="A10" s="7"/>
      <c r="B10" s="6" t="s">
        <v>406</v>
      </c>
      <c r="C10" s="6"/>
      <c r="D10" s="44">
        <f>'SECT-P'!G23</f>
        <v>-2530</v>
      </c>
      <c r="E10" s="37" t="s">
        <v>219</v>
      </c>
      <c r="F10" s="37" t="s">
        <v>406</v>
      </c>
      <c r="G10" s="37"/>
      <c r="H10" s="44">
        <f>D10</f>
        <v>-2530</v>
      </c>
      <c r="I10" s="37" t="s">
        <v>219</v>
      </c>
      <c r="J10" s="7"/>
      <c r="K10" s="7"/>
      <c r="L10" s="85">
        <f ca="1">CELL("row",H243)</f>
        <v>243</v>
      </c>
      <c r="M10" s="88" t="str">
        <f>IF(ABS($F$243)&lt;=$F$7,"OK","ERROR")</f>
        <v>OK</v>
      </c>
      <c r="N10" s="7"/>
      <c r="O10" s="7"/>
      <c r="P10" s="7"/>
    </row>
    <row r="11" spans="1:16" ht="18">
      <c r="A11" s="7"/>
      <c r="B11" s="6" t="s">
        <v>407</v>
      </c>
      <c r="C11" s="6"/>
      <c r="D11" s="44">
        <f>'SECT-P'!G22</f>
        <v>2530</v>
      </c>
      <c r="E11" s="37" t="s">
        <v>219</v>
      </c>
      <c r="F11" s="37" t="s">
        <v>407</v>
      </c>
      <c r="G11" s="37"/>
      <c r="H11" s="44">
        <f>D11</f>
        <v>2530</v>
      </c>
      <c r="I11" s="37" t="s">
        <v>219</v>
      </c>
      <c r="J11" s="7"/>
      <c r="K11" s="7"/>
      <c r="L11" s="86">
        <f ca="1">CELL("row",F272)</f>
        <v>272</v>
      </c>
      <c r="M11" s="151" t="str">
        <f>IF(ABS($F$270)&gt;$F$7,"ERROR","OK")</f>
        <v>OK</v>
      </c>
      <c r="N11" s="7"/>
      <c r="O11" s="7"/>
      <c r="P11" s="7"/>
    </row>
    <row r="12" spans="1:16" ht="21">
      <c r="A12" s="7"/>
      <c r="B12" s="6" t="s">
        <v>1284</v>
      </c>
      <c r="C12" s="6"/>
      <c r="D12" s="44">
        <f>'SECT-P'!$H$108</f>
        <v>-4449.5713997715138</v>
      </c>
      <c r="E12" s="37" t="s">
        <v>219</v>
      </c>
      <c r="F12" s="37" t="s">
        <v>1284</v>
      </c>
      <c r="G12" s="37"/>
      <c r="H12" s="44">
        <f>'SECT-P'!$H$228</f>
        <v>-4463.254469897839</v>
      </c>
      <c r="I12" s="37" t="s">
        <v>219</v>
      </c>
      <c r="J12" s="7"/>
      <c r="K12" s="7"/>
      <c r="L12" s="7"/>
      <c r="M12" s="7"/>
      <c r="N12" s="7"/>
      <c r="O12" s="7"/>
      <c r="P12" s="7"/>
    </row>
    <row r="13" spans="1:16" ht="21">
      <c r="A13" s="7"/>
      <c r="B13" s="6" t="s">
        <v>1285</v>
      </c>
      <c r="C13" s="6"/>
      <c r="D13" s="44">
        <f>'SECT-P'!$H$102</f>
        <v>-69087.717584212325</v>
      </c>
      <c r="E13" s="37" t="s">
        <v>219</v>
      </c>
      <c r="F13" s="37" t="s">
        <v>1285</v>
      </c>
      <c r="G13" s="37"/>
      <c r="H13" s="44">
        <f>'SECT-P'!$H$222</f>
        <v>-66864.385846578225</v>
      </c>
      <c r="I13" s="37" t="s">
        <v>219</v>
      </c>
      <c r="J13" s="7"/>
      <c r="K13" s="7"/>
      <c r="L13" s="7"/>
      <c r="M13" s="7"/>
      <c r="N13" s="7"/>
      <c r="O13" s="7"/>
      <c r="P13" s="7"/>
    </row>
    <row r="14" spans="1:16" ht="21">
      <c r="A14" s="7"/>
      <c r="B14" s="6" t="s">
        <v>1286</v>
      </c>
      <c r="C14" s="6"/>
      <c r="D14" s="44">
        <f>'SECT-P'!$H$156</f>
        <v>-3988.3772524259607</v>
      </c>
      <c r="E14" s="37" t="s">
        <v>219</v>
      </c>
      <c r="F14" s="37" t="s">
        <v>1286</v>
      </c>
      <c r="G14" s="37"/>
      <c r="H14" s="44">
        <f>'SECT-P'!$H$276</f>
        <v>-3999.6178692574877</v>
      </c>
      <c r="I14" s="37" t="s">
        <v>219</v>
      </c>
      <c r="J14" s="7"/>
      <c r="K14" s="7"/>
      <c r="M14" s="118"/>
      <c r="N14" s="7"/>
      <c r="O14" s="7"/>
      <c r="P14" s="7"/>
    </row>
    <row r="15" spans="1:16" ht="21">
      <c r="A15" s="7"/>
      <c r="B15" s="6" t="s">
        <v>1287</v>
      </c>
      <c r="C15" s="6"/>
      <c r="D15" s="44">
        <f>'SECT-P'!$H$150</f>
        <v>44904.928704031627</v>
      </c>
      <c r="E15" s="37" t="s">
        <v>219</v>
      </c>
      <c r="F15" s="37" t="s">
        <v>1287</v>
      </c>
      <c r="G15" s="37"/>
      <c r="H15" s="44">
        <f>'SECT-P'!$H$270</f>
        <v>47922.09624499808</v>
      </c>
      <c r="I15" s="37" t="s">
        <v>219</v>
      </c>
      <c r="J15" s="7"/>
      <c r="K15" s="7"/>
      <c r="L15" s="7"/>
      <c r="M15" s="7"/>
      <c r="N15" s="7"/>
      <c r="O15" s="7"/>
      <c r="P15" s="7"/>
    </row>
    <row r="16" spans="1:16" ht="18">
      <c r="A16" s="7"/>
      <c r="B16" s="6" t="s">
        <v>408</v>
      </c>
      <c r="C16" s="6"/>
      <c r="D16" s="44">
        <f>'SECT-P'!$G$18</f>
        <v>130</v>
      </c>
      <c r="E16" s="37" t="s">
        <v>213</v>
      </c>
      <c r="F16" s="37" t="s">
        <v>408</v>
      </c>
      <c r="G16" s="37"/>
      <c r="H16" s="44">
        <f>'SECT-P'!$G$18</f>
        <v>130</v>
      </c>
      <c r="I16" s="37" t="s">
        <v>213</v>
      </c>
      <c r="J16" s="7"/>
      <c r="K16" s="7"/>
      <c r="L16" s="117"/>
      <c r="M16" s="117"/>
      <c r="N16" s="7"/>
      <c r="O16" s="7"/>
      <c r="P16" s="7"/>
    </row>
    <row r="17" spans="2:15" ht="21">
      <c r="B17" s="6" t="s">
        <v>1288</v>
      </c>
      <c r="C17" s="6"/>
      <c r="D17" s="44">
        <f>'WS1'!F234+'WS1'!O307</f>
        <v>761.12444569866216</v>
      </c>
      <c r="E17" s="37" t="s">
        <v>213</v>
      </c>
      <c r="F17" s="37" t="s">
        <v>1288</v>
      </c>
      <c r="G17" s="37"/>
      <c r="H17" s="44">
        <f>'WS1'!F234+'WS1'!O409</f>
        <v>778.98891930704633</v>
      </c>
      <c r="I17" s="37" t="s">
        <v>213</v>
      </c>
      <c r="J17" s="7"/>
      <c r="K17" s="7"/>
      <c r="L17" s="7"/>
      <c r="M17" s="7"/>
      <c r="N17" s="7"/>
      <c r="O17" s="7"/>
    </row>
    <row r="18" spans="2:15" ht="21">
      <c r="B18" s="6" t="s">
        <v>1289</v>
      </c>
      <c r="C18" s="6"/>
      <c r="D18" s="44">
        <f>'SECT-P'!F140+'SECT-P'!F141</f>
        <v>333.28579494434564</v>
      </c>
      <c r="E18" s="37" t="s">
        <v>213</v>
      </c>
      <c r="F18" s="37" t="s">
        <v>1289</v>
      </c>
      <c r="G18" s="37"/>
      <c r="H18" s="44">
        <f>'SECT-P'!F260+'SECT-P'!F261</f>
        <v>339.03995918801144</v>
      </c>
      <c r="I18" s="37" t="s">
        <v>213</v>
      </c>
      <c r="J18" s="7"/>
      <c r="K18" s="7"/>
      <c r="L18" s="7"/>
      <c r="M18" s="118"/>
      <c r="N18" s="7"/>
      <c r="O18" s="7"/>
    </row>
    <row r="19" spans="2:15">
      <c r="B19" s="7"/>
      <c r="C19" s="7"/>
      <c r="D19" s="15"/>
      <c r="E19" s="7"/>
      <c r="F19" s="7"/>
      <c r="G19" s="7"/>
      <c r="H19" s="15"/>
      <c r="I19" s="7"/>
      <c r="J19" s="7"/>
      <c r="K19" s="7"/>
      <c r="L19" s="7"/>
      <c r="M19" s="7"/>
      <c r="N19" s="7"/>
      <c r="O19" s="7"/>
    </row>
    <row r="20" spans="2:15">
      <c r="B20" s="7"/>
      <c r="C20" s="7"/>
      <c r="D20" s="7"/>
      <c r="E20" s="19"/>
      <c r="F20" s="7"/>
      <c r="G20" s="7"/>
      <c r="H20" s="7"/>
      <c r="I20" s="7"/>
      <c r="K20" s="7"/>
      <c r="L20" s="91"/>
      <c r="M20" s="92"/>
      <c r="N20" s="7"/>
      <c r="O20" s="7"/>
    </row>
    <row r="21" spans="2:15">
      <c r="B21" s="13" t="s">
        <v>409</v>
      </c>
      <c r="C21" s="7"/>
      <c r="D21" s="7"/>
      <c r="E21" s="7"/>
      <c r="F21" s="7"/>
      <c r="G21" s="7"/>
      <c r="H21" s="7"/>
      <c r="I21" s="7"/>
      <c r="J21" s="7"/>
      <c r="K21" s="7"/>
      <c r="L21" s="91"/>
      <c r="M21" s="92"/>
      <c r="N21" s="7"/>
      <c r="O21" s="7"/>
    </row>
    <row r="22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91"/>
      <c r="M22" s="92"/>
      <c r="N22" s="7"/>
      <c r="O22" s="7"/>
    </row>
    <row r="23" spans="2:15">
      <c r="B23" s="7" t="s">
        <v>410</v>
      </c>
      <c r="C23" s="7"/>
      <c r="D23" s="15">
        <f>WS!$H$417</f>
        <v>264.93380334242335</v>
      </c>
      <c r="E23" s="62" t="s">
        <v>15</v>
      </c>
      <c r="F23" s="62"/>
      <c r="G23" s="62"/>
      <c r="H23" s="15"/>
      <c r="I23" s="168"/>
      <c r="J23" s="7"/>
      <c r="K23" s="7"/>
      <c r="L23" s="91"/>
      <c r="M23" s="92"/>
      <c r="N23" s="7"/>
      <c r="O23" s="7"/>
    </row>
    <row r="24" spans="2:15">
      <c r="B24" s="7" t="s">
        <v>411</v>
      </c>
      <c r="C24" s="7"/>
      <c r="D24" s="15">
        <f>WS!$I$417</f>
        <v>51.640646811368001</v>
      </c>
      <c r="E24" s="62" t="s">
        <v>15</v>
      </c>
      <c r="F24" s="62" t="s">
        <v>412</v>
      </c>
      <c r="G24" s="62"/>
      <c r="H24" s="15">
        <f>WS!$I$419</f>
        <v>21.586051150295191</v>
      </c>
      <c r="I24" s="168" t="s">
        <v>180</v>
      </c>
      <c r="J24" s="7"/>
      <c r="K24" s="7"/>
      <c r="L24" s="7"/>
      <c r="M24" s="7"/>
      <c r="N24" s="7"/>
      <c r="O24" s="7"/>
    </row>
    <row r="25" spans="2:15">
      <c r="B25" s="7" t="s">
        <v>413</v>
      </c>
      <c r="C25" s="7"/>
      <c r="D25" s="44">
        <f>LIVE!$D$29+LIVE!D103</f>
        <v>317.76715546874999</v>
      </c>
      <c r="E25" s="37" t="s">
        <v>15</v>
      </c>
      <c r="F25" s="37" t="s">
        <v>414</v>
      </c>
      <c r="G25" s="37"/>
      <c r="H25" s="44">
        <f>LIVE!$D$30+LIVE!D104</f>
        <v>62.109649264526375</v>
      </c>
      <c r="I25" s="168" t="s">
        <v>180</v>
      </c>
      <c r="J25" s="7"/>
      <c r="K25" s="7"/>
      <c r="L25" s="7"/>
      <c r="M25" s="7"/>
      <c r="N25" s="7"/>
      <c r="O25" s="7"/>
    </row>
    <row r="26" spans="2:15">
      <c r="B26" s="7"/>
      <c r="C26" s="7"/>
      <c r="D26" s="15"/>
      <c r="E26" s="168"/>
      <c r="F26" s="7"/>
      <c r="G26" s="7"/>
      <c r="H26" s="15"/>
      <c r="I26" s="168"/>
      <c r="J26" s="7"/>
      <c r="K26" s="7"/>
      <c r="L26" s="136"/>
      <c r="M26" s="7"/>
      <c r="N26" s="7"/>
      <c r="O26" s="7"/>
    </row>
    <row r="27" spans="2:15">
      <c r="B27" s="7"/>
      <c r="C27" s="7"/>
      <c r="D27" s="15"/>
      <c r="E27" s="168"/>
      <c r="F27" s="7"/>
      <c r="G27" s="7"/>
      <c r="H27" s="15"/>
      <c r="I27" s="168"/>
      <c r="J27" s="7"/>
      <c r="K27" s="7"/>
      <c r="L27" s="136"/>
      <c r="M27" s="7"/>
      <c r="N27" s="7"/>
      <c r="O27" s="7"/>
    </row>
    <row r="28" spans="2:15">
      <c r="B28" s="13" t="s">
        <v>415</v>
      </c>
      <c r="C28" s="6"/>
      <c r="D28" s="44"/>
      <c r="E28" s="101"/>
      <c r="F28" s="6"/>
      <c r="G28" s="6"/>
      <c r="H28" s="15"/>
      <c r="I28" s="168"/>
      <c r="J28" s="7"/>
      <c r="K28" s="7"/>
      <c r="L28" s="136"/>
      <c r="M28" s="7"/>
      <c r="N28" s="7"/>
      <c r="O28" s="7"/>
    </row>
    <row r="29" spans="2:15">
      <c r="B29" s="6"/>
      <c r="C29" s="6"/>
      <c r="D29" s="44"/>
      <c r="E29" s="101"/>
      <c r="F29" s="6"/>
      <c r="G29" s="6"/>
      <c r="H29" s="15"/>
      <c r="I29" s="168"/>
      <c r="J29" s="7"/>
      <c r="K29" s="7"/>
      <c r="L29" s="7"/>
      <c r="M29" s="7"/>
      <c r="N29" s="7"/>
      <c r="O29" s="7"/>
    </row>
    <row r="30" spans="2:15">
      <c r="B30" s="13" t="s">
        <v>416</v>
      </c>
      <c r="C30" s="6"/>
      <c r="D30" s="44"/>
      <c r="E30" s="101"/>
      <c r="F30" s="6"/>
      <c r="G30" s="6"/>
      <c r="H30" s="15"/>
      <c r="I30" s="168"/>
      <c r="J30" s="7"/>
      <c r="K30" s="7"/>
      <c r="L30" s="7"/>
      <c r="M30" s="7"/>
      <c r="N30" s="7"/>
      <c r="O30" s="7"/>
    </row>
    <row r="31" spans="2:15">
      <c r="B31" s="6" t="s">
        <v>417</v>
      </c>
      <c r="C31" s="6"/>
      <c r="D31" s="6"/>
      <c r="E31" s="6"/>
      <c r="F31" s="45">
        <f>$D$23/$D$10*10^3</f>
        <v>-104.71691831716338</v>
      </c>
      <c r="G31" s="6" t="s">
        <v>8</v>
      </c>
      <c r="H31" s="7"/>
      <c r="I31" s="7"/>
      <c r="J31" s="7"/>
      <c r="K31" s="7"/>
      <c r="L31" s="7"/>
      <c r="M31" s="7"/>
      <c r="N31" s="7"/>
      <c r="O31" s="19"/>
    </row>
    <row r="32" spans="2:15">
      <c r="B32" s="6" t="s">
        <v>418</v>
      </c>
      <c r="C32" s="6"/>
      <c r="D32" s="6"/>
      <c r="E32" s="6"/>
      <c r="F32" s="45">
        <f>D24/$D$14*10^3+H24/$D$18*10</f>
        <v>-12.300110006215315</v>
      </c>
      <c r="G32" s="6" t="s">
        <v>8</v>
      </c>
      <c r="H32" s="7"/>
      <c r="I32" s="19"/>
      <c r="K32" s="26"/>
      <c r="L32" s="7"/>
      <c r="M32" s="7"/>
      <c r="N32" s="7"/>
      <c r="O32" s="19"/>
    </row>
    <row r="33" spans="2:15">
      <c r="B33" s="6" t="s">
        <v>419</v>
      </c>
      <c r="C33" s="6"/>
      <c r="D33" s="6"/>
      <c r="E33" s="6"/>
      <c r="F33" s="490">
        <f>SOIL!F33</f>
        <v>15.611543520807592</v>
      </c>
      <c r="G33" s="6" t="s">
        <v>8</v>
      </c>
      <c r="H33" s="7"/>
      <c r="I33" s="19"/>
      <c r="J33" s="7"/>
      <c r="K33" s="26"/>
      <c r="L33" s="7"/>
      <c r="M33" s="7"/>
      <c r="N33" s="7"/>
      <c r="O33" s="19"/>
    </row>
    <row r="34" spans="2:15">
      <c r="B34" s="6"/>
      <c r="C34" s="6"/>
      <c r="D34" s="6"/>
      <c r="E34" s="6"/>
      <c r="F34" s="45">
        <f>SUM(F31:F33)</f>
        <v>-101.40548480257111</v>
      </c>
      <c r="G34" s="6" t="s">
        <v>8</v>
      </c>
      <c r="H34" s="7"/>
      <c r="I34" s="19"/>
      <c r="J34" s="7"/>
      <c r="K34" s="26"/>
      <c r="L34" s="7"/>
      <c r="M34" s="7"/>
      <c r="N34" s="7"/>
      <c r="O34" s="19"/>
    </row>
    <row r="35" spans="2:15">
      <c r="B35" s="6"/>
      <c r="C35" s="6"/>
      <c r="D35" s="6"/>
      <c r="E35" s="6"/>
      <c r="F35" s="45"/>
      <c r="G35" s="6"/>
      <c r="H35" s="7"/>
      <c r="I35" s="19"/>
      <c r="J35" s="7"/>
      <c r="K35" s="26"/>
      <c r="L35" s="7"/>
      <c r="M35" s="7"/>
      <c r="N35" s="7"/>
      <c r="O35" s="19"/>
    </row>
    <row r="36" spans="2:15">
      <c r="B36" s="13" t="s">
        <v>420</v>
      </c>
      <c r="C36" s="6"/>
      <c r="D36" s="6"/>
      <c r="E36" s="6"/>
      <c r="F36" s="45"/>
      <c r="G36" s="6"/>
      <c r="H36" s="26"/>
      <c r="I36" s="19"/>
      <c r="J36" s="7"/>
      <c r="K36" s="26"/>
      <c r="L36" s="7"/>
      <c r="M36" s="7"/>
      <c r="N36" s="7"/>
      <c r="O36" s="19"/>
    </row>
    <row r="37" spans="2:15">
      <c r="B37" s="6" t="s">
        <v>421</v>
      </c>
      <c r="C37" s="6"/>
      <c r="D37" s="6"/>
      <c r="E37" s="6"/>
      <c r="F37" s="45">
        <f>$D$25/$D$12*10^3+$H$25/$D$17*10</f>
        <v>-70.599202986048596</v>
      </c>
      <c r="G37" s="6" t="s">
        <v>8</v>
      </c>
      <c r="H37" s="141"/>
      <c r="I37" s="19"/>
      <c r="J37" s="7"/>
      <c r="K37" s="26"/>
      <c r="L37" s="7"/>
      <c r="M37" s="7"/>
      <c r="N37" s="7"/>
      <c r="O37" s="19"/>
    </row>
    <row r="38" spans="2:15">
      <c r="B38" s="6" t="s">
        <v>422</v>
      </c>
      <c r="C38" s="6"/>
      <c r="D38" s="6"/>
      <c r="E38" s="6"/>
      <c r="F38" s="420">
        <f>IF(AND(F34+F37+F42&lt;0,K!$F$42&lt;0),K!$F$42,0)</f>
        <v>0</v>
      </c>
      <c r="G38" s="6" t="s">
        <v>8</v>
      </c>
      <c r="H38" s="26"/>
      <c r="J38" s="15"/>
      <c r="K38" s="15"/>
      <c r="L38" s="15"/>
      <c r="M38" s="7"/>
      <c r="N38" s="7"/>
      <c r="O38" s="19"/>
    </row>
    <row r="39" spans="2:15">
      <c r="B39" s="6" t="s">
        <v>423</v>
      </c>
      <c r="C39" s="6"/>
      <c r="D39" s="6"/>
      <c r="E39" s="6"/>
      <c r="F39" s="420">
        <f>IF(AND(F34+F37+F42&lt;0,K!F154&lt;0),K!F154,0)</f>
        <v>-16.557086991220505</v>
      </c>
      <c r="G39" s="6" t="s">
        <v>8</v>
      </c>
      <c r="H39" s="26"/>
      <c r="I39" s="19"/>
      <c r="J39" s="7"/>
      <c r="K39" s="26"/>
      <c r="L39" s="7"/>
      <c r="M39" s="7"/>
      <c r="N39" s="7"/>
      <c r="O39" s="19"/>
    </row>
    <row r="40" spans="2:15">
      <c r="B40" s="6" t="s">
        <v>424</v>
      </c>
      <c r="C40" s="6"/>
      <c r="D40" s="6"/>
      <c r="E40" s="6"/>
      <c r="F40" s="420">
        <f>IF(AND(F34+F37+F42&lt;0,K!F278&lt;0),K!F278,0)</f>
        <v>0</v>
      </c>
      <c r="G40" s="6" t="s">
        <v>8</v>
      </c>
      <c r="H40" s="26"/>
      <c r="I40" s="19"/>
      <c r="J40" s="7"/>
      <c r="K40" s="26"/>
      <c r="L40" s="7"/>
      <c r="M40" s="7"/>
      <c r="N40" s="7"/>
      <c r="O40" s="19"/>
    </row>
    <row r="41" spans="2:15">
      <c r="B41" s="6" t="s">
        <v>425</v>
      </c>
      <c r="C41" s="6"/>
      <c r="D41" s="6"/>
      <c r="E41" s="6"/>
      <c r="F41" s="420">
        <f>IF(AND(F34+F37+F42&lt;0,K!F414&lt;0),K!F414,0)</f>
        <v>0</v>
      </c>
      <c r="G41" s="6" t="s">
        <v>8</v>
      </c>
      <c r="H41" s="26"/>
      <c r="I41" s="19"/>
      <c r="J41" s="7"/>
      <c r="K41" s="26"/>
      <c r="L41" s="7"/>
      <c r="M41" s="7"/>
      <c r="N41" s="7"/>
      <c r="O41" s="19"/>
    </row>
    <row r="42" spans="2:15">
      <c r="B42" s="6" t="s">
        <v>426</v>
      </c>
      <c r="C42" s="6"/>
      <c r="D42" s="6"/>
      <c r="E42" s="6"/>
      <c r="F42" s="491">
        <f>IF(AND(F34+F37&lt;0,DSETT!F37&lt;0),DSETT!F37,0)</f>
        <v>0</v>
      </c>
      <c r="G42" s="6" t="s">
        <v>8</v>
      </c>
      <c r="H42" s="26"/>
      <c r="I42" s="19"/>
      <c r="J42" s="7"/>
      <c r="K42" s="26"/>
      <c r="L42" s="7"/>
      <c r="M42" s="7"/>
      <c r="N42" s="7"/>
      <c r="O42" s="19"/>
    </row>
    <row r="43" spans="2:15">
      <c r="B43" s="6"/>
      <c r="C43" s="6"/>
      <c r="D43" s="6"/>
      <c r="E43" s="6"/>
      <c r="F43" s="45">
        <f>SUM(F37:F42)</f>
        <v>-87.156289977269097</v>
      </c>
      <c r="G43" s="6" t="s">
        <v>8</v>
      </c>
      <c r="H43" s="26"/>
      <c r="I43" s="19"/>
      <c r="J43" s="7"/>
      <c r="K43" s="26"/>
      <c r="L43" s="7"/>
      <c r="M43" s="7"/>
      <c r="N43" s="7"/>
      <c r="O43" s="19"/>
    </row>
    <row r="44" spans="2:15">
      <c r="B44" s="7"/>
      <c r="C44" s="7"/>
      <c r="D44" s="7"/>
      <c r="E44" s="7"/>
      <c r="F44" s="75"/>
      <c r="G44" s="7"/>
      <c r="H44" s="26"/>
      <c r="I44" s="19"/>
      <c r="J44" s="7"/>
      <c r="K44" s="26"/>
      <c r="L44" s="7"/>
      <c r="M44" s="7"/>
      <c r="N44" s="7"/>
      <c r="O44" s="19"/>
    </row>
    <row r="45" spans="2:15">
      <c r="B45" s="7"/>
      <c r="C45" s="7"/>
      <c r="D45" s="7"/>
      <c r="E45" s="16" t="s">
        <v>427</v>
      </c>
      <c r="F45" s="75">
        <f>F43+F34</f>
        <v>-188.56177477984022</v>
      </c>
      <c r="G45" s="7" t="s">
        <v>8</v>
      </c>
      <c r="H45" s="119">
        <f>ABS(F45)/INFO!$I$12</f>
        <v>0.54655586892707309</v>
      </c>
      <c r="I45" s="79" t="s">
        <v>428</v>
      </c>
      <c r="J45" s="7"/>
      <c r="K45" s="26"/>
      <c r="L45" s="7"/>
      <c r="M45" s="7"/>
      <c r="N45" s="7"/>
      <c r="O45" s="19"/>
    </row>
    <row r="46" spans="2:15">
      <c r="B46" s="7"/>
      <c r="C46" s="26" t="str">
        <f>IF(F45&gt;=0,"Stress in Girder Bottom is &gt;0; therefore Positive Moment Design is NA","*")</f>
        <v>*</v>
      </c>
      <c r="D46" s="7"/>
      <c r="E46" s="7"/>
      <c r="F46" s="75"/>
      <c r="G46" s="7"/>
      <c r="H46" s="26"/>
      <c r="I46" s="19"/>
      <c r="J46" s="7"/>
      <c r="K46" s="26"/>
      <c r="L46" s="7"/>
      <c r="M46" s="7"/>
      <c r="N46" s="7"/>
      <c r="O46" s="19"/>
    </row>
    <row r="47" spans="2:15">
      <c r="B47" s="7"/>
      <c r="C47" s="26"/>
      <c r="D47" s="7"/>
      <c r="E47" s="7"/>
      <c r="F47" s="75"/>
      <c r="G47" s="7"/>
      <c r="H47" s="26"/>
      <c r="I47" s="19"/>
      <c r="J47" s="7"/>
      <c r="K47" s="26"/>
      <c r="L47" s="7"/>
      <c r="M47" s="7"/>
      <c r="N47" s="7"/>
      <c r="O47" s="19"/>
    </row>
    <row r="48" spans="2:15">
      <c r="B48" s="13" t="s">
        <v>429</v>
      </c>
      <c r="C48" s="26"/>
      <c r="D48" s="7"/>
      <c r="E48" s="7"/>
      <c r="F48" s="75"/>
      <c r="G48" s="7"/>
      <c r="H48" s="26"/>
      <c r="I48" s="438"/>
      <c r="J48" s="7"/>
      <c r="K48" s="26"/>
      <c r="L48" s="7"/>
      <c r="M48" s="7"/>
      <c r="N48" s="7"/>
      <c r="O48" s="19"/>
    </row>
    <row r="49" spans="2:15">
      <c r="B49" s="7"/>
      <c r="C49" s="26"/>
      <c r="D49" s="7"/>
      <c r="E49" s="7"/>
      <c r="F49" s="75"/>
      <c r="G49" s="7"/>
      <c r="H49" s="26"/>
      <c r="I49" s="19"/>
      <c r="J49" s="7"/>
      <c r="K49" s="26"/>
      <c r="L49" s="7"/>
      <c r="M49" s="7"/>
      <c r="N49" s="7"/>
      <c r="O49" s="19"/>
    </row>
    <row r="50" spans="2:15">
      <c r="B50" s="7" t="s">
        <v>417</v>
      </c>
      <c r="C50" s="26"/>
      <c r="D50" s="7"/>
      <c r="E50" s="7"/>
      <c r="F50" s="75">
        <f>F31</f>
        <v>-104.71691831716338</v>
      </c>
      <c r="G50" s="7" t="s">
        <v>8</v>
      </c>
      <c r="H50" s="26"/>
      <c r="I50" s="19"/>
      <c r="J50" s="7"/>
      <c r="K50" s="26"/>
      <c r="L50" s="7"/>
      <c r="M50" s="7"/>
      <c r="N50" s="7"/>
      <c r="O50" s="19"/>
    </row>
    <row r="51" spans="2:15">
      <c r="B51" s="7" t="s">
        <v>418</v>
      </c>
      <c r="C51" s="26"/>
      <c r="D51" s="7"/>
      <c r="E51" s="7"/>
      <c r="F51" s="75">
        <f>F32</f>
        <v>-12.300110006215315</v>
      </c>
      <c r="G51" s="7" t="s">
        <v>8</v>
      </c>
      <c r="H51" s="26"/>
      <c r="I51" s="19"/>
      <c r="J51" s="7"/>
      <c r="K51" s="26"/>
      <c r="L51" s="7"/>
      <c r="M51" s="7"/>
      <c r="N51" s="7"/>
      <c r="O51" s="19"/>
    </row>
    <row r="52" spans="2:15">
      <c r="B52" s="7" t="s">
        <v>421</v>
      </c>
      <c r="C52" s="26"/>
      <c r="D52" s="7"/>
      <c r="E52" s="7"/>
      <c r="F52" s="492">
        <f>F37</f>
        <v>-70.599202986048596</v>
      </c>
      <c r="G52" s="7" t="s">
        <v>8</v>
      </c>
      <c r="H52" s="26"/>
      <c r="I52" s="19"/>
      <c r="J52" s="7"/>
      <c r="K52" s="26"/>
      <c r="L52" s="7"/>
      <c r="M52" s="7"/>
      <c r="N52" s="7"/>
      <c r="O52" s="19"/>
    </row>
    <row r="53" spans="2:15">
      <c r="B53" s="7"/>
      <c r="C53" s="26"/>
      <c r="D53" s="7"/>
      <c r="E53" s="7"/>
      <c r="F53" s="75">
        <f>SUM(F50:F52)</f>
        <v>-187.61623130942729</v>
      </c>
      <c r="G53" s="7" t="s">
        <v>8</v>
      </c>
      <c r="H53" s="79" t="str">
        <f>IF(ABS(F53)&lt;=$F$7,"&lt;/= 0.9Fy; therefore OK","&gt; 0.9Fy; ERROR")</f>
        <v>&lt;/= 0.9Fy; therefore OK</v>
      </c>
      <c r="I53" s="19"/>
      <c r="J53" s="7"/>
      <c r="K53" s="26"/>
      <c r="L53" s="7"/>
      <c r="M53" s="7"/>
      <c r="N53" s="7"/>
      <c r="O53" s="19"/>
    </row>
    <row r="54" spans="2:15">
      <c r="B54" s="7"/>
      <c r="C54" s="26" t="str">
        <f>IF(F53&gt;=0,"Stress in Girder Bottom is &gt;0; therefore Positive Moment Design is NA","*")</f>
        <v>*</v>
      </c>
      <c r="D54" s="7"/>
      <c r="E54" s="7"/>
      <c r="F54" s="75"/>
      <c r="G54" s="7"/>
      <c r="H54" s="26"/>
      <c r="I54" s="19"/>
      <c r="J54" s="7"/>
      <c r="K54" s="26"/>
      <c r="L54" s="7"/>
      <c r="M54" s="7"/>
      <c r="N54" s="7"/>
      <c r="O54" s="19"/>
    </row>
    <row r="55" spans="2:15">
      <c r="B55" s="7"/>
      <c r="C55" s="26"/>
      <c r="D55" s="7"/>
      <c r="E55" s="7"/>
      <c r="F55" s="75"/>
      <c r="G55" s="7"/>
      <c r="H55" s="26"/>
      <c r="I55" s="19"/>
      <c r="J55" s="7"/>
      <c r="K55" s="26"/>
      <c r="L55" s="7"/>
      <c r="M55" s="7"/>
      <c r="N55" s="7"/>
      <c r="O55" s="19"/>
    </row>
    <row r="56" spans="2:15">
      <c r="B56" s="13" t="s">
        <v>430</v>
      </c>
      <c r="C56" s="6"/>
      <c r="D56" s="6"/>
      <c r="E56" s="6"/>
      <c r="F56" s="46"/>
      <c r="G56" s="6"/>
      <c r="H56" s="7"/>
      <c r="I56" s="168"/>
      <c r="J56" s="7"/>
      <c r="K56" s="7"/>
      <c r="L56" s="7"/>
      <c r="M56" s="7"/>
      <c r="N56" s="7"/>
      <c r="O56" s="19"/>
    </row>
    <row r="57" spans="2:15">
      <c r="B57" s="6"/>
      <c r="C57" s="6"/>
      <c r="D57" s="6"/>
      <c r="E57" s="6"/>
      <c r="F57" s="46"/>
      <c r="G57" s="6"/>
      <c r="H57" s="7"/>
      <c r="I57" s="168"/>
      <c r="J57" s="7"/>
      <c r="K57" s="7"/>
      <c r="L57" s="7"/>
      <c r="M57" s="7"/>
      <c r="N57" s="7"/>
      <c r="O57" s="7"/>
    </row>
    <row r="58" spans="2:15">
      <c r="B58" s="13" t="s">
        <v>416</v>
      </c>
      <c r="C58" s="6"/>
      <c r="D58" s="6"/>
      <c r="E58" s="6"/>
      <c r="F58" s="46"/>
      <c r="G58" s="6"/>
      <c r="H58" s="7"/>
      <c r="I58" s="168"/>
      <c r="J58" s="7"/>
      <c r="L58" s="7"/>
      <c r="M58" s="7"/>
      <c r="N58" s="7"/>
      <c r="O58" s="7"/>
    </row>
    <row r="59" spans="2:15">
      <c r="B59" s="6" t="s">
        <v>417</v>
      </c>
      <c r="C59" s="6"/>
      <c r="D59" s="6"/>
      <c r="E59" s="6"/>
      <c r="F59" s="45">
        <f>D23/$D$11*10^3</f>
        <v>104.71691831716338</v>
      </c>
      <c r="G59" s="6" t="s">
        <v>8</v>
      </c>
      <c r="H59" s="7"/>
      <c r="I59" s="19"/>
      <c r="J59" s="7"/>
      <c r="K59" s="26"/>
      <c r="L59" s="7"/>
      <c r="M59" s="7"/>
      <c r="N59" s="7"/>
      <c r="O59" s="7"/>
    </row>
    <row r="60" spans="2:15">
      <c r="B60" s="6" t="s">
        <v>418</v>
      </c>
      <c r="C60" s="6"/>
      <c r="D60" s="6"/>
      <c r="E60" s="6"/>
      <c r="F60" s="45">
        <f>D24/$D$15*10^3+H24/$D$18*10</f>
        <v>1.7976734305606465</v>
      </c>
      <c r="G60" s="6" t="s">
        <v>8</v>
      </c>
      <c r="H60" s="7"/>
      <c r="I60" s="19"/>
      <c r="J60" s="7"/>
      <c r="K60" s="26"/>
      <c r="L60" s="7"/>
      <c r="M60" s="7"/>
      <c r="N60" s="7"/>
      <c r="O60" s="7"/>
    </row>
    <row r="61" spans="2:15">
      <c r="B61" s="6" t="s">
        <v>419</v>
      </c>
      <c r="C61" s="6"/>
      <c r="D61" s="6"/>
      <c r="E61" s="6"/>
      <c r="F61" s="491">
        <f>SOIL!F34</f>
        <v>2.6122876256610916</v>
      </c>
      <c r="G61" s="6" t="s">
        <v>8</v>
      </c>
      <c r="H61" s="26"/>
      <c r="J61" s="7"/>
      <c r="K61" s="26"/>
      <c r="L61" s="7"/>
      <c r="M61" s="7"/>
      <c r="N61" s="7"/>
      <c r="O61" s="7"/>
    </row>
    <row r="62" spans="2:15">
      <c r="B62" s="6"/>
      <c r="C62" s="6"/>
      <c r="D62" s="6"/>
      <c r="E62" s="6"/>
      <c r="F62" s="45">
        <f>SUM(F59:F61)</f>
        <v>109.12687937338512</v>
      </c>
      <c r="G62" s="6" t="s">
        <v>8</v>
      </c>
      <c r="H62" s="26"/>
      <c r="I62" s="19"/>
      <c r="J62" s="7"/>
      <c r="K62" s="26"/>
      <c r="L62" s="7"/>
      <c r="M62" s="7"/>
      <c r="N62" s="7"/>
      <c r="O62" s="7"/>
    </row>
    <row r="63" spans="2:15">
      <c r="B63" s="6"/>
      <c r="C63" s="6"/>
      <c r="D63" s="6"/>
      <c r="E63" s="6"/>
      <c r="F63" s="45"/>
      <c r="G63" s="6"/>
      <c r="H63" s="26"/>
      <c r="I63" s="19"/>
      <c r="J63" s="7"/>
      <c r="K63" s="26"/>
      <c r="L63" s="7"/>
      <c r="M63" s="7"/>
      <c r="N63" s="7"/>
      <c r="O63" s="7"/>
    </row>
    <row r="64" spans="2:15">
      <c r="B64" s="13" t="s">
        <v>420</v>
      </c>
      <c r="C64" s="6"/>
      <c r="D64" s="6"/>
      <c r="E64" s="31"/>
      <c r="F64" s="493"/>
      <c r="G64" s="6"/>
      <c r="H64" s="26"/>
      <c r="I64" s="19"/>
      <c r="J64" s="7"/>
      <c r="K64" s="26"/>
      <c r="L64" s="7"/>
      <c r="M64" s="7"/>
      <c r="N64" s="7"/>
      <c r="O64" s="7"/>
    </row>
    <row r="65" spans="2:11">
      <c r="B65" s="6" t="s">
        <v>421</v>
      </c>
      <c r="C65" s="6"/>
      <c r="D65" s="6"/>
      <c r="E65" s="6"/>
      <c r="F65" s="45">
        <f>IF($D$25/$D$13*10^3+$H$25/$D$17*10&lt;0,0,$D$25/$D$13*10^3+$H$25/$D$17*10)</f>
        <v>0</v>
      </c>
      <c r="G65" s="6" t="s">
        <v>8</v>
      </c>
      <c r="H65" s="26"/>
      <c r="I65" s="19"/>
      <c r="J65" s="7"/>
      <c r="K65" s="26"/>
    </row>
    <row r="66" spans="2:11">
      <c r="B66" s="6" t="s">
        <v>422</v>
      </c>
      <c r="C66" s="6"/>
      <c r="D66" s="6"/>
      <c r="E66" s="6"/>
      <c r="F66" s="420">
        <f>IF(AND(F62+F65+F70&lt;0,K!$F$43&lt;0),K!$F$43,IF(AND(F62+F65+F70&gt;0,K!$F$43&gt;0),K!$F$43,0))</f>
        <v>0</v>
      </c>
      <c r="G66" s="6" t="s">
        <v>8</v>
      </c>
      <c r="H66" s="26"/>
      <c r="I66" s="19"/>
      <c r="J66" s="7"/>
      <c r="K66" s="26"/>
    </row>
    <row r="67" spans="2:11">
      <c r="B67" s="6" t="s">
        <v>423</v>
      </c>
      <c r="C67" s="6"/>
      <c r="D67" s="6"/>
      <c r="E67" s="6"/>
      <c r="F67" s="420">
        <f>IF(AND($F$62+$F$65+$F$70&lt;0,K!$F$155&lt;0),K!$F$155,IF(AND($F$62+$F$65+$F$70&gt;0,K!$F$155&gt;0),K!$F$155,0))</f>
        <v>0</v>
      </c>
      <c r="G67" s="6" t="s">
        <v>8</v>
      </c>
      <c r="H67" s="141"/>
      <c r="I67" s="19"/>
      <c r="J67" s="7"/>
      <c r="K67" s="26"/>
    </row>
    <row r="68" spans="2:11">
      <c r="B68" s="6" t="s">
        <v>424</v>
      </c>
      <c r="C68" s="6"/>
      <c r="D68" s="6"/>
      <c r="E68" s="6"/>
      <c r="F68" s="420">
        <f>IF(AND($F$62+$F$65+$F$70&lt;0,K!F279&lt;0),K!F279,IF(AND($F$62+$F$65+$F$70&gt;0,K!F279&gt;0),K!F279,0))</f>
        <v>7.2029268712850669</v>
      </c>
      <c r="G68" s="6" t="s">
        <v>8</v>
      </c>
      <c r="H68" s="26"/>
      <c r="I68" s="19"/>
      <c r="J68" s="7"/>
      <c r="K68" s="26"/>
    </row>
    <row r="69" spans="2:11">
      <c r="B69" s="6" t="s">
        <v>425</v>
      </c>
      <c r="C69" s="6"/>
      <c r="D69" s="6"/>
      <c r="E69" s="6"/>
      <c r="F69" s="420">
        <f>IF(AND(F62+F65+F70&lt;0,K!$F$415&lt;0),K!$F$415,IF(AND(F62+F65+F70&gt;0,K!$F$415&gt;0),K!$F$415,0))</f>
        <v>11.940265113374574</v>
      </c>
      <c r="G69" s="6" t="s">
        <v>8</v>
      </c>
      <c r="H69" s="146"/>
      <c r="I69" s="19"/>
      <c r="J69" s="7"/>
      <c r="K69" s="26"/>
    </row>
    <row r="70" spans="2:11">
      <c r="B70" s="6" t="s">
        <v>426</v>
      </c>
      <c r="C70" s="6"/>
      <c r="D70" s="6"/>
      <c r="E70" s="6"/>
      <c r="F70" s="494">
        <f>IF(AND(F62+F65&lt;0,DSETT!F38&lt;0),DSETT!F38,IF(AND(F62+F65&gt;0,DSETT!F38&gt;0),DSETT!F38,0))</f>
        <v>0.29472417645596199</v>
      </c>
      <c r="G70" s="6" t="s">
        <v>8</v>
      </c>
      <c r="H70" s="26"/>
      <c r="I70" s="19"/>
      <c r="J70" s="7"/>
      <c r="K70" s="26"/>
    </row>
    <row r="71" spans="2:11">
      <c r="B71" s="6"/>
      <c r="C71" s="6"/>
      <c r="D71" s="6"/>
      <c r="E71" s="6"/>
      <c r="F71" s="45">
        <f>SUM(F65:F70)</f>
        <v>19.437916161115602</v>
      </c>
      <c r="G71" s="6" t="s">
        <v>8</v>
      </c>
      <c r="H71" s="26"/>
      <c r="I71" s="19"/>
      <c r="J71" s="7"/>
      <c r="K71" s="26"/>
    </row>
    <row r="72" spans="2:11">
      <c r="B72" s="6"/>
      <c r="C72" s="6"/>
      <c r="D72" s="6"/>
      <c r="E72" s="102"/>
      <c r="F72" s="45"/>
      <c r="G72" s="6"/>
      <c r="H72" s="26"/>
      <c r="I72" s="19"/>
      <c r="J72" s="7"/>
      <c r="K72" s="26"/>
    </row>
    <row r="73" spans="2:11">
      <c r="B73" s="6"/>
      <c r="C73" s="6"/>
      <c r="D73" s="6"/>
      <c r="E73" s="34" t="s">
        <v>427</v>
      </c>
      <c r="F73" s="45">
        <f>F71+$F$62</f>
        <v>128.56479553450072</v>
      </c>
      <c r="G73" s="6" t="s">
        <v>8</v>
      </c>
      <c r="H73" s="119">
        <f>ABS(F73)/INFO!I12</f>
        <v>0.37265158125942238</v>
      </c>
      <c r="I73" s="79" t="s">
        <v>428</v>
      </c>
      <c r="J73" s="7"/>
      <c r="K73" s="7"/>
    </row>
    <row r="74" spans="2:11">
      <c r="B74" s="7"/>
      <c r="C74" s="7"/>
      <c r="D74" s="16"/>
      <c r="E74" s="15"/>
      <c r="F74" s="75"/>
      <c r="G74" s="7"/>
      <c r="H74" s="26"/>
      <c r="I74" s="19"/>
      <c r="J74" s="7"/>
      <c r="K74" s="7"/>
    </row>
    <row r="75" spans="2:11">
      <c r="B75" s="7"/>
      <c r="C75" s="7"/>
      <c r="D75" s="16"/>
      <c r="E75" s="15"/>
      <c r="F75" s="75"/>
      <c r="G75" s="7"/>
      <c r="H75" s="26"/>
      <c r="I75" s="19"/>
      <c r="J75" s="7"/>
      <c r="K75" s="7"/>
    </row>
    <row r="76" spans="2:11">
      <c r="B76" s="13" t="s">
        <v>431</v>
      </c>
      <c r="C76" s="26"/>
      <c r="D76" s="7"/>
      <c r="E76" s="7"/>
      <c r="F76" s="75"/>
      <c r="G76" s="7"/>
      <c r="H76" s="26"/>
      <c r="I76" s="438"/>
      <c r="J76" s="7"/>
      <c r="K76" s="7"/>
    </row>
    <row r="77" spans="2:11">
      <c r="B77" s="7"/>
      <c r="C77" s="26"/>
      <c r="D77" s="7"/>
      <c r="E77" s="7"/>
      <c r="F77" s="75"/>
      <c r="G77" s="7"/>
      <c r="H77" s="26"/>
      <c r="I77" s="19"/>
      <c r="J77" s="7"/>
      <c r="K77" s="7"/>
    </row>
    <row r="78" spans="2:11">
      <c r="B78" s="7" t="s">
        <v>417</v>
      </c>
      <c r="C78" s="26"/>
      <c r="D78" s="7"/>
      <c r="E78" s="7"/>
      <c r="F78" s="75">
        <f>F59</f>
        <v>104.71691831716338</v>
      </c>
      <c r="G78" s="7" t="s">
        <v>8</v>
      </c>
      <c r="H78" s="7"/>
      <c r="I78" s="19"/>
      <c r="J78" s="7"/>
      <c r="K78" s="7"/>
    </row>
    <row r="79" spans="2:11">
      <c r="B79" s="7" t="s">
        <v>418</v>
      </c>
      <c r="C79" s="26"/>
      <c r="D79" s="7"/>
      <c r="E79" s="7"/>
      <c r="F79" s="75">
        <f>F60</f>
        <v>1.7976734305606465</v>
      </c>
      <c r="G79" s="7" t="s">
        <v>8</v>
      </c>
      <c r="H79" s="7"/>
      <c r="I79" s="19"/>
      <c r="J79" s="7"/>
      <c r="K79" s="7"/>
    </row>
    <row r="80" spans="2:11">
      <c r="B80" s="7" t="s">
        <v>421</v>
      </c>
      <c r="C80" s="26"/>
      <c r="D80" s="7"/>
      <c r="E80" s="7"/>
      <c r="F80" s="492">
        <f>F65</f>
        <v>0</v>
      </c>
      <c r="G80" s="7" t="s">
        <v>8</v>
      </c>
      <c r="H80" s="7"/>
      <c r="I80" s="19"/>
      <c r="J80" s="7"/>
      <c r="K80" s="7"/>
    </row>
    <row r="81" spans="2:11">
      <c r="B81" s="7"/>
      <c r="C81" s="26"/>
      <c r="D81" s="7"/>
      <c r="E81" s="7"/>
      <c r="F81" s="75">
        <f>SUM(F78:F80)</f>
        <v>106.51459174772403</v>
      </c>
      <c r="G81" s="7" t="s">
        <v>8</v>
      </c>
      <c r="H81" s="7"/>
      <c r="I81" s="19"/>
      <c r="J81" s="7"/>
      <c r="K81" s="7"/>
    </row>
    <row r="82" spans="2:11">
      <c r="B82" s="7"/>
      <c r="C82" s="26"/>
      <c r="D82" s="7"/>
      <c r="E82" s="7"/>
      <c r="F82" s="15"/>
      <c r="G82" s="15"/>
      <c r="H82" s="7"/>
      <c r="I82" s="19"/>
      <c r="J82" s="7"/>
      <c r="K82" s="7"/>
    </row>
    <row r="83" spans="2:11">
      <c r="B83" s="7"/>
      <c r="C83" s="7"/>
      <c r="D83" s="7"/>
      <c r="E83" s="7"/>
      <c r="F83" s="81" t="str">
        <f>IF(ABS($F$81)&gt;$F$7,"&gt; 0.9Fy; ERROR","&lt;/= 0.9Fy; therefore OK")</f>
        <v>&lt;/= 0.9Fy; therefore OK</v>
      </c>
      <c r="G83" s="7"/>
      <c r="H83" s="26"/>
      <c r="I83" s="19"/>
      <c r="J83" s="7"/>
      <c r="K83" s="26"/>
    </row>
    <row r="84" spans="2:11">
      <c r="B84" s="7"/>
      <c r="C84" s="7"/>
      <c r="D84" s="7"/>
      <c r="E84" s="7"/>
      <c r="F84" s="26"/>
      <c r="G84" s="7"/>
      <c r="H84" s="26"/>
      <c r="I84" s="19"/>
      <c r="J84" s="7"/>
      <c r="K84" s="26"/>
    </row>
    <row r="85" spans="2:11">
      <c r="B85" s="7"/>
      <c r="C85" s="7"/>
      <c r="D85" s="7"/>
      <c r="E85" s="7"/>
      <c r="F85" s="15"/>
      <c r="G85" s="7"/>
      <c r="H85" s="26"/>
      <c r="I85" s="19"/>
      <c r="J85" s="7"/>
      <c r="K85" s="26"/>
    </row>
    <row r="86" spans="2:11">
      <c r="B86" s="13" t="s">
        <v>432</v>
      </c>
      <c r="C86" s="6"/>
      <c r="D86" s="6"/>
      <c r="E86" s="6"/>
      <c r="F86" s="6"/>
      <c r="G86" s="6"/>
      <c r="I86" s="19"/>
      <c r="J86" s="7"/>
      <c r="K86" s="26"/>
    </row>
    <row r="87" spans="2:11">
      <c r="B87" s="6"/>
      <c r="C87" s="6"/>
      <c r="D87" s="6"/>
      <c r="E87" s="6"/>
      <c r="F87" s="6"/>
      <c r="G87" s="6"/>
      <c r="H87" s="7"/>
      <c r="I87" s="19"/>
      <c r="J87" s="7"/>
      <c r="K87" s="26"/>
    </row>
    <row r="88" spans="2:11">
      <c r="B88" s="6" t="s">
        <v>410</v>
      </c>
      <c r="C88" s="6"/>
      <c r="D88" s="44">
        <f>WS!$H$578</f>
        <v>284.3373148216391</v>
      </c>
      <c r="E88" s="37" t="s">
        <v>15</v>
      </c>
      <c r="F88" s="37"/>
      <c r="G88" s="37"/>
      <c r="H88" s="37"/>
      <c r="I88" s="19"/>
      <c r="J88" s="7"/>
      <c r="K88" s="26"/>
    </row>
    <row r="89" spans="2:11">
      <c r="B89" s="6" t="s">
        <v>411</v>
      </c>
      <c r="C89" s="6"/>
      <c r="D89" s="44">
        <f>WS!$I$578</f>
        <v>52.422120217440593</v>
      </c>
      <c r="E89" s="37" t="s">
        <v>15</v>
      </c>
      <c r="F89" s="37" t="s">
        <v>412</v>
      </c>
      <c r="G89" s="37"/>
      <c r="H89" s="44">
        <f>WS!$I$580</f>
        <v>21.912710980442114</v>
      </c>
      <c r="I89" s="168" t="s">
        <v>180</v>
      </c>
      <c r="J89" s="7"/>
      <c r="K89" s="26"/>
    </row>
    <row r="90" spans="2:11">
      <c r="B90" s="6" t="s">
        <v>413</v>
      </c>
      <c r="C90" s="101"/>
      <c r="D90" s="44">
        <f>LIVE!$D$44+LIVE!D112</f>
        <v>375.6215017089844</v>
      </c>
      <c r="E90" s="37" t="s">
        <v>15</v>
      </c>
      <c r="F90" s="37" t="s">
        <v>414</v>
      </c>
      <c r="G90" s="37"/>
      <c r="H90" s="44">
        <f>LIVE!$D$45+LIVE!D113</f>
        <v>62.109649264526375</v>
      </c>
      <c r="I90" s="168" t="s">
        <v>180</v>
      </c>
      <c r="J90" s="7"/>
      <c r="K90" s="26"/>
    </row>
    <row r="91" spans="2:11">
      <c r="B91" s="6"/>
      <c r="C91" s="101"/>
      <c r="D91" s="44"/>
      <c r="E91" s="101"/>
      <c r="F91" s="6"/>
      <c r="G91" s="6"/>
      <c r="H91" s="15"/>
      <c r="I91" s="168"/>
      <c r="J91" s="7"/>
      <c r="K91" s="26"/>
    </row>
    <row r="92" spans="2:11">
      <c r="B92" s="13" t="s">
        <v>415</v>
      </c>
      <c r="C92" s="6"/>
      <c r="D92" s="6"/>
      <c r="E92" s="6"/>
      <c r="F92" s="6"/>
      <c r="G92" s="6"/>
      <c r="H92" s="7"/>
      <c r="I92" s="7"/>
      <c r="J92" s="7"/>
      <c r="K92" s="7"/>
    </row>
    <row r="93" spans="2:11">
      <c r="B93" s="6"/>
      <c r="C93" s="6"/>
      <c r="D93" s="6"/>
      <c r="E93" s="6"/>
      <c r="F93" s="6"/>
      <c r="G93" s="6"/>
      <c r="H93" s="7"/>
      <c r="I93" s="7"/>
      <c r="J93" s="7"/>
      <c r="K93" s="7"/>
    </row>
    <row r="94" spans="2:11">
      <c r="B94" s="13" t="s">
        <v>416</v>
      </c>
      <c r="C94" s="6"/>
      <c r="D94" s="6"/>
      <c r="E94" s="6"/>
      <c r="F94" s="6"/>
      <c r="G94" s="6"/>
      <c r="H94" s="7"/>
      <c r="I94" s="7"/>
      <c r="J94" s="7"/>
      <c r="K94" s="7"/>
    </row>
    <row r="95" spans="2:11">
      <c r="B95" s="6" t="s">
        <v>417</v>
      </c>
      <c r="C95" s="6"/>
      <c r="D95" s="6"/>
      <c r="E95" s="6"/>
      <c r="F95" s="45">
        <f>D88/$H$10*10^3</f>
        <v>-112.38629044333562</v>
      </c>
      <c r="G95" s="6" t="s">
        <v>8</v>
      </c>
      <c r="H95" s="7"/>
      <c r="I95" s="7"/>
      <c r="J95" s="7"/>
      <c r="K95" s="7"/>
    </row>
    <row r="96" spans="2:11">
      <c r="B96" s="6" t="s">
        <v>418</v>
      </c>
      <c r="C96" s="6"/>
      <c r="D96" s="6"/>
      <c r="E96" s="6"/>
      <c r="F96" s="45">
        <f>D89/$D$14*10^3+H89/$D$18*10</f>
        <v>-12.486246498593808</v>
      </c>
      <c r="G96" s="6" t="s">
        <v>8</v>
      </c>
      <c r="H96" s="7"/>
      <c r="I96" s="7"/>
      <c r="J96" s="7"/>
      <c r="K96" s="7"/>
    </row>
    <row r="97" spans="2:9">
      <c r="B97" s="6" t="s">
        <v>419</v>
      </c>
      <c r="C97" s="6"/>
      <c r="D97" s="6"/>
      <c r="E97" s="6"/>
      <c r="F97" s="491">
        <f>SOIL!F38</f>
        <v>15.764569727731409</v>
      </c>
      <c r="G97" s="6" t="s">
        <v>8</v>
      </c>
      <c r="H97" s="26"/>
      <c r="I97" s="7"/>
    </row>
    <row r="98" spans="2:9">
      <c r="B98" s="6"/>
      <c r="C98" s="6"/>
      <c r="D98" s="6"/>
      <c r="E98" s="6"/>
      <c r="F98" s="45">
        <f>SUM(F95:F97)</f>
        <v>-109.10796721419803</v>
      </c>
      <c r="G98" s="6" t="s">
        <v>8</v>
      </c>
      <c r="H98" s="26"/>
      <c r="I98" s="7"/>
    </row>
    <row r="99" spans="2:9">
      <c r="B99" s="6"/>
      <c r="C99" s="6"/>
      <c r="D99" s="6"/>
      <c r="E99" s="6"/>
      <c r="F99" s="45"/>
      <c r="G99" s="6"/>
      <c r="H99" s="26"/>
      <c r="I99" s="7"/>
    </row>
    <row r="100" spans="2:9">
      <c r="B100" s="13" t="s">
        <v>420</v>
      </c>
      <c r="C100" s="6"/>
      <c r="D100" s="6"/>
      <c r="E100" s="6"/>
      <c r="F100" s="45"/>
      <c r="G100" s="6"/>
      <c r="H100" s="26"/>
      <c r="I100" s="7"/>
    </row>
    <row r="101" spans="2:9">
      <c r="B101" s="6" t="s">
        <v>421</v>
      </c>
      <c r="C101" s="6"/>
      <c r="D101" s="6"/>
      <c r="E101" s="6"/>
      <c r="F101" s="45">
        <f>$D$90/$H$12*10^3+$H$90/$H$17*10</f>
        <v>-83.361345851791754</v>
      </c>
      <c r="G101" s="6" t="s">
        <v>8</v>
      </c>
      <c r="H101" s="26"/>
      <c r="I101" s="7"/>
    </row>
    <row r="102" spans="2:9">
      <c r="B102" s="6" t="s">
        <v>422</v>
      </c>
      <c r="C102" s="6"/>
      <c r="D102" s="6"/>
      <c r="E102" s="6"/>
      <c r="F102" s="420">
        <f>IF(AND(F98+F101+F106&lt;0,K!$F$47&lt;0),K!$F$47,0)</f>
        <v>0</v>
      </c>
      <c r="G102" s="6" t="s">
        <v>8</v>
      </c>
      <c r="H102" s="26"/>
      <c r="I102" s="7"/>
    </row>
    <row r="103" spans="2:9">
      <c r="B103" s="6" t="s">
        <v>423</v>
      </c>
      <c r="C103" s="6"/>
      <c r="D103" s="6"/>
      <c r="E103" s="6"/>
      <c r="F103" s="420">
        <f>IF(AND(F98+F101+F106&lt;0,K!$F$159&lt;0),K!$F$159,0)</f>
        <v>-16.751306492715955</v>
      </c>
      <c r="G103" s="6" t="s">
        <v>8</v>
      </c>
      <c r="H103" s="26"/>
      <c r="I103" s="7"/>
    </row>
    <row r="104" spans="2:9">
      <c r="B104" s="6" t="s">
        <v>424</v>
      </c>
      <c r="C104" s="6"/>
      <c r="D104" s="6"/>
      <c r="E104" s="6"/>
      <c r="F104" s="420">
        <f>IF(AND(F98+F101+F106&lt;0,K!$F$283&lt;0),K!$F$283,0)</f>
        <v>0</v>
      </c>
      <c r="G104" s="6" t="s">
        <v>8</v>
      </c>
      <c r="H104" s="26"/>
      <c r="I104" s="7"/>
    </row>
    <row r="105" spans="2:9">
      <c r="B105" s="6" t="s">
        <v>425</v>
      </c>
      <c r="C105" s="6"/>
      <c r="D105" s="6"/>
      <c r="E105" s="6"/>
      <c r="F105" s="420">
        <f>IF(AND(F98+F101+F106&lt;0,K!F419&lt;0),K!F419,0)</f>
        <v>0</v>
      </c>
      <c r="G105" s="6" t="s">
        <v>8</v>
      </c>
      <c r="H105" s="26"/>
      <c r="I105" s="7"/>
    </row>
    <row r="106" spans="2:9">
      <c r="B106" s="6" t="s">
        <v>426</v>
      </c>
      <c r="C106" s="6"/>
      <c r="D106" s="6"/>
      <c r="E106" s="6"/>
      <c r="F106" s="491">
        <f>IF(AND(F98+F101&lt;0,DSETT!F41&lt;0),DSETT!F41,0)</f>
        <v>0</v>
      </c>
      <c r="G106" s="6" t="s">
        <v>8</v>
      </c>
      <c r="H106" s="26"/>
      <c r="I106" s="7"/>
    </row>
    <row r="107" spans="2:9">
      <c r="B107" s="6"/>
      <c r="C107" s="6"/>
      <c r="D107" s="6"/>
      <c r="E107" s="6"/>
      <c r="F107" s="45">
        <f>SUM(F101:F106)</f>
        <v>-100.11265234450771</v>
      </c>
      <c r="G107" s="6" t="s">
        <v>8</v>
      </c>
      <c r="H107" s="26"/>
      <c r="I107" s="7"/>
    </row>
    <row r="108" spans="2:9">
      <c r="B108" s="7"/>
      <c r="C108" s="7"/>
      <c r="D108" s="7"/>
      <c r="E108" s="7"/>
      <c r="F108" s="75"/>
      <c r="G108" s="7"/>
      <c r="H108" s="26"/>
      <c r="I108" s="7"/>
    </row>
    <row r="109" spans="2:9">
      <c r="B109" s="7"/>
      <c r="C109" s="7"/>
      <c r="D109" s="7"/>
      <c r="E109" s="16" t="s">
        <v>427</v>
      </c>
      <c r="F109" s="75">
        <f>F107+F98</f>
        <v>-209.22061955870572</v>
      </c>
      <c r="G109" s="7" t="s">
        <v>8</v>
      </c>
      <c r="H109" s="119">
        <f>ABS(F109)/INFO!I12</f>
        <v>0.60643657843103105</v>
      </c>
      <c r="I109" s="79" t="s">
        <v>428</v>
      </c>
    </row>
    <row r="110" spans="2:9">
      <c r="B110" s="7"/>
      <c r="C110" s="26" t="str">
        <f>IF(F109&gt;=0,"Stress in Girder Bottom is &gt;0; therefore Positive Moment Design is NA","*")</f>
        <v>*</v>
      </c>
      <c r="D110" s="7"/>
      <c r="E110" s="7"/>
      <c r="F110" s="75"/>
      <c r="G110" s="7"/>
      <c r="H110" s="26"/>
      <c r="I110" s="7"/>
    </row>
    <row r="111" spans="2:9">
      <c r="B111" s="7"/>
      <c r="C111" s="26"/>
      <c r="D111" s="7"/>
      <c r="E111" s="7"/>
      <c r="F111" s="75"/>
      <c r="G111" s="7"/>
      <c r="H111" s="26"/>
      <c r="I111" s="7"/>
    </row>
    <row r="112" spans="2:9">
      <c r="B112" s="13" t="s">
        <v>429</v>
      </c>
      <c r="C112" s="26"/>
      <c r="D112" s="7"/>
      <c r="E112" s="7"/>
      <c r="F112" s="75"/>
      <c r="G112" s="7"/>
      <c r="H112" s="26"/>
      <c r="I112" s="438"/>
    </row>
    <row r="113" spans="2:15">
      <c r="B113" s="7"/>
      <c r="C113" s="26"/>
      <c r="D113" s="7"/>
      <c r="E113" s="7"/>
      <c r="F113" s="75"/>
      <c r="G113" s="7"/>
      <c r="H113" s="26"/>
      <c r="I113" s="7"/>
      <c r="J113" s="7"/>
      <c r="K113" s="7"/>
      <c r="L113" s="7"/>
      <c r="M113" s="7"/>
      <c r="N113" s="7"/>
      <c r="O113" s="7"/>
    </row>
    <row r="114" spans="2:15">
      <c r="B114" s="7" t="s">
        <v>417</v>
      </c>
      <c r="C114" s="26"/>
      <c r="D114" s="7"/>
      <c r="E114" s="7"/>
      <c r="F114" s="75">
        <f>F95</f>
        <v>-112.38629044333562</v>
      </c>
      <c r="G114" s="7" t="s">
        <v>8</v>
      </c>
      <c r="H114" s="26"/>
      <c r="I114" s="7"/>
      <c r="J114" s="7"/>
      <c r="K114" s="7"/>
      <c r="L114" s="7"/>
      <c r="M114" s="7"/>
      <c r="N114" s="7"/>
      <c r="O114" s="7"/>
    </row>
    <row r="115" spans="2:15">
      <c r="B115" s="7" t="s">
        <v>418</v>
      </c>
      <c r="C115" s="26"/>
      <c r="D115" s="7"/>
      <c r="E115" s="7"/>
      <c r="F115" s="75">
        <f>F96</f>
        <v>-12.486246498593808</v>
      </c>
      <c r="G115" s="7" t="s">
        <v>8</v>
      </c>
      <c r="H115" s="26"/>
      <c r="I115" s="7"/>
      <c r="J115" s="7"/>
      <c r="K115" s="7"/>
      <c r="L115" s="7"/>
      <c r="M115" s="7"/>
      <c r="N115" s="7"/>
      <c r="O115" s="7"/>
    </row>
    <row r="116" spans="2:15">
      <c r="B116" s="7" t="s">
        <v>421</v>
      </c>
      <c r="C116" s="26"/>
      <c r="D116" s="7"/>
      <c r="E116" s="7"/>
      <c r="F116" s="492">
        <f>F101</f>
        <v>-83.361345851791754</v>
      </c>
      <c r="G116" s="7" t="s">
        <v>8</v>
      </c>
      <c r="H116" s="26"/>
      <c r="I116" s="7"/>
      <c r="J116" s="7"/>
      <c r="K116" s="7"/>
      <c r="L116" s="7"/>
      <c r="M116" s="7"/>
      <c r="N116" s="7"/>
      <c r="O116" s="7"/>
    </row>
    <row r="117" spans="2:15">
      <c r="B117" s="7"/>
      <c r="C117" s="26"/>
      <c r="D117" s="7"/>
      <c r="E117" s="7"/>
      <c r="F117" s="75">
        <f>SUM(F114:F116)</f>
        <v>-208.23388279372119</v>
      </c>
      <c r="G117" s="7" t="s">
        <v>8</v>
      </c>
      <c r="H117" s="79" t="str">
        <f>IF(ABS($F$117)&lt;=$F$7,"&lt;/= 0.9Fy; therefore OK","&gt; 0.9Fy; ERROR")</f>
        <v>&lt;/= 0.9Fy; therefore OK</v>
      </c>
      <c r="I117" s="7"/>
      <c r="J117" s="7"/>
      <c r="K117" s="7"/>
      <c r="L117" s="7"/>
      <c r="M117" s="7"/>
      <c r="N117" s="7"/>
      <c r="O117" s="7"/>
    </row>
    <row r="118" spans="2:15">
      <c r="B118" s="7"/>
      <c r="C118" s="26" t="str">
        <f>IF(F117&gt;=0,"Stress in Girder Bottom is &gt;0; therefore Positive Moment Design is NA","*")</f>
        <v>*</v>
      </c>
      <c r="D118" s="7"/>
      <c r="E118" s="7"/>
      <c r="F118" s="75"/>
      <c r="G118" s="7"/>
      <c r="H118" s="26"/>
      <c r="I118" s="7"/>
      <c r="J118" s="7"/>
      <c r="K118" s="7"/>
      <c r="L118" s="7"/>
      <c r="M118" s="7"/>
      <c r="N118" s="7"/>
      <c r="O118" s="7"/>
    </row>
    <row r="119" spans="2:15">
      <c r="B119" s="7"/>
      <c r="C119" s="7"/>
      <c r="D119" s="7"/>
      <c r="E119" s="7"/>
      <c r="F119" s="75"/>
      <c r="G119" s="7"/>
      <c r="H119" s="26"/>
      <c r="I119" s="7"/>
      <c r="J119" s="7"/>
      <c r="K119" s="7"/>
      <c r="L119" s="7"/>
      <c r="M119" s="7"/>
      <c r="N119" s="7"/>
      <c r="O119" s="7"/>
    </row>
    <row r="120" spans="2:15">
      <c r="B120" s="13" t="s">
        <v>430</v>
      </c>
      <c r="C120" s="7"/>
      <c r="D120" s="7"/>
      <c r="E120" s="7"/>
      <c r="F120" s="486"/>
      <c r="G120" s="7"/>
      <c r="H120" s="7"/>
      <c r="I120" s="168"/>
      <c r="J120" s="7"/>
      <c r="K120" s="7"/>
      <c r="L120" s="7"/>
      <c r="M120" s="7"/>
      <c r="N120" s="7"/>
      <c r="O120" s="19"/>
    </row>
    <row r="121" spans="2:15">
      <c r="B121" s="7"/>
      <c r="C121" s="7"/>
      <c r="D121" s="7"/>
      <c r="E121" s="7"/>
      <c r="F121" s="486"/>
      <c r="G121" s="7"/>
      <c r="H121" s="7"/>
      <c r="I121" s="168"/>
      <c r="J121" s="7"/>
      <c r="K121" s="7"/>
      <c r="L121" s="7"/>
      <c r="M121" s="7"/>
      <c r="N121" s="7"/>
      <c r="O121" s="7"/>
    </row>
    <row r="122" spans="2:15">
      <c r="B122" s="13" t="s">
        <v>416</v>
      </c>
      <c r="C122" s="6"/>
      <c r="D122" s="6"/>
      <c r="E122" s="6"/>
      <c r="F122" s="46"/>
      <c r="G122" s="6"/>
      <c r="H122" s="7"/>
      <c r="I122" s="168"/>
      <c r="J122" s="7"/>
      <c r="K122" s="7"/>
      <c r="L122" s="7"/>
      <c r="M122" s="7"/>
      <c r="N122" s="7"/>
      <c r="O122" s="7"/>
    </row>
    <row r="123" spans="2:15">
      <c r="B123" s="6" t="s">
        <v>417</v>
      </c>
      <c r="C123" s="6"/>
      <c r="D123" s="6"/>
      <c r="E123" s="6"/>
      <c r="F123" s="45">
        <f>D88/$H$11*10^3</f>
        <v>112.38629044333562</v>
      </c>
      <c r="G123" s="6" t="s">
        <v>8</v>
      </c>
      <c r="H123" s="7"/>
      <c r="I123" s="19"/>
      <c r="J123" s="7"/>
      <c r="K123" s="26"/>
      <c r="L123" s="7"/>
      <c r="M123" s="7"/>
      <c r="N123" s="7"/>
      <c r="O123" s="7"/>
    </row>
    <row r="124" spans="2:15">
      <c r="B124" s="6" t="s">
        <v>418</v>
      </c>
      <c r="C124" s="6"/>
      <c r="D124" s="6"/>
      <c r="E124" s="6"/>
      <c r="F124" s="45">
        <f>D89/$D$15*10^3+H89/$D$18*10</f>
        <v>1.8248774658609397</v>
      </c>
      <c r="G124" s="6" t="s">
        <v>8</v>
      </c>
      <c r="H124" s="7"/>
      <c r="I124" s="7"/>
      <c r="J124" s="7"/>
      <c r="K124" s="7"/>
      <c r="L124" s="7"/>
      <c r="M124" s="7"/>
      <c r="N124" s="7"/>
      <c r="O124" s="7"/>
    </row>
    <row r="125" spans="2:15">
      <c r="B125" s="6" t="s">
        <v>419</v>
      </c>
      <c r="C125" s="6"/>
      <c r="D125" s="6"/>
      <c r="E125" s="6"/>
      <c r="F125" s="491">
        <f>SOIL!F39</f>
        <v>2.6420422713961331</v>
      </c>
      <c r="G125" s="6" t="s">
        <v>8</v>
      </c>
      <c r="H125" s="7"/>
      <c r="I125" s="7"/>
      <c r="J125" s="7"/>
      <c r="K125" s="7"/>
      <c r="L125" s="7"/>
      <c r="M125" s="7"/>
      <c r="N125" s="7"/>
      <c r="O125" s="7"/>
    </row>
    <row r="126" spans="2:15">
      <c r="B126" s="6"/>
      <c r="C126" s="6"/>
      <c r="D126" s="6"/>
      <c r="E126" s="6"/>
      <c r="F126" s="45">
        <f>SUM(F123:F125)</f>
        <v>116.8532101805927</v>
      </c>
      <c r="G126" s="6" t="s">
        <v>8</v>
      </c>
      <c r="H126" s="7"/>
      <c r="I126" s="7"/>
      <c r="J126" s="7"/>
      <c r="K126" s="7"/>
      <c r="L126" s="7"/>
      <c r="M126" s="7"/>
      <c r="N126" s="7"/>
      <c r="O126" s="7"/>
    </row>
    <row r="127" spans="2:15">
      <c r="B127" s="6"/>
      <c r="C127" s="6"/>
      <c r="D127" s="6"/>
      <c r="E127" s="6"/>
      <c r="F127" s="45"/>
      <c r="G127" s="6"/>
      <c r="H127" s="26"/>
      <c r="I127" s="7"/>
      <c r="J127" s="7"/>
      <c r="K127" s="7"/>
      <c r="L127" s="7"/>
      <c r="M127" s="7"/>
      <c r="N127" s="7"/>
      <c r="O127" s="7"/>
    </row>
    <row r="128" spans="2:15">
      <c r="B128" s="13" t="s">
        <v>420</v>
      </c>
      <c r="C128" s="6"/>
      <c r="D128" s="6"/>
      <c r="E128" s="31"/>
      <c r="F128" s="493"/>
      <c r="G128" s="6"/>
      <c r="H128" s="26"/>
      <c r="I128" s="7"/>
      <c r="J128" s="7"/>
      <c r="K128" s="7"/>
      <c r="L128" s="7"/>
      <c r="M128" s="7"/>
      <c r="N128" s="7"/>
      <c r="O128" s="7"/>
    </row>
    <row r="129" spans="2:9">
      <c r="B129" s="6" t="s">
        <v>421</v>
      </c>
      <c r="C129" s="6"/>
      <c r="D129" s="6"/>
      <c r="E129" s="6"/>
      <c r="F129" s="45">
        <f>IF($D$90/$H$13*10^3+$H$90/$H$17*10&lt;0,0,$D$90/$H$13*10^3+$H$90/$H$17*10)</f>
        <v>0</v>
      </c>
      <c r="G129" s="6" t="s">
        <v>8</v>
      </c>
      <c r="H129" s="26"/>
      <c r="I129" s="7"/>
    </row>
    <row r="130" spans="2:9">
      <c r="B130" s="6" t="s">
        <v>422</v>
      </c>
      <c r="C130" s="6"/>
      <c r="D130" s="6"/>
      <c r="E130" s="6"/>
      <c r="F130" s="420">
        <f>IF(AND(F126+F129+F134&lt;0,K!$F$48&lt;0),K!$F$48,IF(AND(F126+F129+F134&gt;0,K!$F$48&gt;0),K!$F$48,0))</f>
        <v>0</v>
      </c>
      <c r="G130" s="6" t="s">
        <v>8</v>
      </c>
      <c r="H130" s="26"/>
      <c r="I130" s="7"/>
    </row>
    <row r="131" spans="2:9">
      <c r="B131" s="6" t="s">
        <v>423</v>
      </c>
      <c r="C131" s="6"/>
      <c r="D131" s="6"/>
      <c r="E131" s="6"/>
      <c r="F131" s="420">
        <f>IF(AND(F126+F129+F134&lt;0,K!$F$160&lt;0),K!$F$160,IF(AND(F126+F129+F134&gt;0,K!$F$160&gt;0),K!$F$160,0))</f>
        <v>0</v>
      </c>
      <c r="G131" s="6" t="s">
        <v>8</v>
      </c>
      <c r="H131" s="26"/>
      <c r="I131" s="7"/>
    </row>
    <row r="132" spans="2:9">
      <c r="B132" s="6" t="s">
        <v>424</v>
      </c>
      <c r="C132" s="6"/>
      <c r="D132" s="6"/>
      <c r="E132" s="6"/>
      <c r="F132" s="420">
        <f>IF(AND(F126+F129+F134&lt;0,K!F284&lt;0),K!F284,IF(AND(F126+F129+F134&gt;0,K!F284&gt;0),K!F284,0))</f>
        <v>7.3107527062142434</v>
      </c>
      <c r="G132" s="6" t="s">
        <v>8</v>
      </c>
      <c r="H132" s="147"/>
      <c r="I132" s="7"/>
    </row>
    <row r="133" spans="2:9">
      <c r="B133" s="6" t="s">
        <v>425</v>
      </c>
      <c r="C133" s="6"/>
      <c r="D133" s="6"/>
      <c r="E133" s="6"/>
      <c r="F133" s="420">
        <f>IF(AND(F126+F129+F134&lt;0,K!$F$420&lt;0),K!$F$420,IF(AND(F126+F129+F134&gt;0,K!$F$420&gt;0),K!$F$420,0))</f>
        <v>12.119007599382334</v>
      </c>
      <c r="G133" s="6" t="s">
        <v>8</v>
      </c>
      <c r="H133" s="26"/>
      <c r="I133" s="7"/>
    </row>
    <row r="134" spans="2:9">
      <c r="B134" s="6" t="s">
        <v>426</v>
      </c>
      <c r="C134" s="6"/>
      <c r="D134" s="6"/>
      <c r="E134" s="6"/>
      <c r="F134" s="491">
        <f>IF(AND(F126+F129&lt;0,DSETT!F42&lt;0),DSETT!F42,IF(AND(F126+F129&gt;0,DSETT!F42&gt;0),DSETT!F42,0))</f>
        <v>0.2879652969115214</v>
      </c>
      <c r="G134" s="6" t="s">
        <v>8</v>
      </c>
      <c r="H134" s="26"/>
      <c r="I134" s="7"/>
    </row>
    <row r="135" spans="2:9">
      <c r="B135" s="6"/>
      <c r="C135" s="6"/>
      <c r="D135" s="6"/>
      <c r="E135" s="6"/>
      <c r="F135" s="45">
        <f>SUM(F129:F134)</f>
        <v>19.7177256025081</v>
      </c>
      <c r="G135" s="6" t="s">
        <v>8</v>
      </c>
      <c r="H135" s="26"/>
      <c r="I135" s="7"/>
    </row>
    <row r="136" spans="2:9">
      <c r="B136" s="6"/>
      <c r="C136" s="6"/>
      <c r="D136" s="6"/>
      <c r="E136" s="6"/>
      <c r="F136" s="45"/>
      <c r="G136" s="6"/>
      <c r="H136" s="26"/>
      <c r="I136" s="7"/>
    </row>
    <row r="137" spans="2:9">
      <c r="B137" s="6"/>
      <c r="C137" s="6"/>
      <c r="D137" s="6"/>
      <c r="E137" s="34" t="s">
        <v>427</v>
      </c>
      <c r="F137" s="45">
        <f>F135+$F$126</f>
        <v>136.57093578310079</v>
      </c>
      <c r="G137" s="6" t="s">
        <v>8</v>
      </c>
      <c r="H137" s="119">
        <f>ABS(F137)/INFO!I12</f>
        <v>0.395857784878553</v>
      </c>
      <c r="I137" s="79" t="s">
        <v>428</v>
      </c>
    </row>
    <row r="138" spans="2:9">
      <c r="B138" s="7"/>
      <c r="C138" s="7"/>
      <c r="D138" s="16"/>
      <c r="E138" s="15"/>
      <c r="F138" s="75"/>
      <c r="G138" s="7"/>
      <c r="H138" s="26"/>
      <c r="I138" s="19"/>
    </row>
    <row r="139" spans="2:9">
      <c r="B139" s="13" t="s">
        <v>431</v>
      </c>
      <c r="C139" s="26"/>
      <c r="D139" s="7"/>
      <c r="E139" s="7"/>
      <c r="F139" s="75"/>
      <c r="G139" s="7"/>
      <c r="H139" s="26"/>
      <c r="I139" s="16"/>
    </row>
    <row r="140" spans="2:9">
      <c r="B140" s="7"/>
      <c r="C140" s="26"/>
      <c r="D140" s="7"/>
      <c r="E140" s="7"/>
      <c r="F140" s="75"/>
      <c r="G140" s="7"/>
      <c r="H140" s="26"/>
      <c r="I140" s="19"/>
    </row>
    <row r="141" spans="2:9">
      <c r="B141" s="7" t="s">
        <v>417</v>
      </c>
      <c r="C141" s="26"/>
      <c r="D141" s="7"/>
      <c r="E141" s="7"/>
      <c r="F141" s="75">
        <f>F123</f>
        <v>112.38629044333562</v>
      </c>
      <c r="G141" s="7" t="s">
        <v>8</v>
      </c>
      <c r="H141" s="7"/>
      <c r="I141" s="19"/>
    </row>
    <row r="142" spans="2:9">
      <c r="B142" s="7" t="s">
        <v>418</v>
      </c>
      <c r="C142" s="26"/>
      <c r="D142" s="7"/>
      <c r="E142" s="7"/>
      <c r="F142" s="75">
        <f>F124</f>
        <v>1.8248774658609397</v>
      </c>
      <c r="G142" s="7" t="s">
        <v>8</v>
      </c>
      <c r="H142" s="7"/>
      <c r="I142" s="19"/>
    </row>
    <row r="143" spans="2:9">
      <c r="B143" s="7" t="s">
        <v>421</v>
      </c>
      <c r="C143" s="26"/>
      <c r="D143" s="7"/>
      <c r="E143" s="7"/>
      <c r="F143" s="492">
        <f>F129</f>
        <v>0</v>
      </c>
      <c r="G143" s="7" t="s">
        <v>8</v>
      </c>
      <c r="H143" s="7"/>
      <c r="I143" s="19"/>
    </row>
    <row r="144" spans="2:9">
      <c r="B144" s="7"/>
      <c r="C144" s="26"/>
      <c r="D144" s="7"/>
      <c r="E144" s="7"/>
      <c r="F144" s="75">
        <f>SUM(F141:F143)</f>
        <v>114.21116790919656</v>
      </c>
      <c r="G144" s="7" t="s">
        <v>8</v>
      </c>
      <c r="H144" s="7"/>
      <c r="I144" s="19"/>
    </row>
    <row r="145" spans="2:9">
      <c r="B145" s="7"/>
      <c r="C145" s="26"/>
      <c r="D145" s="7"/>
      <c r="E145" s="7"/>
      <c r="F145" s="15"/>
      <c r="G145" s="15"/>
      <c r="H145" s="7"/>
      <c r="I145" s="19"/>
    </row>
    <row r="146" spans="2:9">
      <c r="B146" s="7"/>
      <c r="C146" s="7"/>
      <c r="D146" s="7"/>
      <c r="E146" s="7"/>
      <c r="F146" s="81" t="str">
        <f>IF(ABS($F$144)&gt;$F$7,"&gt; 0.9Fy; ERROR","&lt;/= 0.9Fy; therefore OK")</f>
        <v>&lt;/= 0.9Fy; therefore OK</v>
      </c>
      <c r="G146" s="7"/>
      <c r="H146" s="26"/>
      <c r="I146" s="7"/>
    </row>
    <row r="147" spans="2:9">
      <c r="B147" s="7"/>
      <c r="C147" s="7"/>
      <c r="D147" s="7"/>
      <c r="E147" s="7"/>
      <c r="F147" s="26"/>
      <c r="G147" s="7"/>
      <c r="H147" s="26"/>
      <c r="I147" s="7"/>
    </row>
    <row r="149" spans="2:9">
      <c r="B149" s="13" t="s">
        <v>433</v>
      </c>
      <c r="C149" s="7"/>
      <c r="D149" s="7"/>
      <c r="E149" s="7"/>
      <c r="F149" s="7"/>
      <c r="G149" s="7"/>
      <c r="H149" s="7"/>
      <c r="I149" s="7"/>
    </row>
    <row r="151" spans="2:9">
      <c r="B151" s="7" t="s">
        <v>410</v>
      </c>
      <c r="C151" s="7"/>
      <c r="D151" s="15">
        <f>WS!$H$417</f>
        <v>264.93380334242335</v>
      </c>
      <c r="E151" s="62" t="s">
        <v>15</v>
      </c>
      <c r="F151" s="62"/>
      <c r="G151" s="62"/>
      <c r="H151" s="15"/>
      <c r="I151" s="168"/>
    </row>
    <row r="152" spans="2:9">
      <c r="B152" s="7" t="s">
        <v>411</v>
      </c>
      <c r="C152" s="7"/>
      <c r="D152" s="15">
        <f>WS!$I$417</f>
        <v>51.640646811368001</v>
      </c>
      <c r="E152" s="62" t="s">
        <v>15</v>
      </c>
      <c r="F152" s="62" t="s">
        <v>412</v>
      </c>
      <c r="G152" s="62"/>
      <c r="H152" s="15">
        <f>WS!$I$419</f>
        <v>21.586051150295191</v>
      </c>
      <c r="I152" s="168" t="s">
        <v>180</v>
      </c>
    </row>
    <row r="153" spans="2:9">
      <c r="B153" s="7" t="s">
        <v>413</v>
      </c>
      <c r="C153" s="7"/>
      <c r="D153" s="44">
        <f>LIVE!$D$29+LIVE!D103</f>
        <v>317.76715546874999</v>
      </c>
      <c r="E153" s="37" t="s">
        <v>15</v>
      </c>
      <c r="F153" s="37" t="s">
        <v>414</v>
      </c>
      <c r="G153" s="37"/>
      <c r="H153" s="44">
        <f>LIVE!$D$30+LIVE!D104</f>
        <v>62.109649264526375</v>
      </c>
      <c r="I153" s="168" t="s">
        <v>180</v>
      </c>
    </row>
    <row r="154" spans="2:9">
      <c r="B154" s="7"/>
      <c r="C154" s="7"/>
      <c r="D154" s="15"/>
      <c r="E154" s="168"/>
      <c r="F154" s="7"/>
      <c r="G154" s="7"/>
      <c r="H154" s="15"/>
      <c r="I154" s="168"/>
    </row>
    <row r="155" spans="2:9">
      <c r="B155" s="13" t="s">
        <v>415</v>
      </c>
      <c r="C155" s="6"/>
      <c r="D155" s="44"/>
      <c r="E155" s="101"/>
      <c r="F155" s="6"/>
      <c r="G155" s="6"/>
      <c r="H155" s="15"/>
      <c r="I155" s="168"/>
    </row>
    <row r="156" spans="2:9">
      <c r="B156" s="6"/>
      <c r="C156" s="6"/>
      <c r="D156" s="44"/>
      <c r="E156" s="101"/>
      <c r="F156" s="6"/>
      <c r="G156" s="6"/>
      <c r="H156" s="15"/>
      <c r="I156" s="168"/>
    </row>
    <row r="157" spans="2:9">
      <c r="B157" s="13" t="s">
        <v>416</v>
      </c>
      <c r="C157" s="6"/>
      <c r="D157" s="44"/>
      <c r="E157" s="101"/>
      <c r="F157" s="6"/>
      <c r="G157" s="6"/>
      <c r="H157" s="15"/>
      <c r="I157" s="168"/>
    </row>
    <row r="158" spans="2:9">
      <c r="B158" s="6" t="s">
        <v>417</v>
      </c>
      <c r="C158" s="6"/>
      <c r="D158" s="6"/>
      <c r="E158" s="6"/>
      <c r="F158" s="45">
        <f>D151/$D$10*10^3</f>
        <v>-104.71691831716338</v>
      </c>
      <c r="G158" s="6" t="s">
        <v>8</v>
      </c>
      <c r="H158" s="7"/>
      <c r="I158" s="7"/>
    </row>
    <row r="159" spans="2:9">
      <c r="B159" s="6" t="s">
        <v>418</v>
      </c>
      <c r="C159" s="6"/>
      <c r="D159" s="6"/>
      <c r="E159" s="6"/>
      <c r="F159" s="45">
        <f>D152/$D$14*10^3+H152/$D$18*10</f>
        <v>-12.300110006215315</v>
      </c>
      <c r="G159" s="6" t="s">
        <v>8</v>
      </c>
      <c r="H159" s="7"/>
      <c r="I159" s="19"/>
    </row>
    <row r="160" spans="2:9">
      <c r="B160" s="6" t="s">
        <v>419</v>
      </c>
      <c r="C160" s="6"/>
      <c r="D160" s="6"/>
      <c r="E160" s="6"/>
      <c r="F160" s="491">
        <f>SOIL!F81</f>
        <v>-15.799695107337563</v>
      </c>
      <c r="G160" s="6" t="s">
        <v>8</v>
      </c>
      <c r="H160" s="7"/>
      <c r="I160" s="19"/>
    </row>
    <row r="161" spans="2:9">
      <c r="B161" s="6"/>
      <c r="C161" s="6"/>
      <c r="D161" s="6"/>
      <c r="E161" s="6"/>
      <c r="F161" s="45">
        <f>SUM(F158:F160)</f>
        <v>-132.81672343071625</v>
      </c>
      <c r="G161" s="6" t="s">
        <v>8</v>
      </c>
      <c r="H161" s="7"/>
      <c r="I161" s="19"/>
    </row>
    <row r="162" spans="2:9">
      <c r="B162" s="6"/>
      <c r="C162" s="6"/>
      <c r="D162" s="6"/>
      <c r="E162" s="6"/>
      <c r="F162" s="45"/>
      <c r="G162" s="6"/>
      <c r="H162" s="7"/>
      <c r="I162" s="19"/>
    </row>
    <row r="163" spans="2:9">
      <c r="B163" s="13" t="s">
        <v>420</v>
      </c>
      <c r="C163" s="6"/>
      <c r="D163" s="6"/>
      <c r="E163" s="6"/>
      <c r="F163" s="45"/>
      <c r="G163" s="6"/>
      <c r="H163" s="26"/>
      <c r="I163" s="19"/>
    </row>
    <row r="164" spans="2:9">
      <c r="B164" s="6" t="s">
        <v>421</v>
      </c>
      <c r="C164" s="6"/>
      <c r="D164" s="6"/>
      <c r="E164" s="6"/>
      <c r="F164" s="45">
        <f>$D$153/$D$12*10^3+$H$153/$D$17*10</f>
        <v>-70.599202986048596</v>
      </c>
      <c r="G164" s="6" t="s">
        <v>8</v>
      </c>
      <c r="H164" s="26"/>
      <c r="I164" s="19"/>
    </row>
    <row r="165" spans="2:9">
      <c r="B165" s="6" t="s">
        <v>434</v>
      </c>
      <c r="C165" s="6"/>
      <c r="D165" s="6"/>
      <c r="E165" s="6"/>
      <c r="F165" s="420">
        <f>IF(AND(F161+F164+F169&lt;0,K!F98&lt;0),K!F98,0)</f>
        <v>0</v>
      </c>
      <c r="G165" s="6" t="s">
        <v>8</v>
      </c>
      <c r="H165" s="26"/>
      <c r="I165" s="19"/>
    </row>
    <row r="166" spans="2:9">
      <c r="B166" s="6" t="s">
        <v>423</v>
      </c>
      <c r="C166" s="6"/>
      <c r="D166" s="6"/>
      <c r="E166" s="6"/>
      <c r="F166" s="420">
        <f>IF(AND(F161+F164+F169&lt;0,K!F210&lt;0),K!F210,0)</f>
        <v>-16.557086991220505</v>
      </c>
      <c r="G166" s="6" t="s">
        <v>8</v>
      </c>
      <c r="H166" s="26"/>
      <c r="I166" s="19"/>
    </row>
    <row r="167" spans="2:9">
      <c r="B167" s="6" t="s">
        <v>424</v>
      </c>
      <c r="C167" s="6"/>
      <c r="D167" s="6"/>
      <c r="E167" s="6"/>
      <c r="F167" s="420">
        <f>IF(AND(F161+F164+F169&lt;0,K!F346&lt;0),K!F346,0)</f>
        <v>-10.601435654411693</v>
      </c>
      <c r="G167" s="6" t="s">
        <v>8</v>
      </c>
      <c r="H167" s="26"/>
      <c r="I167" s="19"/>
    </row>
    <row r="168" spans="2:9">
      <c r="B168" s="6" t="s">
        <v>425</v>
      </c>
      <c r="C168" s="6"/>
      <c r="D168" s="6"/>
      <c r="E168" s="6"/>
      <c r="F168" s="420">
        <f>IF(AND(F161+F164+F169&lt;0,K!F414&lt;0),K!F414,0)</f>
        <v>0</v>
      </c>
      <c r="G168" s="6" t="s">
        <v>8</v>
      </c>
      <c r="H168" s="26"/>
      <c r="I168" s="19"/>
    </row>
    <row r="169" spans="2:9">
      <c r="B169" s="6" t="s">
        <v>426</v>
      </c>
      <c r="C169" s="6"/>
      <c r="D169" s="6"/>
      <c r="E169" s="6"/>
      <c r="F169" s="491">
        <f>IF(AND(F161+F164&lt;0,DSETT!F37&lt;0),DSETT!F37,0)</f>
        <v>0</v>
      </c>
      <c r="G169" s="6" t="s">
        <v>8</v>
      </c>
      <c r="H169" s="26"/>
      <c r="I169" s="19"/>
    </row>
    <row r="170" spans="2:9">
      <c r="B170" s="6"/>
      <c r="C170" s="6"/>
      <c r="D170" s="6"/>
      <c r="E170" s="6"/>
      <c r="F170" s="45">
        <f>SUM(F164:F169)</f>
        <v>-97.757725631680785</v>
      </c>
      <c r="G170" s="6" t="s">
        <v>8</v>
      </c>
      <c r="H170" s="26"/>
      <c r="I170" s="19"/>
    </row>
    <row r="171" spans="2:9">
      <c r="B171" s="6"/>
      <c r="C171" s="6"/>
      <c r="D171" s="6"/>
      <c r="E171" s="6"/>
      <c r="F171" s="45"/>
      <c r="G171" s="6"/>
      <c r="H171" s="26"/>
      <c r="I171" s="19"/>
    </row>
    <row r="172" spans="2:9">
      <c r="B172" s="6"/>
      <c r="C172" s="6"/>
      <c r="D172" s="6"/>
      <c r="E172" s="34" t="s">
        <v>427</v>
      </c>
      <c r="F172" s="45">
        <f>F170+F161</f>
        <v>-230.57444906239704</v>
      </c>
      <c r="G172" s="6" t="s">
        <v>8</v>
      </c>
      <c r="H172" s="119">
        <f>ABS(F172)/INFO!I12</f>
        <v>0.66833173641274501</v>
      </c>
      <c r="I172" s="79" t="s">
        <v>428</v>
      </c>
    </row>
    <row r="173" spans="2:9">
      <c r="B173" s="7"/>
      <c r="C173" s="26" t="str">
        <f>IF(F172&gt;=0,"Stress in Girder Bottom is &gt;0; therefore Positive Moment Design is NA","*")</f>
        <v>*</v>
      </c>
      <c r="D173" s="7"/>
      <c r="E173" s="7"/>
      <c r="F173" s="75"/>
      <c r="G173" s="7"/>
      <c r="H173" s="26"/>
      <c r="I173" s="19"/>
    </row>
    <row r="174" spans="2:9">
      <c r="B174" s="7"/>
      <c r="C174" s="26"/>
      <c r="D174" s="7"/>
      <c r="E174" s="7"/>
      <c r="F174" s="75"/>
      <c r="G174" s="7"/>
      <c r="H174" s="26"/>
      <c r="I174" s="19"/>
    </row>
    <row r="175" spans="2:9">
      <c r="B175" s="13" t="s">
        <v>429</v>
      </c>
      <c r="C175" s="26"/>
      <c r="D175" s="7"/>
      <c r="E175" s="7"/>
      <c r="F175" s="75"/>
      <c r="G175" s="7"/>
      <c r="H175" s="26"/>
      <c r="I175" s="16"/>
    </row>
    <row r="176" spans="2:9">
      <c r="B176" s="7"/>
      <c r="C176" s="26"/>
      <c r="D176" s="7"/>
      <c r="E176" s="7"/>
      <c r="F176" s="75"/>
      <c r="G176" s="7"/>
      <c r="H176" s="26"/>
      <c r="I176" s="19"/>
    </row>
    <row r="177" spans="2:9">
      <c r="B177" s="7" t="s">
        <v>417</v>
      </c>
      <c r="C177" s="26"/>
      <c r="D177" s="7"/>
      <c r="E177" s="7"/>
      <c r="F177" s="75">
        <f>F158</f>
        <v>-104.71691831716338</v>
      </c>
      <c r="G177" s="7" t="s">
        <v>8</v>
      </c>
      <c r="H177" s="26"/>
      <c r="I177" s="19"/>
    </row>
    <row r="178" spans="2:9">
      <c r="B178" s="7" t="s">
        <v>418</v>
      </c>
      <c r="C178" s="26"/>
      <c r="D178" s="7"/>
      <c r="E178" s="7"/>
      <c r="F178" s="75">
        <f>F159</f>
        <v>-12.300110006215315</v>
      </c>
      <c r="G178" s="7" t="s">
        <v>8</v>
      </c>
      <c r="H178" s="26"/>
      <c r="I178" s="19"/>
    </row>
    <row r="179" spans="2:9">
      <c r="B179" s="7" t="s">
        <v>421</v>
      </c>
      <c r="C179" s="26"/>
      <c r="D179" s="7"/>
      <c r="E179" s="7"/>
      <c r="F179" s="492">
        <f>F164</f>
        <v>-70.599202986048596</v>
      </c>
      <c r="G179" s="7" t="s">
        <v>8</v>
      </c>
      <c r="H179" s="26"/>
      <c r="I179" s="19"/>
    </row>
    <row r="180" spans="2:9">
      <c r="B180" s="7"/>
      <c r="C180" s="26"/>
      <c r="D180" s="7"/>
      <c r="E180" s="7"/>
      <c r="F180" s="75">
        <f>SUM(F177:F179)</f>
        <v>-187.61623130942729</v>
      </c>
      <c r="G180" s="7" t="s">
        <v>8</v>
      </c>
      <c r="H180" s="79" t="str">
        <f>IF(ABS($F$180)&lt;=$F$7,"&lt;/= 0.9Fy; therefore OK","&gt; 0.9Fy; ERROR")</f>
        <v>&lt;/= 0.9Fy; therefore OK</v>
      </c>
      <c r="I180" s="19"/>
    </row>
    <row r="181" spans="2:9">
      <c r="B181" s="7"/>
      <c r="C181" s="26" t="str">
        <f>IF(F180&gt;=0,"Stress in Girder Bottom is &gt;0; therefore Positive Moment Design is NA","*")</f>
        <v>*</v>
      </c>
      <c r="D181" s="7"/>
      <c r="E181" s="7"/>
      <c r="F181" s="75"/>
      <c r="G181" s="7"/>
      <c r="H181" s="26"/>
      <c r="I181" s="19"/>
    </row>
    <row r="182" spans="2:9">
      <c r="B182" s="7"/>
      <c r="C182" s="26"/>
      <c r="D182" s="7"/>
      <c r="E182" s="7"/>
      <c r="F182" s="75"/>
      <c r="G182" s="7"/>
      <c r="H182" s="26"/>
      <c r="I182" s="19"/>
    </row>
    <row r="183" spans="2:9">
      <c r="B183" s="13" t="s">
        <v>430</v>
      </c>
      <c r="C183" s="7"/>
      <c r="D183" s="7"/>
      <c r="E183" s="7"/>
      <c r="F183" s="486"/>
      <c r="G183" s="7"/>
      <c r="H183" s="7"/>
      <c r="I183" s="168"/>
    </row>
    <row r="184" spans="2:9">
      <c r="B184" s="7"/>
      <c r="C184" s="7"/>
      <c r="D184" s="7"/>
      <c r="E184" s="7"/>
      <c r="F184" s="486"/>
      <c r="G184" s="7"/>
      <c r="H184" s="7"/>
      <c r="I184" s="168"/>
    </row>
    <row r="185" spans="2:9">
      <c r="B185" s="13" t="s">
        <v>416</v>
      </c>
      <c r="C185" s="6"/>
      <c r="D185" s="6"/>
      <c r="E185" s="6"/>
      <c r="F185" s="46"/>
      <c r="G185" s="6"/>
      <c r="H185" s="7"/>
      <c r="I185" s="168"/>
    </row>
    <row r="186" spans="2:9">
      <c r="B186" s="6" t="s">
        <v>417</v>
      </c>
      <c r="C186" s="6"/>
      <c r="D186" s="6"/>
      <c r="E186" s="6"/>
      <c r="F186" s="45">
        <f>D151/$D$11*10^3</f>
        <v>104.71691831716338</v>
      </c>
      <c r="G186" s="6" t="s">
        <v>8</v>
      </c>
      <c r="H186" s="7"/>
      <c r="I186" s="7"/>
    </row>
    <row r="187" spans="2:9">
      <c r="B187" s="6" t="s">
        <v>418</v>
      </c>
      <c r="C187" s="6"/>
      <c r="D187" s="6"/>
      <c r="E187" s="6"/>
      <c r="F187" s="45">
        <f>D152/$D$15*10^3+H152/$D$18*10</f>
        <v>1.7976734305606465</v>
      </c>
      <c r="G187" s="6" t="s">
        <v>8</v>
      </c>
      <c r="H187" s="7"/>
      <c r="I187" s="19"/>
    </row>
    <row r="188" spans="2:9">
      <c r="B188" s="6" t="s">
        <v>419</v>
      </c>
      <c r="C188" s="6"/>
      <c r="D188" s="6"/>
      <c r="E188" s="6"/>
      <c r="F188" s="491">
        <f>SOIL!F82</f>
        <v>-0.46239617229671892</v>
      </c>
      <c r="G188" s="6" t="s">
        <v>8</v>
      </c>
      <c r="H188" s="26"/>
      <c r="I188" s="19"/>
    </row>
    <row r="189" spans="2:9">
      <c r="B189" s="6"/>
      <c r="C189" s="6"/>
      <c r="D189" s="6"/>
      <c r="E189" s="6"/>
      <c r="F189" s="45">
        <f>SUM(F186:F188)</f>
        <v>106.05219557542731</v>
      </c>
      <c r="G189" s="6" t="s">
        <v>8</v>
      </c>
      <c r="H189" s="26"/>
      <c r="I189" s="19"/>
    </row>
    <row r="190" spans="2:9">
      <c r="B190" s="6"/>
      <c r="C190" s="6"/>
      <c r="D190" s="6"/>
      <c r="E190" s="6"/>
      <c r="F190" s="45"/>
      <c r="G190" s="6"/>
      <c r="H190" s="26"/>
      <c r="I190" s="19"/>
    </row>
    <row r="191" spans="2:9">
      <c r="B191" s="13" t="s">
        <v>420</v>
      </c>
      <c r="C191" s="6"/>
      <c r="D191" s="6"/>
      <c r="E191" s="6"/>
      <c r="F191" s="493"/>
      <c r="G191" s="6"/>
      <c r="H191" s="26"/>
      <c r="I191" s="19"/>
    </row>
    <row r="192" spans="2:9">
      <c r="B192" s="6" t="s">
        <v>421</v>
      </c>
      <c r="C192" s="6"/>
      <c r="D192" s="6"/>
      <c r="E192" s="6"/>
      <c r="F192" s="45">
        <f>IF($D$153/$D$13*10^3+$H$153/$D$17*10&lt;0,0,$D$153/$D$13*10^3+$H$153/$D$17*10)</f>
        <v>0</v>
      </c>
      <c r="G192" s="6" t="s">
        <v>8</v>
      </c>
      <c r="H192" s="26"/>
      <c r="I192" s="19"/>
    </row>
    <row r="193" spans="2:9">
      <c r="B193" s="6" t="s">
        <v>434</v>
      </c>
      <c r="C193" s="6"/>
      <c r="D193" s="6"/>
      <c r="E193" s="6"/>
      <c r="F193" s="420">
        <f>IF(AND(F189+F192+F197&lt;0,K!$F$99&lt;0),K!$F$99,IF(AND(F189+F192+F197&gt;0,K!$F$99&gt;0),K!$F$99,0))</f>
        <v>0</v>
      </c>
      <c r="G193" s="6" t="s">
        <v>8</v>
      </c>
      <c r="H193" s="26"/>
      <c r="I193" s="19"/>
    </row>
    <row r="194" spans="2:9">
      <c r="B194" s="6" t="s">
        <v>423</v>
      </c>
      <c r="C194" s="6"/>
      <c r="D194" s="6"/>
      <c r="E194" s="6"/>
      <c r="F194" s="420">
        <f>IF(AND(F189+F192+F197&lt;0,K!$F$211&lt;0),K!$F$211,IF(AND(F189+F192+F197&gt;0,K!$F$211&gt;0),K!$F$211,0))</f>
        <v>0</v>
      </c>
      <c r="G194" s="6" t="s">
        <v>8</v>
      </c>
      <c r="H194" s="26"/>
      <c r="I194" s="19"/>
    </row>
    <row r="195" spans="2:9">
      <c r="B195" s="6" t="s">
        <v>424</v>
      </c>
      <c r="C195" s="6"/>
      <c r="D195" s="6"/>
      <c r="E195" s="6"/>
      <c r="F195" s="420">
        <f>IF(AND(F189+F192+F197&lt;0,K!F347&lt;0),K!F347,IF(AND(F189+F192+F197&gt;0,K!F347&gt;0),K!F347,0))</f>
        <v>0</v>
      </c>
      <c r="G195" s="6" t="s">
        <v>8</v>
      </c>
      <c r="H195" s="147"/>
      <c r="I195" s="19"/>
    </row>
    <row r="196" spans="2:9">
      <c r="B196" s="6" t="s">
        <v>425</v>
      </c>
      <c r="C196" s="6"/>
      <c r="D196" s="6"/>
      <c r="E196" s="6"/>
      <c r="F196" s="420">
        <f>IF(AND(F189+F192+F197&lt;0,K!$F$415&lt;0),K!$F$415,IF(AND(F189+F192+F197&gt;0,K!$F$415&gt;0),K!$F$415,0))</f>
        <v>11.940265113374574</v>
      </c>
      <c r="G196" s="6" t="s">
        <v>8</v>
      </c>
      <c r="H196" s="26"/>
      <c r="I196" s="7"/>
    </row>
    <row r="197" spans="2:9">
      <c r="B197" s="6" t="s">
        <v>426</v>
      </c>
      <c r="C197" s="6"/>
      <c r="D197" s="6"/>
      <c r="E197" s="6"/>
      <c r="F197" s="491">
        <f>IF(AND(F189+F192&lt;0,DSETT!F38&lt;0),DSETT!F38,IF(AND(F189+F192&lt;0,DSETT!F38&lt;0),DSETT!F38,0))</f>
        <v>0</v>
      </c>
      <c r="G197" s="6" t="s">
        <v>8</v>
      </c>
      <c r="H197" s="26"/>
      <c r="I197" s="19"/>
    </row>
    <row r="198" spans="2:9">
      <c r="B198" s="6"/>
      <c r="C198" s="6"/>
      <c r="D198" s="6"/>
      <c r="E198" s="6"/>
      <c r="F198" s="45">
        <f>SUM(F192:F197)</f>
        <v>11.940265113374574</v>
      </c>
      <c r="G198" s="6" t="s">
        <v>8</v>
      </c>
      <c r="H198" s="26"/>
      <c r="I198" s="19"/>
    </row>
    <row r="199" spans="2:9">
      <c r="B199" s="6"/>
      <c r="C199" s="6"/>
      <c r="D199" s="6"/>
      <c r="E199" s="6"/>
      <c r="F199" s="45"/>
      <c r="G199" s="6"/>
      <c r="H199" s="26"/>
      <c r="I199" s="19"/>
    </row>
    <row r="200" spans="2:9">
      <c r="B200" s="6"/>
      <c r="C200" s="6"/>
      <c r="D200" s="6"/>
      <c r="E200" s="34" t="s">
        <v>427</v>
      </c>
      <c r="F200" s="45">
        <f>F198+$F$189</f>
        <v>117.99246068880188</v>
      </c>
      <c r="G200" s="6" t="s">
        <v>8</v>
      </c>
      <c r="H200" s="119">
        <f>ABS(F200)/INFO!I12</f>
        <v>0.34200713243130981</v>
      </c>
      <c r="I200" s="79" t="s">
        <v>428</v>
      </c>
    </row>
    <row r="201" spans="2:9">
      <c r="B201" s="7"/>
      <c r="C201" s="7"/>
      <c r="D201" s="16"/>
      <c r="E201" s="15"/>
      <c r="F201" s="75"/>
      <c r="G201" s="7"/>
      <c r="H201" s="26"/>
      <c r="I201" s="19"/>
    </row>
    <row r="202" spans="2:9">
      <c r="B202" s="13" t="s">
        <v>431</v>
      </c>
      <c r="C202" s="26"/>
      <c r="D202" s="7"/>
      <c r="E202" s="7"/>
      <c r="F202" s="75"/>
      <c r="G202" s="7"/>
      <c r="H202" s="26"/>
      <c r="I202" s="16"/>
    </row>
    <row r="203" spans="2:9">
      <c r="B203" s="7"/>
      <c r="C203" s="26"/>
      <c r="D203" s="7"/>
      <c r="E203" s="7"/>
      <c r="F203" s="75"/>
      <c r="G203" s="7"/>
      <c r="H203" s="26"/>
      <c r="I203" s="19"/>
    </row>
    <row r="204" spans="2:9">
      <c r="B204" s="7" t="s">
        <v>417</v>
      </c>
      <c r="C204" s="26"/>
      <c r="D204" s="7"/>
      <c r="E204" s="7"/>
      <c r="F204" s="75">
        <f>F186</f>
        <v>104.71691831716338</v>
      </c>
      <c r="G204" s="7" t="s">
        <v>8</v>
      </c>
      <c r="H204" s="7"/>
      <c r="I204" s="19"/>
    </row>
    <row r="205" spans="2:9">
      <c r="B205" s="7" t="s">
        <v>418</v>
      </c>
      <c r="C205" s="26"/>
      <c r="D205" s="7"/>
      <c r="E205" s="7"/>
      <c r="F205" s="75">
        <f>F187</f>
        <v>1.7976734305606465</v>
      </c>
      <c r="G205" s="7" t="s">
        <v>8</v>
      </c>
      <c r="H205" s="7"/>
      <c r="I205" s="19"/>
    </row>
    <row r="206" spans="2:9">
      <c r="B206" s="7" t="s">
        <v>421</v>
      </c>
      <c r="C206" s="26"/>
      <c r="D206" s="7"/>
      <c r="E206" s="7"/>
      <c r="F206" s="492">
        <f>F192</f>
        <v>0</v>
      </c>
      <c r="G206" s="7" t="s">
        <v>8</v>
      </c>
      <c r="H206" s="7"/>
      <c r="I206" s="19"/>
    </row>
    <row r="207" spans="2:9">
      <c r="B207" s="7"/>
      <c r="C207" s="26"/>
      <c r="D207" s="7"/>
      <c r="E207" s="7"/>
      <c r="F207" s="75">
        <f>SUM(F204:F206)</f>
        <v>106.51459174772403</v>
      </c>
      <c r="G207" s="7" t="s">
        <v>8</v>
      </c>
      <c r="H207" s="7"/>
      <c r="I207" s="19"/>
    </row>
    <row r="208" spans="2:9">
      <c r="B208" s="7"/>
      <c r="C208" s="26"/>
      <c r="D208" s="7"/>
      <c r="E208" s="7"/>
      <c r="F208" s="15"/>
      <c r="G208" s="15"/>
      <c r="H208" s="7"/>
      <c r="I208" s="19"/>
    </row>
    <row r="209" spans="2:9">
      <c r="B209" s="7"/>
      <c r="C209" s="7"/>
      <c r="D209" s="7"/>
      <c r="E209" s="7"/>
      <c r="F209" s="81" t="str">
        <f>IF(ABS($F$207)&gt;$F$7,"&gt; 0.9Fy; ERROR","&lt;/= 0.9Fy; therefore OK")</f>
        <v>&lt;/= 0.9Fy; therefore OK</v>
      </c>
      <c r="G209" s="7"/>
      <c r="H209" s="26"/>
      <c r="I209" s="19"/>
    </row>
    <row r="210" spans="2:9">
      <c r="B210" s="7"/>
      <c r="C210" s="7"/>
      <c r="D210" s="7"/>
      <c r="E210" s="7"/>
      <c r="F210" s="26"/>
      <c r="G210" s="7"/>
      <c r="H210" s="26"/>
      <c r="I210" s="19"/>
    </row>
    <row r="211" spans="2:9">
      <c r="B211" s="7"/>
      <c r="C211" s="7"/>
      <c r="D211" s="7"/>
      <c r="E211" s="7"/>
      <c r="F211" s="15"/>
      <c r="G211" s="7"/>
      <c r="H211" s="26"/>
      <c r="I211" s="19"/>
    </row>
    <row r="212" spans="2:9">
      <c r="B212" s="13" t="s">
        <v>435</v>
      </c>
      <c r="C212" s="7"/>
      <c r="D212" s="7"/>
      <c r="E212" s="7"/>
      <c r="F212" s="7"/>
      <c r="G212" s="7"/>
      <c r="H212" s="7"/>
      <c r="I212" s="19"/>
    </row>
    <row r="213" spans="2:9">
      <c r="B213" s="7"/>
      <c r="C213" s="7"/>
      <c r="D213" s="7"/>
      <c r="E213" s="7"/>
      <c r="F213" s="7"/>
      <c r="G213" s="7"/>
      <c r="H213" s="7"/>
      <c r="I213" s="19"/>
    </row>
    <row r="214" spans="2:9">
      <c r="B214" s="7" t="s">
        <v>410</v>
      </c>
      <c r="C214" s="7"/>
      <c r="D214" s="44">
        <f>WS!$H$578</f>
        <v>284.3373148216391</v>
      </c>
      <c r="E214" s="37" t="s">
        <v>15</v>
      </c>
      <c r="F214" s="37"/>
      <c r="G214" s="37"/>
      <c r="H214" s="37"/>
      <c r="I214" s="19"/>
    </row>
    <row r="215" spans="2:9">
      <c r="B215" s="7" t="s">
        <v>411</v>
      </c>
      <c r="C215" s="7"/>
      <c r="D215" s="44">
        <f>WS!$I$578</f>
        <v>52.422120217440593</v>
      </c>
      <c r="E215" s="37" t="s">
        <v>15</v>
      </c>
      <c r="F215" s="37" t="s">
        <v>412</v>
      </c>
      <c r="G215" s="37"/>
      <c r="H215" s="44">
        <f>WS!$I$580</f>
        <v>21.912710980442114</v>
      </c>
      <c r="I215" s="168" t="s">
        <v>180</v>
      </c>
    </row>
    <row r="216" spans="2:9">
      <c r="B216" s="7" t="s">
        <v>413</v>
      </c>
      <c r="C216" s="168"/>
      <c r="D216" s="44">
        <f>LIVE!$D$44+LIVE!D112</f>
        <v>375.6215017089844</v>
      </c>
      <c r="E216" s="37" t="s">
        <v>15</v>
      </c>
      <c r="F216" s="37" t="s">
        <v>414</v>
      </c>
      <c r="G216" s="37"/>
      <c r="H216" s="44">
        <f>LIVE!$D$45+LIVE!D113</f>
        <v>62.109649264526375</v>
      </c>
      <c r="I216" s="168" t="s">
        <v>180</v>
      </c>
    </row>
    <row r="217" spans="2:9">
      <c r="B217" s="7"/>
      <c r="C217" s="168"/>
      <c r="D217" s="15"/>
      <c r="E217" s="168"/>
      <c r="F217" s="7"/>
      <c r="G217" s="7"/>
      <c r="H217" s="15"/>
      <c r="I217" s="168"/>
    </row>
    <row r="218" spans="2:9">
      <c r="B218" s="13" t="s">
        <v>415</v>
      </c>
      <c r="C218" s="6"/>
      <c r="D218" s="6"/>
      <c r="E218" s="6"/>
      <c r="F218" s="6"/>
      <c r="G218" s="6"/>
      <c r="H218" s="7"/>
      <c r="I218" s="7"/>
    </row>
    <row r="219" spans="2:9">
      <c r="B219" s="6"/>
      <c r="C219" s="6"/>
      <c r="D219" s="6"/>
      <c r="E219" s="6"/>
      <c r="F219" s="6"/>
      <c r="G219" s="6"/>
      <c r="H219" s="7"/>
      <c r="I219" s="7"/>
    </row>
    <row r="220" spans="2:9">
      <c r="B220" s="13" t="s">
        <v>416</v>
      </c>
      <c r="C220" s="6"/>
      <c r="D220" s="6"/>
      <c r="E220" s="6"/>
      <c r="F220" s="6"/>
      <c r="G220" s="6"/>
      <c r="H220" s="7"/>
      <c r="I220" s="7"/>
    </row>
    <row r="221" spans="2:9">
      <c r="B221" s="6" t="s">
        <v>417</v>
      </c>
      <c r="C221" s="6"/>
      <c r="D221" s="6"/>
      <c r="E221" s="6"/>
      <c r="F221" s="45">
        <f>D214/$H$10*10^3</f>
        <v>-112.38629044333562</v>
      </c>
      <c r="G221" s="6" t="s">
        <v>8</v>
      </c>
      <c r="H221" s="7"/>
      <c r="I221" s="7"/>
    </row>
    <row r="222" spans="2:9">
      <c r="B222" s="6" t="s">
        <v>418</v>
      </c>
      <c r="C222" s="6"/>
      <c r="D222" s="6"/>
      <c r="E222" s="6"/>
      <c r="F222" s="45">
        <f>D215/$D$14*10^3+H215/$D$18*10</f>
        <v>-12.486246498593808</v>
      </c>
      <c r="G222" s="6" t="s">
        <v>8</v>
      </c>
      <c r="H222" s="7"/>
      <c r="I222" s="7"/>
    </row>
    <row r="223" spans="2:9">
      <c r="B223" s="6" t="s">
        <v>419</v>
      </c>
      <c r="C223" s="6"/>
      <c r="D223" s="6"/>
      <c r="E223" s="6"/>
      <c r="F223" s="491">
        <f>SOIL!F86</f>
        <v>-16.001587638019217</v>
      </c>
      <c r="G223" s="6" t="s">
        <v>8</v>
      </c>
      <c r="H223" s="26"/>
      <c r="I223" s="7"/>
    </row>
    <row r="224" spans="2:9">
      <c r="B224" s="6"/>
      <c r="C224" s="6"/>
      <c r="D224" s="6"/>
      <c r="E224" s="6"/>
      <c r="F224" s="45">
        <f>SUM(F221:F223)</f>
        <v>-140.87412457994867</v>
      </c>
      <c r="G224" s="6" t="s">
        <v>8</v>
      </c>
      <c r="H224" s="26"/>
      <c r="I224" s="7"/>
    </row>
    <row r="225" spans="2:9">
      <c r="B225" s="6"/>
      <c r="C225" s="6"/>
      <c r="D225" s="6"/>
      <c r="E225" s="6"/>
      <c r="F225" s="45"/>
      <c r="G225" s="6"/>
      <c r="H225" s="26"/>
      <c r="I225" s="7"/>
    </row>
    <row r="226" spans="2:9">
      <c r="B226" s="13" t="s">
        <v>420</v>
      </c>
      <c r="C226" s="6"/>
      <c r="D226" s="6"/>
      <c r="E226" s="6"/>
      <c r="F226" s="45"/>
      <c r="G226" s="6"/>
      <c r="H226" s="26"/>
      <c r="I226" s="7"/>
    </row>
    <row r="227" spans="2:9">
      <c r="B227" s="6" t="s">
        <v>421</v>
      </c>
      <c r="C227" s="6"/>
      <c r="D227" s="6"/>
      <c r="E227" s="6"/>
      <c r="F227" s="45">
        <f>$D$216/$H$12*10^3+$H$216/$H$17*10</f>
        <v>-83.361345851791754</v>
      </c>
      <c r="G227" s="6" t="s">
        <v>8</v>
      </c>
      <c r="H227" s="26"/>
      <c r="I227" s="7"/>
    </row>
    <row r="228" spans="2:9">
      <c r="B228" s="6" t="s">
        <v>434</v>
      </c>
      <c r="C228" s="6"/>
      <c r="D228" s="6"/>
      <c r="E228" s="6"/>
      <c r="F228" s="420">
        <f>IF(AND(F224+F227+F232&lt;0,K!F103&lt;0),K!F103,0)</f>
        <v>0</v>
      </c>
      <c r="G228" s="6" t="s">
        <v>8</v>
      </c>
      <c r="H228" s="26"/>
      <c r="I228" s="7"/>
    </row>
    <row r="229" spans="2:9">
      <c r="B229" s="6" t="s">
        <v>423</v>
      </c>
      <c r="C229" s="6"/>
      <c r="D229" s="6"/>
      <c r="E229" s="6"/>
      <c r="F229" s="420">
        <f>IF(AND(F224+F227+F232&lt;0,K!F215&lt;0),K!F215,0)</f>
        <v>-16.751306492715955</v>
      </c>
      <c r="G229" s="6" t="s">
        <v>8</v>
      </c>
      <c r="H229" s="26"/>
      <c r="I229" s="7"/>
    </row>
    <row r="230" spans="2:9">
      <c r="B230" s="6" t="s">
        <v>424</v>
      </c>
      <c r="C230" s="6"/>
      <c r="D230" s="6"/>
      <c r="E230" s="6"/>
      <c r="F230" s="420">
        <f>IF(AND(F224+F227+F232&lt;0,K!F351&lt;0),K!F351,0)</f>
        <v>-10.760812862515831</v>
      </c>
      <c r="G230" s="6" t="s">
        <v>8</v>
      </c>
      <c r="H230" s="26"/>
      <c r="I230" s="7"/>
    </row>
    <row r="231" spans="2:9">
      <c r="B231" s="6" t="s">
        <v>425</v>
      </c>
      <c r="C231" s="6"/>
      <c r="D231" s="6"/>
      <c r="E231" s="6"/>
      <c r="F231" s="420">
        <f>IF(AND(F224+F227+F232&lt;0,K!F419&lt;0),K!F419,0)</f>
        <v>0</v>
      </c>
      <c r="G231" s="6" t="s">
        <v>8</v>
      </c>
      <c r="H231" s="26"/>
      <c r="I231" s="7"/>
    </row>
    <row r="232" spans="2:9">
      <c r="B232" s="6" t="s">
        <v>426</v>
      </c>
      <c r="C232" s="6"/>
      <c r="D232" s="6"/>
      <c r="E232" s="6"/>
      <c r="F232" s="491">
        <f>IF(AND(F224+F227&lt;0,DSETT!F41&lt;0),DSETT!F41,0)</f>
        <v>0</v>
      </c>
      <c r="G232" s="6" t="s">
        <v>8</v>
      </c>
      <c r="H232" s="26"/>
      <c r="I232" s="7"/>
    </row>
    <row r="233" spans="2:9">
      <c r="B233" s="6"/>
      <c r="C233" s="6"/>
      <c r="D233" s="6"/>
      <c r="E233" s="6"/>
      <c r="F233" s="45">
        <f>SUM(F227:F232)</f>
        <v>-110.87346520702354</v>
      </c>
      <c r="G233" s="6"/>
      <c r="H233" s="26"/>
      <c r="I233" s="7"/>
    </row>
    <row r="234" spans="2:9">
      <c r="B234" s="6"/>
      <c r="C234" s="6"/>
      <c r="D234" s="6"/>
      <c r="E234" s="6"/>
      <c r="F234" s="45"/>
      <c r="G234" s="6"/>
      <c r="H234" s="26"/>
      <c r="I234" s="7"/>
    </row>
    <row r="235" spans="2:9">
      <c r="B235" s="6"/>
      <c r="C235" s="6"/>
      <c r="D235" s="6"/>
      <c r="E235" s="34" t="s">
        <v>427</v>
      </c>
      <c r="F235" s="45">
        <f>F233+F224</f>
        <v>-251.74758978697221</v>
      </c>
      <c r="G235" s="6" t="s">
        <v>8</v>
      </c>
      <c r="H235" s="119">
        <f>ABS(F235)/INFO!I12</f>
        <v>0.729703158802818</v>
      </c>
      <c r="I235" s="79" t="s">
        <v>428</v>
      </c>
    </row>
    <row r="236" spans="2:9">
      <c r="B236" s="7"/>
      <c r="C236" s="26" t="str">
        <f>IF(F235&gt;=0,"Stress in Girder Bottom is &gt;0; therefore Positive Moment Design is NA","*")</f>
        <v>*</v>
      </c>
      <c r="D236" s="7"/>
      <c r="E236" s="7"/>
      <c r="F236" s="75"/>
      <c r="G236" s="7"/>
      <c r="H236" s="26"/>
      <c r="I236" s="7"/>
    </row>
    <row r="237" spans="2:9">
      <c r="B237" s="7"/>
      <c r="C237" s="26"/>
      <c r="D237" s="7"/>
      <c r="E237" s="7"/>
      <c r="F237" s="75"/>
      <c r="G237" s="7"/>
      <c r="H237" s="26"/>
      <c r="I237" s="7"/>
    </row>
    <row r="238" spans="2:9">
      <c r="B238" s="13" t="s">
        <v>429</v>
      </c>
      <c r="C238" s="26"/>
      <c r="D238" s="7"/>
      <c r="E238" s="7"/>
      <c r="F238" s="75"/>
      <c r="G238" s="7"/>
      <c r="H238" s="26"/>
      <c r="I238" s="16"/>
    </row>
    <row r="239" spans="2:9">
      <c r="B239" s="7"/>
      <c r="C239" s="26"/>
      <c r="D239" s="7"/>
      <c r="E239" s="7"/>
      <c r="F239" s="75"/>
      <c r="G239" s="7"/>
      <c r="H239" s="26"/>
      <c r="I239" s="7"/>
    </row>
    <row r="240" spans="2:9">
      <c r="B240" s="7" t="s">
        <v>417</v>
      </c>
      <c r="C240" s="26"/>
      <c r="D240" s="7"/>
      <c r="E240" s="7"/>
      <c r="F240" s="75">
        <f>F221</f>
        <v>-112.38629044333562</v>
      </c>
      <c r="G240" s="7" t="s">
        <v>8</v>
      </c>
      <c r="H240" s="26"/>
      <c r="I240" s="7"/>
    </row>
    <row r="241" spans="2:9">
      <c r="B241" s="7" t="s">
        <v>418</v>
      </c>
      <c r="C241" s="26"/>
      <c r="D241" s="7"/>
      <c r="E241" s="7"/>
      <c r="F241" s="75">
        <f>F222</f>
        <v>-12.486246498593808</v>
      </c>
      <c r="G241" s="7" t="s">
        <v>8</v>
      </c>
      <c r="H241" s="26"/>
      <c r="I241" s="7"/>
    </row>
    <row r="242" spans="2:9">
      <c r="B242" s="7" t="s">
        <v>421</v>
      </c>
      <c r="C242" s="26"/>
      <c r="D242" s="7"/>
      <c r="E242" s="7"/>
      <c r="F242" s="492">
        <f>F227</f>
        <v>-83.361345851791754</v>
      </c>
      <c r="G242" s="7" t="s">
        <v>8</v>
      </c>
      <c r="H242" s="26"/>
      <c r="I242" s="7"/>
    </row>
    <row r="243" spans="2:9">
      <c r="B243" s="7"/>
      <c r="C243" s="26"/>
      <c r="D243" s="7"/>
      <c r="E243" s="7"/>
      <c r="F243" s="75">
        <f>SUM(F240:F242)</f>
        <v>-208.23388279372119</v>
      </c>
      <c r="G243" s="7" t="s">
        <v>8</v>
      </c>
      <c r="H243" s="79" t="str">
        <f>IF(ABS($F$243)&lt;=$F$7,"&lt;/= 0.9Fy; therefore OK","&gt; 0.9Fy; ERROR")</f>
        <v>&lt;/= 0.9Fy; therefore OK</v>
      </c>
      <c r="I243" s="7"/>
    </row>
    <row r="244" spans="2:9">
      <c r="B244" s="7"/>
      <c r="C244" s="26" t="str">
        <f>IF(F243&gt;=0,"Stress in Girder Bottom is &gt;0; therefore Positive Moment Design is NA","*")</f>
        <v>*</v>
      </c>
      <c r="D244" s="7"/>
      <c r="E244" s="7"/>
      <c r="F244" s="75"/>
      <c r="G244" s="7"/>
      <c r="H244" s="26"/>
      <c r="I244" s="7"/>
    </row>
    <row r="245" spans="2:9">
      <c r="B245" s="7"/>
      <c r="C245" s="7"/>
      <c r="D245" s="7"/>
      <c r="E245" s="7"/>
      <c r="F245" s="75"/>
      <c r="G245" s="7"/>
      <c r="H245" s="26"/>
      <c r="I245" s="7"/>
    </row>
    <row r="246" spans="2:9">
      <c r="B246" s="13" t="s">
        <v>430</v>
      </c>
      <c r="C246" s="7"/>
      <c r="D246" s="7"/>
      <c r="E246" s="7"/>
      <c r="F246" s="486"/>
      <c r="G246" s="7"/>
      <c r="H246" s="7"/>
      <c r="I246" s="168"/>
    </row>
    <row r="247" spans="2:9">
      <c r="B247" s="7"/>
      <c r="C247" s="7"/>
      <c r="D247" s="7"/>
      <c r="E247" s="7"/>
      <c r="F247" s="486"/>
      <c r="G247" s="7"/>
      <c r="H247" s="7"/>
      <c r="I247" s="168"/>
    </row>
    <row r="248" spans="2:9">
      <c r="B248" s="13" t="s">
        <v>416</v>
      </c>
      <c r="C248" s="6"/>
      <c r="D248" s="6"/>
      <c r="E248" s="6"/>
      <c r="F248" s="46"/>
      <c r="G248" s="6"/>
      <c r="H248" s="7"/>
      <c r="I248" s="168"/>
    </row>
    <row r="249" spans="2:9">
      <c r="B249" s="6" t="s">
        <v>417</v>
      </c>
      <c r="C249" s="6"/>
      <c r="D249" s="6"/>
      <c r="E249" s="6"/>
      <c r="F249" s="45">
        <f>D214/$H$11*10^3</f>
        <v>112.38629044333562</v>
      </c>
      <c r="G249" s="6" t="s">
        <v>8</v>
      </c>
      <c r="H249" s="7"/>
      <c r="I249" s="19"/>
    </row>
    <row r="250" spans="2:9">
      <c r="B250" s="6" t="s">
        <v>418</v>
      </c>
      <c r="C250" s="6"/>
      <c r="D250" s="6"/>
      <c r="E250" s="6"/>
      <c r="F250" s="45">
        <f>D215/$D$15*10^3+H215/$D$18*10</f>
        <v>1.8248774658609397</v>
      </c>
      <c r="G250" s="6" t="s">
        <v>8</v>
      </c>
      <c r="H250" s="7"/>
      <c r="I250" s="7"/>
    </row>
    <row r="251" spans="2:9">
      <c r="B251" s="6" t="s">
        <v>419</v>
      </c>
      <c r="C251" s="6"/>
      <c r="D251" s="6"/>
      <c r="E251" s="6"/>
      <c r="F251" s="491">
        <f>SOIL!F87</f>
        <v>-0.51884554843232422</v>
      </c>
      <c r="G251" s="6" t="s">
        <v>8</v>
      </c>
      <c r="H251" s="7"/>
      <c r="I251" s="7"/>
    </row>
    <row r="252" spans="2:9">
      <c r="B252" s="6"/>
      <c r="C252" s="6"/>
      <c r="D252" s="6"/>
      <c r="E252" s="6"/>
      <c r="F252" s="45">
        <f>SUM(F249:F251)</f>
        <v>113.69232236076424</v>
      </c>
      <c r="G252" s="6" t="s">
        <v>8</v>
      </c>
      <c r="H252" s="7"/>
      <c r="I252" s="7"/>
    </row>
    <row r="253" spans="2:9">
      <c r="B253" s="6"/>
      <c r="C253" s="6"/>
      <c r="D253" s="6"/>
      <c r="E253" s="6"/>
      <c r="F253" s="45"/>
      <c r="G253" s="6"/>
      <c r="H253" s="7"/>
      <c r="I253" s="7"/>
    </row>
    <row r="254" spans="2:9">
      <c r="B254" s="13" t="s">
        <v>420</v>
      </c>
      <c r="C254" s="6"/>
      <c r="D254" s="6"/>
      <c r="E254" s="31"/>
      <c r="F254" s="493"/>
      <c r="G254" s="6"/>
      <c r="H254" s="26"/>
      <c r="I254" s="7"/>
    </row>
    <row r="255" spans="2:9">
      <c r="B255" s="6" t="s">
        <v>421</v>
      </c>
      <c r="C255" s="6"/>
      <c r="D255" s="6"/>
      <c r="E255" s="6"/>
      <c r="F255" s="45">
        <f>IF($D$216/$H$13*10^3+$H$216/$H$17*10&lt;0,0,$D$216/$H$13*10^3+$H$216/$H$17*10)</f>
        <v>0</v>
      </c>
      <c r="G255" s="6" t="s">
        <v>8</v>
      </c>
      <c r="H255" s="26"/>
      <c r="I255" s="7"/>
    </row>
    <row r="256" spans="2:9">
      <c r="B256" s="6" t="s">
        <v>434</v>
      </c>
      <c r="C256" s="6"/>
      <c r="D256" s="6"/>
      <c r="E256" s="6"/>
      <c r="F256" s="420">
        <f>IF(AND(F252+F255+F260&lt;0,K!F104&lt;0),K!F104,IF(AND(F252+F255+F260&gt;0,K!F104&gt;0),K!F104,0))</f>
        <v>0</v>
      </c>
      <c r="G256" s="6" t="s">
        <v>8</v>
      </c>
      <c r="H256" s="26"/>
      <c r="I256" s="7"/>
    </row>
    <row r="257" spans="2:9">
      <c r="B257" s="6" t="s">
        <v>423</v>
      </c>
      <c r="C257" s="6"/>
      <c r="D257" s="6"/>
      <c r="E257" s="6"/>
      <c r="F257" s="420">
        <f>IF(AND(F252+F255+F260&lt;0,K!$F$216&lt;0),K!$F$216,IF(AND(F252+F255+F260&gt;0,K!$F$216&gt;0),K!$F$216,0))</f>
        <v>0</v>
      </c>
      <c r="G257" s="6" t="s">
        <v>8</v>
      </c>
      <c r="H257" s="26"/>
      <c r="I257" s="7"/>
    </row>
    <row r="258" spans="2:9">
      <c r="B258" s="6" t="s">
        <v>424</v>
      </c>
      <c r="C258" s="6"/>
      <c r="D258" s="6"/>
      <c r="E258" s="6"/>
      <c r="F258" s="420">
        <f>IF(AND(F252+F255+F260&lt;0,K!F352&lt;0),K!F352,IF(AND(F252+F255+F260&gt;0,K!F352&gt;0),K!F352,0))</f>
        <v>0</v>
      </c>
      <c r="G258" s="6" t="s">
        <v>8</v>
      </c>
      <c r="H258" s="147"/>
      <c r="I258" s="7"/>
    </row>
    <row r="259" spans="2:9">
      <c r="B259" s="6" t="s">
        <v>425</v>
      </c>
      <c r="C259" s="6"/>
      <c r="D259" s="6"/>
      <c r="E259" s="6"/>
      <c r="F259" s="420">
        <f>IF(AND(F252+F255+F260&lt;0,K!$F$420&lt;0),K!$F$420,IF(AND(F252+F255+F260&gt;0,K!$F$420&gt;0),K!$F$420,0))</f>
        <v>12.119007599382334</v>
      </c>
      <c r="G259" s="6" t="s">
        <v>8</v>
      </c>
      <c r="H259" s="26"/>
      <c r="I259" s="7"/>
    </row>
    <row r="260" spans="2:9">
      <c r="B260" s="6" t="s">
        <v>426</v>
      </c>
      <c r="C260" s="6"/>
      <c r="D260" s="6"/>
      <c r="E260" s="6"/>
      <c r="F260" s="491">
        <f>IF(AND(F252+F255&lt;0,DSETT!F42&lt;0),DSETT!F42,IF(AND(F252+F255&gt;0,DSETT!F42&gt;0),DSETT!F42,0))</f>
        <v>0.2879652969115214</v>
      </c>
      <c r="G260" s="6" t="s">
        <v>8</v>
      </c>
      <c r="H260" s="26"/>
      <c r="I260" s="7"/>
    </row>
    <row r="261" spans="2:9">
      <c r="B261" s="6"/>
      <c r="C261" s="6"/>
      <c r="D261" s="6"/>
      <c r="E261" s="6"/>
      <c r="F261" s="45">
        <f>SUM(F255:F260)</f>
        <v>12.406972896293855</v>
      </c>
      <c r="G261" s="6" t="s">
        <v>8</v>
      </c>
      <c r="H261" s="26"/>
      <c r="I261" s="7"/>
    </row>
    <row r="262" spans="2:9">
      <c r="B262" s="6"/>
      <c r="C262" s="6"/>
      <c r="D262" s="6"/>
      <c r="E262" s="6"/>
      <c r="F262" s="45"/>
      <c r="G262" s="6"/>
      <c r="H262" s="26"/>
      <c r="I262" s="7"/>
    </row>
    <row r="263" spans="2:9">
      <c r="B263" s="6"/>
      <c r="C263" s="6"/>
      <c r="D263" s="6"/>
      <c r="E263" s="34" t="s">
        <v>427</v>
      </c>
      <c r="F263" s="45">
        <f>F261+$F$252</f>
        <v>126.09929525705809</v>
      </c>
      <c r="G263" s="6" t="s">
        <v>8</v>
      </c>
      <c r="H263" s="119">
        <f>ABS(F263)/INFO!I12</f>
        <v>0.36550520364364664</v>
      </c>
      <c r="I263" s="79" t="s">
        <v>428</v>
      </c>
    </row>
    <row r="264" spans="2:9">
      <c r="F264" s="495"/>
    </row>
    <row r="265" spans="2:9">
      <c r="B265" s="13" t="s">
        <v>431</v>
      </c>
      <c r="C265" s="26"/>
      <c r="D265" s="7"/>
      <c r="E265" s="7"/>
      <c r="F265" s="75"/>
      <c r="G265" s="7"/>
      <c r="H265" s="26"/>
      <c r="I265" s="16"/>
    </row>
    <row r="266" spans="2:9">
      <c r="B266" s="7"/>
      <c r="C266" s="26"/>
      <c r="D266" s="7"/>
      <c r="E266" s="7"/>
      <c r="F266" s="75"/>
      <c r="G266" s="7"/>
      <c r="H266" s="26"/>
      <c r="I266" s="7"/>
    </row>
    <row r="267" spans="2:9">
      <c r="B267" s="7" t="s">
        <v>417</v>
      </c>
      <c r="C267" s="26"/>
      <c r="D267" s="7"/>
      <c r="E267" s="7"/>
      <c r="F267" s="75">
        <f>F249</f>
        <v>112.38629044333562</v>
      </c>
      <c r="G267" s="7" t="s">
        <v>8</v>
      </c>
      <c r="H267" s="7"/>
      <c r="I267" s="7"/>
    </row>
    <row r="268" spans="2:9">
      <c r="B268" s="7" t="s">
        <v>418</v>
      </c>
      <c r="C268" s="26"/>
      <c r="D268" s="7"/>
      <c r="E268" s="7"/>
      <c r="F268" s="75">
        <f>F250</f>
        <v>1.8248774658609397</v>
      </c>
      <c r="G268" s="7" t="s">
        <v>8</v>
      </c>
      <c r="H268" s="7"/>
      <c r="I268" s="7"/>
    </row>
    <row r="269" spans="2:9">
      <c r="B269" s="7" t="s">
        <v>421</v>
      </c>
      <c r="C269" s="26"/>
      <c r="D269" s="7"/>
      <c r="E269" s="7"/>
      <c r="F269" s="492">
        <f>F255</f>
        <v>0</v>
      </c>
      <c r="G269" s="7" t="s">
        <v>8</v>
      </c>
      <c r="H269" s="7"/>
      <c r="I269" s="7"/>
    </row>
    <row r="270" spans="2:9">
      <c r="B270" s="7"/>
      <c r="C270" s="26"/>
      <c r="D270" s="7"/>
      <c r="E270" s="7"/>
      <c r="F270" s="75">
        <f>SUM(F267:F269)</f>
        <v>114.21116790919656</v>
      </c>
      <c r="G270" s="7" t="s">
        <v>8</v>
      </c>
      <c r="H270" s="7"/>
      <c r="I270" s="7"/>
    </row>
    <row r="271" spans="2:9">
      <c r="B271" s="7"/>
      <c r="C271" s="26"/>
      <c r="D271" s="7"/>
      <c r="E271" s="7"/>
      <c r="F271" s="15"/>
      <c r="G271" s="15"/>
      <c r="H271" s="7"/>
      <c r="I271" s="7"/>
    </row>
    <row r="272" spans="2:9">
      <c r="B272" s="7"/>
      <c r="C272" s="7"/>
      <c r="D272" s="7"/>
      <c r="E272" s="7"/>
      <c r="F272" s="81" t="str">
        <f>IF(ABS($F$270)&gt;$F$7,"&gt; 0.9Fy; ERROR","&lt;/= 0.9Fy; therefore OK")</f>
        <v>&lt;/= 0.9Fy; therefore OK</v>
      </c>
      <c r="G272" s="7"/>
      <c r="H272" s="26"/>
      <c r="I272" s="7"/>
    </row>
  </sheetData>
  <sheetProtection algorithmName="SHA-512" hashValue="ncqji+JNbUZw+8b/6GWEQLoUeqfNnHzEuHbhqYanie/eO7MqoE81edmnDcVHbD1NMbbkcu+5GwuSDP0pIYyWjg==" saltValue="r+MjsRJ81hDZAxOauom9+Q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58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&amp;F&amp;C&amp;10SLS-P&amp;R&amp;10Page &amp;P of &amp;N</oddFooter>
  </headerFooter>
  <rowBreaks count="7" manualBreakCount="7">
    <brk id="46" max="16383" man="1"/>
    <brk id="85" max="16383" man="1"/>
    <brk id="119" max="16383" man="1"/>
    <brk id="148" max="16383" man="1"/>
    <brk id="182" max="16383" man="1"/>
    <brk id="211" max="16383" man="1"/>
    <brk id="24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1:R418"/>
  <sheetViews>
    <sheetView showOutlineSymbols="0" zoomScale="87" zoomScaleNormal="87" workbookViewId="0">
      <selection activeCell="H3" sqref="H3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140625" style="8" customWidth="1"/>
    <col min="4" max="4" width="13.5703125" style="8" customWidth="1"/>
    <col min="5" max="5" width="11.28515625" style="8" customWidth="1"/>
    <col min="6" max="7" width="11.140625" style="8" customWidth="1"/>
    <col min="8" max="8" width="10.7109375" style="8" customWidth="1"/>
    <col min="9" max="9" width="10.7109375" style="6" customWidth="1"/>
    <col min="10" max="10" width="2.5703125" style="8" customWidth="1"/>
    <col min="11" max="11" width="9.5703125" style="8" customWidth="1"/>
    <col min="12" max="13" width="12.7109375" style="8" customWidth="1"/>
    <col min="14" max="16384" width="9.5703125" style="8"/>
  </cols>
  <sheetData>
    <row r="1" spans="2:16" ht="15.75">
      <c r="B1" s="9" t="s">
        <v>436</v>
      </c>
      <c r="C1" s="7"/>
      <c r="D1" s="7"/>
      <c r="E1" s="7"/>
      <c r="F1" s="7"/>
      <c r="G1" s="10"/>
      <c r="H1" s="11"/>
      <c r="J1" s="7"/>
      <c r="K1" s="7"/>
      <c r="L1" s="7"/>
      <c r="M1" s="7"/>
      <c r="N1" s="7"/>
      <c r="O1" s="7"/>
      <c r="P1" s="41">
        <v>9</v>
      </c>
    </row>
    <row r="2" spans="2:16" ht="15.75">
      <c r="B2" s="9"/>
      <c r="C2" s="7"/>
      <c r="D2" s="7"/>
      <c r="E2" s="7"/>
      <c r="F2" s="7"/>
      <c r="G2" s="10"/>
      <c r="H2" s="7"/>
      <c r="J2" s="7"/>
      <c r="K2" s="7"/>
      <c r="L2" s="534" t="s">
        <v>255</v>
      </c>
      <c r="M2" s="535"/>
      <c r="N2" s="7"/>
      <c r="O2" s="7"/>
      <c r="P2" s="41">
        <v>430</v>
      </c>
    </row>
    <row r="3" spans="2:16" ht="15.75"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0"/>
      <c r="H3" s="11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J4" s="7"/>
      <c r="K4" s="7"/>
      <c r="L4" s="87">
        <f ca="1">CELL("row",H141)</f>
        <v>141</v>
      </c>
      <c r="M4" s="96" t="str">
        <f>IF('ULS-P 1&amp;2'!$F$54&gt;ABS($F$141),"OK","ERROR")</f>
        <v>OK</v>
      </c>
      <c r="N4" s="7"/>
      <c r="O4" s="7"/>
      <c r="P4" s="7"/>
    </row>
    <row r="5" spans="2:16">
      <c r="B5" s="13" t="s">
        <v>437</v>
      </c>
      <c r="C5" s="7"/>
      <c r="D5" s="7"/>
      <c r="E5" s="7"/>
      <c r="F5" s="7"/>
      <c r="G5" s="7"/>
      <c r="H5" s="7"/>
      <c r="I5" s="34" t="s">
        <v>1328</v>
      </c>
      <c r="J5" s="7"/>
      <c r="K5" s="7"/>
      <c r="L5" s="85">
        <f ca="1">CELL("row",H142)</f>
        <v>142</v>
      </c>
      <c r="M5" s="88" t="str">
        <f>IF('ULS-P 1&amp;2'!$F$102&gt;ABS($F$142),"OK","ERROR")</f>
        <v>OK</v>
      </c>
      <c r="N5" s="7"/>
      <c r="O5" s="7"/>
      <c r="P5" s="7"/>
    </row>
    <row r="6" spans="2:16">
      <c r="B6" s="424"/>
      <c r="C6" s="7"/>
      <c r="D6" s="7"/>
      <c r="E6" s="7"/>
      <c r="F6" s="7"/>
      <c r="G6" s="99"/>
      <c r="H6" s="7"/>
      <c r="J6" s="7"/>
      <c r="K6" s="7"/>
      <c r="L6" s="85">
        <f ca="1">CELL("row",F162)</f>
        <v>162</v>
      </c>
      <c r="M6" s="88" t="str">
        <f>IF($E$162="*","*",IF(ABS($E$162)&lt;=1,"OK","ERROR"))</f>
        <v>*</v>
      </c>
      <c r="N6" s="7"/>
      <c r="O6" s="7"/>
      <c r="P6" s="7"/>
    </row>
    <row r="7" spans="2:16" ht="21">
      <c r="B7" s="6" t="s">
        <v>1291</v>
      </c>
      <c r="C7" s="6"/>
      <c r="D7" s="6"/>
      <c r="E7" s="5">
        <f>IF(0.85-0.0015*INFO!$E$13&gt;=0.67,0.85-0.0015*INFO!$E$13,0.67)</f>
        <v>0.79749999999999999</v>
      </c>
      <c r="F7" s="6"/>
      <c r="G7" s="99"/>
      <c r="H7" s="6"/>
      <c r="J7" s="7"/>
      <c r="K7" s="7"/>
      <c r="L7" s="85">
        <f ca="1">CELL("row",F175)</f>
        <v>175</v>
      </c>
      <c r="M7" s="88" t="str">
        <f>IF($E$175="*","*",IF(ABS($E$175)&lt;=1,"OK","ERROR"))</f>
        <v>*</v>
      </c>
      <c r="N7" s="7"/>
      <c r="O7" s="7"/>
      <c r="P7" s="7"/>
    </row>
    <row r="8" spans="2:16">
      <c r="B8" s="6"/>
      <c r="C8" s="6"/>
      <c r="D8" s="6"/>
      <c r="E8" s="6"/>
      <c r="F8" s="6"/>
      <c r="K8" s="7"/>
      <c r="L8" s="85">
        <f ca="1">CELL("row",H184)</f>
        <v>184</v>
      </c>
      <c r="M8" s="88" t="str">
        <f>IF('ULS-P 1&amp;2'!$F$54&gt;ABS($F$184),"OK","ERROR")</f>
        <v>OK</v>
      </c>
      <c r="N8" s="7"/>
      <c r="P8" s="7"/>
    </row>
    <row r="9" spans="2:16">
      <c r="B9" s="13" t="s">
        <v>1193</v>
      </c>
      <c r="C9" s="6"/>
      <c r="D9" s="6"/>
      <c r="E9" s="6"/>
      <c r="F9" s="6"/>
      <c r="K9" s="7"/>
      <c r="L9" s="85">
        <f ca="1">CELL("row",H185)</f>
        <v>185</v>
      </c>
      <c r="M9" s="88" t="str">
        <f>IF('ULS-P 1&amp;2'!$F$102&gt;ABS($F$185),"OK","ERROR")</f>
        <v>OK</v>
      </c>
      <c r="N9" s="7"/>
      <c r="O9" s="7"/>
      <c r="P9" s="7"/>
    </row>
    <row r="10" spans="2:16">
      <c r="B10" s="13"/>
      <c r="C10" s="6"/>
      <c r="D10" s="6"/>
      <c r="E10" s="6"/>
      <c r="F10" s="6"/>
      <c r="L10" s="85">
        <f ca="1">CELL("row",F205)</f>
        <v>205</v>
      </c>
      <c r="M10" s="88" t="str">
        <f>IF($E$205="*","*",IF(ABS($E$205)&lt;=1,"OK","ERROR"))</f>
        <v>*</v>
      </c>
      <c r="N10" s="7"/>
      <c r="O10" s="7"/>
      <c r="P10" s="7"/>
    </row>
    <row r="11" spans="2:16">
      <c r="B11" s="6" t="s">
        <v>1319</v>
      </c>
      <c r="C11" s="6"/>
      <c r="D11" s="6"/>
      <c r="E11" s="6"/>
      <c r="F11" s="6"/>
      <c r="L11" s="85">
        <f ca="1">CELL("row",F218)</f>
        <v>218</v>
      </c>
      <c r="M11" s="88" t="str">
        <f>IF($E$218="*","*",IF(ABS($E$218)&lt;=1,"OK","ERROR"))</f>
        <v>*</v>
      </c>
      <c r="N11" s="7"/>
      <c r="O11" s="7"/>
      <c r="P11" s="7"/>
    </row>
    <row r="12" spans="2:16">
      <c r="B12" s="6"/>
      <c r="C12" s="6"/>
      <c r="D12" s="6"/>
      <c r="E12" s="6"/>
      <c r="F12" s="6"/>
      <c r="G12" s="99"/>
      <c r="H12" s="6"/>
      <c r="I12" s="44"/>
      <c r="J12" s="99"/>
      <c r="L12" s="85">
        <f ca="1">CELL("row",H227)</f>
        <v>227</v>
      </c>
      <c r="M12" s="88" t="str">
        <f>IF('ULS-P 1&amp;2'!$F$54&gt;ABS($F$227),"OK","ERROR")</f>
        <v>OK</v>
      </c>
      <c r="N12" s="7"/>
      <c r="O12" s="7"/>
    </row>
    <row r="13" spans="2:16" ht="21">
      <c r="B13" s="6" t="s">
        <v>1334</v>
      </c>
      <c r="C13" s="6"/>
      <c r="D13" s="6"/>
      <c r="E13" s="6"/>
      <c r="F13" s="6"/>
      <c r="G13" s="99"/>
      <c r="H13" s="6"/>
      <c r="I13" s="34" t="s">
        <v>438</v>
      </c>
      <c r="J13" s="99"/>
      <c r="L13" s="85">
        <f ca="1">CELL("row",H228)</f>
        <v>228</v>
      </c>
      <c r="M13" s="88" t="str">
        <f>IF('ULS-P 1&amp;2'!$F$102&gt;ABS($F$228),"OK","ERROR")</f>
        <v>OK</v>
      </c>
      <c r="N13" s="7"/>
      <c r="O13" s="7"/>
      <c r="P13" s="7"/>
    </row>
    <row r="14" spans="2:16" ht="21">
      <c r="B14" s="6" t="s">
        <v>1335</v>
      </c>
      <c r="C14" s="6"/>
      <c r="D14" s="6"/>
      <c r="E14" s="123">
        <f>E7*INFO!$H$6*'SECT-P'!$E$49*10*'SECT-P'!$G$26*10*INFO!$E$13/1000</f>
        <v>8789.6614048978354</v>
      </c>
      <c r="F14" s="6" t="s">
        <v>180</v>
      </c>
      <c r="G14" s="99"/>
      <c r="H14" s="6"/>
      <c r="I14" s="44"/>
      <c r="J14" s="99"/>
      <c r="L14" s="85">
        <f ca="1">CELL("row",F248)</f>
        <v>248</v>
      </c>
      <c r="M14" s="88" t="str">
        <f>IF($E$248="*","*",IF(ABS($E$248)&lt;=1,"OK","ERROR"))</f>
        <v>*</v>
      </c>
      <c r="N14" s="7"/>
      <c r="O14" s="7"/>
      <c r="P14" s="7"/>
    </row>
    <row r="15" spans="2:16" ht="21">
      <c r="B15" s="6" t="s">
        <v>1336</v>
      </c>
      <c r="C15" s="6"/>
      <c r="D15" s="6"/>
      <c r="E15" s="44">
        <f>INFO!$H$7*'WS1'!$P$264*INFO!$F$23/10</f>
        <v>447.85854996344654</v>
      </c>
      <c r="F15" s="6" t="s">
        <v>180</v>
      </c>
      <c r="G15" s="99"/>
      <c r="H15" s="6"/>
      <c r="I15" s="44"/>
      <c r="J15" s="99"/>
      <c r="L15" s="85">
        <f ca="1">CELL("row",F261)</f>
        <v>261</v>
      </c>
      <c r="M15" s="88" t="str">
        <f>IF($E$261="*","*",IF(ABS($E$261)&lt;=1,"OK","ERROR"))</f>
        <v>*</v>
      </c>
      <c r="N15" s="7"/>
      <c r="O15" s="7"/>
      <c r="P15" s="7"/>
    </row>
    <row r="16" spans="2:16" ht="21">
      <c r="B16" s="6" t="s">
        <v>1337</v>
      </c>
      <c r="C16" s="6"/>
      <c r="D16" s="6"/>
      <c r="E16" s="44">
        <f>INFO!$H$7*'WS1'!$P$265*INFO!$F$23/10</f>
        <v>447.85854996344654</v>
      </c>
      <c r="F16" s="6" t="s">
        <v>180</v>
      </c>
      <c r="G16" s="99"/>
      <c r="H16" s="6"/>
      <c r="I16" s="44"/>
      <c r="J16" s="99"/>
      <c r="L16" s="85">
        <f ca="1">CELL("row",H266)</f>
        <v>266</v>
      </c>
      <c r="M16" s="88" t="str">
        <f>IF('ULS-P 1&amp;2'!$F$54&gt;ABS($F$266),"OK","ERROR")</f>
        <v>OK</v>
      </c>
      <c r="N16" s="7"/>
      <c r="O16" s="7"/>
      <c r="P16" s="7"/>
    </row>
    <row r="17" spans="2:18" ht="21">
      <c r="B17" s="6" t="s">
        <v>1338</v>
      </c>
      <c r="C17" s="6"/>
      <c r="D17" s="6"/>
      <c r="E17" s="44">
        <f>E14+E15+E16</f>
        <v>9685.3785048247282</v>
      </c>
      <c r="F17" s="6" t="s">
        <v>180</v>
      </c>
      <c r="G17" s="99"/>
      <c r="H17" s="6"/>
      <c r="I17" s="44"/>
      <c r="J17" s="99"/>
      <c r="L17" s="85">
        <f ca="1">CELL("row",H267)</f>
        <v>267</v>
      </c>
      <c r="M17" s="88" t="str">
        <f>IF('ULS-P 1&amp;2'!$F$102&gt;ABS($F$267),"OK","ERROR")</f>
        <v>OK</v>
      </c>
      <c r="N17" s="7"/>
      <c r="O17" s="7"/>
      <c r="P17" s="7"/>
    </row>
    <row r="18" spans="2:18">
      <c r="B18" s="99"/>
      <c r="C18" s="6"/>
      <c r="D18" s="6"/>
      <c r="L18" s="85">
        <f ca="1">CELL("row",F283)</f>
        <v>283</v>
      </c>
      <c r="M18" s="88" t="str">
        <f>IF($E$283="*","*",IF(ABS($E$283)&lt;=1,"OK","ERROR"))</f>
        <v>*</v>
      </c>
    </row>
    <row r="19" spans="2:18" ht="21">
      <c r="B19" s="6" t="s">
        <v>1292</v>
      </c>
      <c r="C19" s="6"/>
      <c r="D19" s="44">
        <f>INFO!$H$5*'SECT-P'!$G$18*INFO!$I$12/10</f>
        <v>4260.75</v>
      </c>
      <c r="E19" s="131" t="s">
        <v>180</v>
      </c>
      <c r="G19" s="6"/>
      <c r="H19" s="100"/>
      <c r="I19" s="131"/>
      <c r="J19" s="7"/>
      <c r="K19" s="7"/>
      <c r="L19" s="85">
        <f ca="1">CELL("row",F296)</f>
        <v>296</v>
      </c>
      <c r="M19" s="88" t="str">
        <f>IF($E$296="*","*",IF(ABS($E$296)&lt;=1,"OK","ERROR"))</f>
        <v>*</v>
      </c>
    </row>
    <row r="20" spans="2:18" ht="12.75" customHeight="1">
      <c r="B20" s="6"/>
      <c r="C20" s="6"/>
      <c r="D20" s="6"/>
      <c r="E20" s="100"/>
      <c r="F20" s="131"/>
      <c r="G20" s="6"/>
      <c r="H20" s="100"/>
      <c r="I20" s="131"/>
      <c r="J20" s="7"/>
      <c r="K20" s="7"/>
      <c r="L20" s="85">
        <f ca="1">CELL("row",H305)</f>
        <v>305</v>
      </c>
      <c r="M20" s="88" t="str">
        <f>IF('ULS-P 1&amp;2'!$F$54&gt;ABS($F$305),"OK","ERROR")</f>
        <v>OK</v>
      </c>
    </row>
    <row r="21" spans="2:18">
      <c r="B21" s="6" t="str">
        <f>IF(E17&lt;D19,"C1 &lt; C2, therefore the plastic neutral axis is in the steel section","C1 &gt;/= C2, therefore the plastic neutral axis is in the concrete deck")</f>
        <v>C1 &gt;/= C2, therefore the plastic neutral axis is in the concrete deck</v>
      </c>
      <c r="C21" s="6"/>
      <c r="D21" s="6"/>
      <c r="E21" s="100"/>
      <c r="F21" s="131"/>
      <c r="G21" s="6"/>
      <c r="H21" s="100"/>
      <c r="I21" s="131"/>
      <c r="J21" s="7"/>
      <c r="K21" s="7"/>
      <c r="L21" s="85">
        <f ca="1">CELL("row",H306)</f>
        <v>306</v>
      </c>
      <c r="M21" s="88" t="str">
        <f>IF('ULS-P 1&amp;2'!$F$102&gt;ABS($F$306),"OK","ERROR")</f>
        <v>OK</v>
      </c>
    </row>
    <row r="22" spans="2:18">
      <c r="B22" s="6"/>
      <c r="C22" s="6"/>
      <c r="D22" s="6"/>
      <c r="E22" s="100"/>
      <c r="F22" s="131"/>
      <c r="G22" s="6"/>
      <c r="H22" s="6"/>
      <c r="J22" s="7"/>
      <c r="K22" s="7"/>
      <c r="L22" s="85">
        <f ca="1">CELL("row",F326)</f>
        <v>326</v>
      </c>
      <c r="M22" s="88" t="str">
        <f>IF($E$326="*","*",IF(ABS($E$326)&lt;=1,"OK","ERROR"))</f>
        <v>*</v>
      </c>
    </row>
    <row r="23" spans="2:18">
      <c r="B23" s="6" t="s">
        <v>92</v>
      </c>
      <c r="C23" s="6"/>
      <c r="D23" s="6"/>
      <c r="E23" s="100"/>
      <c r="F23" s="131"/>
      <c r="G23" s="6"/>
      <c r="H23" s="6"/>
      <c r="J23" s="7"/>
      <c r="K23" s="7"/>
      <c r="L23" s="85">
        <f ca="1">CELL("row",F339)</f>
        <v>339</v>
      </c>
      <c r="M23" s="88" t="str">
        <f>IF($E$339="*","*",IF(ABS($E$339)&lt;=1,"OK","ERROR"))</f>
        <v>*</v>
      </c>
    </row>
    <row r="24" spans="2:18">
      <c r="B24" s="6"/>
      <c r="C24" s="6"/>
      <c r="D24" s="6"/>
      <c r="E24" s="100"/>
      <c r="F24" s="131"/>
      <c r="G24" s="6"/>
      <c r="H24" s="6"/>
      <c r="J24" s="7"/>
      <c r="K24" s="7"/>
      <c r="L24" s="85">
        <f ca="1">CELL("row",H348)</f>
        <v>348</v>
      </c>
      <c r="M24" s="88" t="str">
        <f>IF('ULS-P 1&amp;2'!$F$54&gt;ABS($F$348),"OK","ERROR")</f>
        <v>OK</v>
      </c>
    </row>
    <row r="25" spans="2:18">
      <c r="B25" s="6"/>
      <c r="C25" s="36" t="s">
        <v>1311</v>
      </c>
      <c r="D25" s="6"/>
      <c r="E25" s="100"/>
      <c r="F25" s="131"/>
      <c r="G25" s="441">
        <f>P3E3</f>
        <v>94</v>
      </c>
      <c r="H25" s="6" t="s">
        <v>49</v>
      </c>
      <c r="J25" s="7"/>
      <c r="K25" s="7"/>
      <c r="L25" s="85">
        <f ca="1">CELL("row",H349)</f>
        <v>349</v>
      </c>
      <c r="M25" s="88" t="str">
        <f>IF('ULS-P 1&amp;2'!$F$102&gt;ABS($F$349),"OK","ERROR")</f>
        <v>OK</v>
      </c>
    </row>
    <row r="26" spans="2:18">
      <c r="B26" s="6"/>
      <c r="C26" s="36" t="s">
        <v>1312</v>
      </c>
      <c r="D26" s="6"/>
      <c r="E26" s="100"/>
      <c r="F26" s="131"/>
      <c r="G26" s="441">
        <f>P3E6</f>
        <v>151</v>
      </c>
      <c r="H26" s="6" t="s">
        <v>49</v>
      </c>
      <c r="J26" s="7"/>
      <c r="K26" s="7"/>
      <c r="L26" s="85">
        <f ca="1">CELL("row",F369)</f>
        <v>369</v>
      </c>
      <c r="M26" s="88" t="str">
        <f>IF($E$369="*","*",IF(ABS($E$369)&lt;=1,"OK","ERROR"))</f>
        <v>*</v>
      </c>
    </row>
    <row r="27" spans="2:18">
      <c r="B27" s="6"/>
      <c r="C27" s="36"/>
      <c r="D27" s="6"/>
      <c r="E27" s="100"/>
      <c r="F27" s="131"/>
      <c r="G27" s="441"/>
      <c r="H27" s="6"/>
      <c r="J27" s="7"/>
      <c r="K27" s="7"/>
      <c r="L27" s="85">
        <f ca="1">CELL("row",F382)</f>
        <v>382</v>
      </c>
      <c r="M27" s="88" t="str">
        <f>IF($E$382="*","*",IF(ABS($E$382)&lt;=1,"OK","ERROR"))</f>
        <v>*</v>
      </c>
    </row>
    <row r="28" spans="2:18">
      <c r="B28" s="116" t="s">
        <v>1316</v>
      </c>
      <c r="C28" s="5"/>
      <c r="D28" s="6"/>
      <c r="E28" s="100"/>
      <c r="F28" s="131"/>
      <c r="G28" s="6"/>
      <c r="H28" s="6"/>
      <c r="J28" s="7"/>
      <c r="K28" s="7"/>
      <c r="L28" s="85">
        <f ca="1">CELL("row",H387)</f>
        <v>387</v>
      </c>
      <c r="M28" s="88" t="str">
        <f>IF('ULS-P 1&amp;2'!$F$54&gt;ABS($F$387),"OK","ERROR")</f>
        <v>OK</v>
      </c>
    </row>
    <row r="29" spans="2:18" ht="21">
      <c r="B29" s="116" t="s">
        <v>1315</v>
      </c>
      <c r="C29" s="6"/>
      <c r="D29" s="425" t="s">
        <v>441</v>
      </c>
      <c r="E29" s="116" t="s">
        <v>442</v>
      </c>
      <c r="F29" s="123">
        <f>IF(E17&gt;=D19,MIN('SECT-P'!$G$26*10,D19*1000/($E$7*INFO!$H$6*'SECT-P'!$E$49*10*INFO!$E$13)),'SECT-P'!$G$26*10)</f>
        <v>109.06776789670236</v>
      </c>
      <c r="G29" s="116" t="s">
        <v>49</v>
      </c>
      <c r="H29" s="6"/>
      <c r="J29" s="7"/>
      <c r="K29" s="7"/>
      <c r="L29" s="85">
        <f ca="1">CELL("row",H388)</f>
        <v>388</v>
      </c>
      <c r="M29" s="88" t="str">
        <f>IF('ULS-P 1&amp;2'!$F$102&gt;ABS($F$388),"OK","ERROR")</f>
        <v>OK</v>
      </c>
    </row>
    <row r="30" spans="2:18" ht="21">
      <c r="B30" s="426"/>
      <c r="C30" s="6"/>
      <c r="D30" s="442" t="s">
        <v>1339</v>
      </c>
      <c r="E30" s="116"/>
      <c r="F30" s="36" t="str">
        <f>IF(AND(F29&gt;G25,F29&gt;G26),"&gt; distance to bottom deck rebar, therefore",IF(G25&lt;F29,"&gt; distance to top deck rebar only, therefore ","&lt; distance to deck rebar, therefore"))</f>
        <v xml:space="preserve">&gt; distance to top deck rebar only, therefore </v>
      </c>
      <c r="G30" s="6"/>
      <c r="H30" s="116"/>
      <c r="J30" s="7"/>
      <c r="K30" s="7"/>
      <c r="L30" s="85">
        <f ca="1">CELL("row",F404)</f>
        <v>404</v>
      </c>
      <c r="M30" s="88" t="str">
        <f>IF($E$404="*","*",IF(ABS($E$404)&lt;=1,"OK","ERROR"))</f>
        <v>*</v>
      </c>
      <c r="P30" s="427"/>
      <c r="R30" s="428"/>
    </row>
    <row r="31" spans="2:18">
      <c r="B31" s="6"/>
      <c r="C31" s="6"/>
      <c r="D31" s="6"/>
      <c r="E31" s="6"/>
      <c r="F31" s="36" t="str">
        <f>IF(AND(F29&gt;G25,F29&gt;G26),"    include top and bottom deck rebar in 'a'",IF($G$25&lt;$F$29,"    include only top deck rebar in 'a'","    deck rebar is N.A. in determination of 'a'"))</f>
        <v xml:space="preserve">    include only top deck rebar in 'a'</v>
      </c>
      <c r="G31" s="6"/>
      <c r="H31" s="6"/>
      <c r="J31" s="7"/>
      <c r="K31" s="7"/>
      <c r="L31" s="86">
        <f ca="1">CELL("row",F417)</f>
        <v>417</v>
      </c>
      <c r="M31" s="89" t="str">
        <f>IF($E$417="*","*",IF(ABS($E$417)&lt;=1,"OK","ERROR"))</f>
        <v>*</v>
      </c>
    </row>
    <row r="32" spans="2:18">
      <c r="B32" s="116" t="s">
        <v>1314</v>
      </c>
      <c r="C32" s="6"/>
      <c r="D32" s="6"/>
      <c r="E32" s="6"/>
      <c r="F32" s="6"/>
      <c r="G32" s="6"/>
      <c r="H32" s="6"/>
      <c r="J32" s="7"/>
      <c r="K32" s="7"/>
    </row>
    <row r="33" spans="2:14" ht="21">
      <c r="B33" s="116" t="s">
        <v>1313</v>
      </c>
      <c r="C33" s="6"/>
      <c r="D33" s="155" t="s">
        <v>1340</v>
      </c>
      <c r="E33" s="6" t="s">
        <v>442</v>
      </c>
      <c r="F33" s="123">
        <f>IF($E$17&gt;=$D$19,IF(F29&lt;G25,F29,IF(AND(G25&lt;F29,G26&lt;F29),(D19-E15-E16)*1000/($E$7*INFO!$H$6*'SECT-P'!E49*10*INFO!$E$13),IF(AND(G26&gt;=F29,G25&lt;F29),(D19-E15)*1000/(E7*INFO!$H$6*'SECT-P'!E49*10*INFO!$E$13),'SECT-P'!G26*10))),'SECT-P'!G26*10)</f>
        <v>97.603370225408142</v>
      </c>
      <c r="G33" s="6" t="s">
        <v>49</v>
      </c>
      <c r="H33" s="6"/>
      <c r="J33" s="7"/>
      <c r="K33" s="7"/>
      <c r="L33" s="91"/>
      <c r="M33" s="92"/>
    </row>
    <row r="34" spans="2:14" ht="21">
      <c r="B34" s="6"/>
      <c r="C34" s="6"/>
      <c r="D34" s="441" t="s">
        <v>1339</v>
      </c>
      <c r="E34" s="6"/>
      <c r="F34" s="123"/>
      <c r="G34" s="36"/>
      <c r="H34" s="6"/>
      <c r="J34" s="7"/>
      <c r="K34" s="7"/>
      <c r="L34" s="91"/>
      <c r="M34" s="92"/>
    </row>
    <row r="35" spans="2:14">
      <c r="B35" s="127"/>
      <c r="C35" s="6"/>
      <c r="D35" s="6"/>
      <c r="E35" s="6"/>
      <c r="F35" s="6"/>
      <c r="G35" s="44"/>
      <c r="H35" s="6"/>
      <c r="J35" s="7"/>
      <c r="K35" s="7"/>
    </row>
    <row r="36" spans="2:14" ht="21">
      <c r="B36" s="6" t="s">
        <v>1341</v>
      </c>
      <c r="C36" s="6"/>
      <c r="D36" s="6"/>
      <c r="E36" s="44">
        <f>$E$7*INFO!$H$6*'SECT-P'!$E$49*10*$F$33*INFO!$E$13/1000</f>
        <v>3812.8914500365536</v>
      </c>
      <c r="F36" s="6" t="s">
        <v>443</v>
      </c>
      <c r="G36" s="6"/>
      <c r="H36" s="6"/>
      <c r="J36" s="7"/>
      <c r="K36" s="7"/>
    </row>
    <row r="37" spans="2:14" ht="21">
      <c r="B37" s="6" t="s">
        <v>1342</v>
      </c>
      <c r="C37" s="6"/>
      <c r="D37" s="6"/>
      <c r="E37" s="227">
        <f>IF($E$17&gt;=$D$19,0,0.5*(INFO!$H$5*'SECT-P'!$G$18*100*INFO!$I$12/1000-$E$17))</f>
        <v>0</v>
      </c>
      <c r="F37" s="56" t="s">
        <v>443</v>
      </c>
      <c r="G37" s="6"/>
      <c r="H37" s="6"/>
      <c r="J37" s="7"/>
      <c r="K37" s="7"/>
    </row>
    <row r="38" spans="2:14">
      <c r="B38" s="6"/>
      <c r="C38" s="6"/>
      <c r="D38" s="6"/>
      <c r="E38" s="6"/>
      <c r="F38" s="6"/>
      <c r="G38" s="6"/>
      <c r="H38" s="6"/>
      <c r="J38" s="7"/>
      <c r="K38" s="110"/>
    </row>
    <row r="39" spans="2:14" ht="12.75" customHeight="1">
      <c r="B39" s="6" t="s">
        <v>444</v>
      </c>
      <c r="C39" s="6"/>
      <c r="D39" s="102"/>
      <c r="E39" s="6"/>
      <c r="F39" s="44">
        <f>IF(E17&gt;=D19,('SECT-P'!$G$17+'SECT-P'!$G$26+'SECT-P'!$G$27)*10-F33,IF(E37*1000/INFO!$H$5/INFO!$I$12/('SECT-P'!$G$12*10)&gt;('SECT-P'!$G$13*10),'SECT-P'!$G$17*10-((E37*1000-('SECT-P'!$G$13*'SECT-P'!$G$12)*100*INFO!$H$5*INFO!$I$12)/('SECT-P'!$G$16*10*INFO!$H$5*INFO!$I$12)+'SECT-P'!$G$13*10),'SECT-P'!$G$17*10-(E37*1000/INFO!$H$5/INFO!$I$12/('SECT-P'!$G$12*10))))</f>
        <v>730.39662977459182</v>
      </c>
      <c r="G39" s="6" t="s">
        <v>49</v>
      </c>
      <c r="H39" s="123"/>
      <c r="I39" s="123"/>
      <c r="J39" s="434"/>
      <c r="K39" s="110"/>
      <c r="L39" s="7"/>
      <c r="M39" s="7"/>
    </row>
    <row r="40" spans="2:14" ht="18" customHeight="1">
      <c r="B40" s="6" t="s">
        <v>1327</v>
      </c>
      <c r="C40" s="6"/>
      <c r="D40" s="102"/>
      <c r="E40" s="6"/>
      <c r="F40" s="124">
        <f>IF($E$17&gt;$D$19,('SECT-P'!$G$12*'SECT-P'!$G$13)*100,IF(AND('ULS-P 1&amp;2'!F43&lt;=0,ABS('ULS-P 1&amp;2'!F43)&lt;'SECT-P'!$G$13*10),(F39-('SECT-P'!$G$17-'SECT-P'!$G$13)*10)*'SECT-P'!$G$12*10,0))</f>
        <v>3397.2000000000003</v>
      </c>
      <c r="G40" s="6" t="s">
        <v>55</v>
      </c>
      <c r="H40" s="124"/>
      <c r="I40" s="123"/>
      <c r="J40" s="434"/>
      <c r="K40" s="110"/>
      <c r="L40" s="7"/>
      <c r="M40" s="7"/>
    </row>
    <row r="41" spans="2:14" ht="18" customHeight="1">
      <c r="B41" s="6" t="s">
        <v>1323</v>
      </c>
      <c r="C41" s="6"/>
      <c r="D41" s="102"/>
      <c r="E41" s="6"/>
      <c r="F41" s="44">
        <f>IF(F39&gt;('SECT-P'!$G$17-'SECT-P'!$G$13)*10,(('SECT-P'!$G$17-'SECT-P'!$G$13-'SECT-P'!$G$15)*'SECT-P'!$G$16*100),(F39-'SECT-P'!$G$15*10)*'SECT-P'!$G$16*10)</f>
        <v>6018.5999999999995</v>
      </c>
      <c r="G41" s="6" t="s">
        <v>55</v>
      </c>
      <c r="H41" s="124"/>
      <c r="I41" s="123"/>
      <c r="J41" s="434"/>
      <c r="K41" s="110"/>
      <c r="L41" s="7"/>
      <c r="M41" s="7"/>
    </row>
    <row r="42" spans="2:14" ht="18" customHeight="1">
      <c r="B42" s="6" t="s">
        <v>1325</v>
      </c>
      <c r="C42" s="6"/>
      <c r="D42" s="102"/>
      <c r="E42" s="6"/>
      <c r="F42" s="44">
        <f>('SECT-P'!$G$14*'SECT-P'!$G$15)*100+F40+F41</f>
        <v>12813</v>
      </c>
      <c r="G42" s="6" t="s">
        <v>55</v>
      </c>
      <c r="H42" s="161"/>
      <c r="I42" s="123"/>
      <c r="J42" s="434"/>
      <c r="K42" s="110"/>
      <c r="L42" s="505"/>
      <c r="M42" s="7"/>
    </row>
    <row r="43" spans="2:14" ht="12.75" customHeight="1">
      <c r="B43" s="6" t="s">
        <v>445</v>
      </c>
      <c r="C43" s="6"/>
      <c r="D43" s="102"/>
      <c r="E43" s="6"/>
      <c r="F43" s="123">
        <f>IF('ULS-P 1&amp;2'!$E$17&gt;='ULS-P 1&amp;2'!$D$19,('SECT-P'!$G$26+'SECT-P'!$G$27)*10-'ULS-P 1&amp;2'!$F$33,'ULS-P 1&amp;2'!$F$39-'SECT-P'!$G$17*10)</f>
        <v>127.39662977459186</v>
      </c>
      <c r="G43" s="116" t="s">
        <v>49</v>
      </c>
      <c r="H43" s="502"/>
      <c r="I43" s="123"/>
      <c r="J43" s="434"/>
      <c r="K43" s="432"/>
      <c r="L43" s="505"/>
      <c r="M43" s="7"/>
    </row>
    <row r="44" spans="2:14" ht="18" customHeight="1">
      <c r="B44" s="6" t="s">
        <v>1324</v>
      </c>
      <c r="C44" s="6"/>
      <c r="D44" s="102"/>
      <c r="E44" s="6"/>
      <c r="F44" s="44">
        <f>IF(AND(F39&lt;('SECT-P'!$G$17-'SECT-P'!$G$13)*10,F39&gt;'SECT-P'!$G$15*10),(('SECT-P'!$G$17-'SECT-P'!$G$13)*10-F39)*'SECT-P'!$G$16*10,0)</f>
        <v>0</v>
      </c>
      <c r="G44" s="6" t="s">
        <v>55</v>
      </c>
      <c r="H44" s="505"/>
      <c r="I44" s="505"/>
      <c r="J44" s="505"/>
      <c r="K44" s="505"/>
      <c r="L44" s="505"/>
      <c r="M44" s="505"/>
      <c r="N44" s="505"/>
    </row>
    <row r="45" spans="2:14" ht="18" customHeight="1">
      <c r="B45" s="6" t="s">
        <v>1326</v>
      </c>
      <c r="C45" s="6"/>
      <c r="D45" s="102"/>
      <c r="E45" s="6"/>
      <c r="F45" s="443">
        <f>IF(E17&gt;D19,0,IF(-'ULS-P 1&amp;2'!F43&lt;'SECT-P'!$G$13*10,-'ULS-P 1&amp;2'!F43*'SECT-P'!$G$12*10,F44+('SECT-P'!$G$12*'SECT-P'!$G$13)*100))</f>
        <v>0</v>
      </c>
      <c r="G45" s="6" t="s">
        <v>55</v>
      </c>
      <c r="H45" s="505"/>
      <c r="I45" s="123"/>
      <c r="J45" s="123"/>
      <c r="K45" s="123"/>
      <c r="L45" s="123"/>
      <c r="M45" s="7"/>
    </row>
    <row r="46" spans="2:14" ht="15.95" customHeight="1">
      <c r="B46" s="6" t="s">
        <v>1343</v>
      </c>
      <c r="C46" s="6"/>
      <c r="D46" s="102"/>
      <c r="E46" s="6"/>
      <c r="F46" s="443">
        <f>IF(F39&lt;=('SECT-P'!$G$17-'SECT-P'!$G$13)*10,(('SECT-P'!$G$14*'SECT-P'!$G$15)*100*'SECT-P'!$G$15*10/2+F41*('SECT-P'!$G$15*10+(F39-'SECT-P'!$G$15*10)/2))/F42,IF(F39&lt;='SECT-P'!$G$17*10,(('SECT-P'!$G$14*'SECT-P'!$G$15)*100*'SECT-P'!$G$15*10/2+F41*('SECT-P'!$G$15*10+('SECT-P'!$G$17-'SECT-P'!$G$13-'SECT-P'!$G$15)*10/2)+(F42-('SECT-P'!$G$14*'SECT-P'!$G$15)*100-(('SECT-P'!$G$17-'SECT-P'!$G$13-'SECT-P'!$G$15)*10*'SECT-P'!$G$16*10))*('SECT-P'!$G$15*10+('SECT-P'!$G$17-'SECT-P'!$G$13-'SECT-P'!$G$15)*10+(F39-'SECT-P'!$G$15*10-('SECT-P'!$G$17-'SECT-P'!$G$13-'SECT-P'!$G$15)*10)/2))/F42,(('SECT-P'!$G$14*'SECT-P'!$G$15)*100*'SECT-P'!$G$15*10/2+F41*('SECT-P'!$G$15*10+('SECT-P'!$G$17-'SECT-P'!$G$13-'SECT-P'!$G$15)*10/2)+('SECT-P'!$G$12*'SECT-P'!$G$13)*100*('SECT-P'!$G$17-'SECT-P'!$G$13/2)*10)/('SECT-P'!$G$18*100)))</f>
        <v>297.16303846153841</v>
      </c>
      <c r="G46" s="6" t="s">
        <v>49</v>
      </c>
      <c r="H46" s="159"/>
      <c r="I46" s="159"/>
      <c r="J46" s="434"/>
      <c r="K46" s="159"/>
      <c r="L46" s="159"/>
      <c r="M46" s="7"/>
    </row>
    <row r="47" spans="2:14" ht="15.95" customHeight="1">
      <c r="B47" s="6" t="s">
        <v>1344</v>
      </c>
      <c r="C47" s="6"/>
      <c r="D47" s="102"/>
      <c r="E47" s="6"/>
      <c r="F47" s="124">
        <f>IF(E17&gt;=D19,0,IF('SECT-P'!$G$13*10&gt;ABS(F43),ABS(F43)/2,('SECT-P'!$G$12*'SECT-P'!$G$13*10^2*'SECT-P'!$G$13*10/2+F44*('SECT-P'!$G$13*10+(ABS(F43)-'SECT-P'!$G$13*10)/2))/ABS(F45)))</f>
        <v>0</v>
      </c>
      <c r="G47" s="6" t="s">
        <v>49</v>
      </c>
      <c r="H47" s="504"/>
      <c r="J47" s="435"/>
      <c r="K47" s="504"/>
      <c r="L47" s="435"/>
      <c r="M47" s="435"/>
    </row>
    <row r="48" spans="2:14" ht="15.95" customHeight="1">
      <c r="B48" s="6" t="s">
        <v>1345</v>
      </c>
      <c r="C48" s="6"/>
      <c r="D48" s="102"/>
      <c r="E48" s="6"/>
      <c r="F48" s="44"/>
      <c r="G48" s="6"/>
      <c r="H48" s="44"/>
      <c r="J48" s="7"/>
      <c r="K48" s="7"/>
      <c r="L48" s="7"/>
      <c r="M48" s="7"/>
    </row>
    <row r="49" spans="2:13" ht="21" customHeight="1">
      <c r="B49" s="6"/>
      <c r="C49" s="6" t="s">
        <v>1346</v>
      </c>
      <c r="D49" s="6"/>
      <c r="E49" s="6"/>
      <c r="F49" s="44">
        <f>IF($E$17&gt;=$D$19,(('SECT-P'!$G$20+'SECT-P'!$G$27+'SECT-P'!$G$26)*10-$F$33/2),('SECT-P'!$G$17+'SECT-P'!$G$27+'SECT-P'!$G$26)*10-$F$33/2-F46)</f>
        <v>477.69831488729591</v>
      </c>
      <c r="G49" s="6" t="s">
        <v>49</v>
      </c>
      <c r="H49" s="6"/>
      <c r="I49" s="37"/>
      <c r="J49" s="7"/>
      <c r="K49" s="7"/>
      <c r="L49" s="7"/>
      <c r="M49" s="7"/>
    </row>
    <row r="50" spans="2:13" ht="21" customHeight="1">
      <c r="B50" s="6"/>
      <c r="C50" s="6" t="s">
        <v>1347</v>
      </c>
      <c r="D50" s="6"/>
      <c r="E50" s="6"/>
      <c r="F50" s="44">
        <f>IF(D19&gt;E17,'SECT-P'!$G$17*10-F47-F46,0)</f>
        <v>0</v>
      </c>
      <c r="G50" s="6" t="s">
        <v>49</v>
      </c>
      <c r="H50" s="6"/>
      <c r="I50" s="37"/>
      <c r="J50" s="7"/>
      <c r="K50" s="7"/>
      <c r="L50" s="7"/>
      <c r="M50" s="7"/>
    </row>
    <row r="51" spans="2:13" ht="21" customHeight="1">
      <c r="B51" s="6"/>
      <c r="C51" s="6" t="s">
        <v>1348</v>
      </c>
      <c r="D51" s="6"/>
      <c r="E51" s="6"/>
      <c r="F51" s="44">
        <f>IF($F$29&lt;=$G$25,0,('SECT-P'!$G$17+'SECT-P'!$G$27+'SECT-P'!$G$26)*10-$G$25-F46)</f>
        <v>436.83696153846159</v>
      </c>
      <c r="G51" s="6" t="s">
        <v>49</v>
      </c>
      <c r="H51" s="6"/>
      <c r="I51" s="37"/>
      <c r="J51" s="7"/>
      <c r="K51" s="7"/>
      <c r="L51" s="7"/>
      <c r="M51" s="7"/>
    </row>
    <row r="52" spans="2:13" ht="21" customHeight="1">
      <c r="B52" s="6"/>
      <c r="C52" s="6" t="s">
        <v>1349</v>
      </c>
      <c r="D52" s="6"/>
      <c r="E52" s="6"/>
      <c r="F52" s="44">
        <f>IF($F$29&lt;=$G$26,0,('SECT-P'!$G$17+'SECT-P'!$G$27+'SECT-P'!$G$26)*10-$G$26-F46)</f>
        <v>0</v>
      </c>
      <c r="G52" s="6" t="s">
        <v>49</v>
      </c>
      <c r="H52" s="6"/>
      <c r="I52" s="37"/>
      <c r="J52" s="7"/>
      <c r="K52" s="7"/>
      <c r="L52" s="7"/>
      <c r="M52" s="7"/>
    </row>
    <row r="53" spans="2:13" ht="12.75" customHeight="1">
      <c r="B53" s="6"/>
      <c r="C53" s="6"/>
      <c r="D53" s="44"/>
      <c r="E53" s="6"/>
      <c r="F53" s="44"/>
      <c r="G53" s="6"/>
      <c r="H53" s="6"/>
      <c r="J53" s="7"/>
      <c r="K53" s="7"/>
      <c r="L53" s="7"/>
      <c r="M53" s="7"/>
    </row>
    <row r="54" spans="2:13" ht="12.75" customHeight="1">
      <c r="B54" s="6" t="str">
        <f>IF(E17&gt;=D19,"Plastic Mr = Cc*ec + Cr*er (top and bott) =","Plastic Mr = Cc*ec + Cr*er (top and bott) + Cs*es =")</f>
        <v>Plastic Mr = Cc*ec + Cr*er (top and bott) =</v>
      </c>
      <c r="C54" s="6"/>
      <c r="D54" s="6"/>
      <c r="E54" s="6"/>
      <c r="F54" s="123">
        <f>('ULS-P 1&amp;2'!E36*'ULS-P 1&amp;2'!F49+'ULS-P 1&amp;2'!E37*'ULS-P 1&amp;2'!F50+'ULS-P 1&amp;2'!E15*'ULS-P 1&amp;2'!F51+'ULS-P 1&amp;2'!E16*'ULS-P 1&amp;2'!F52)/1000</f>
        <v>2017.0529886956931</v>
      </c>
      <c r="G54" s="6" t="s">
        <v>15</v>
      </c>
      <c r="H54" s="37"/>
      <c r="J54" s="7"/>
      <c r="L54" s="7"/>
      <c r="M54" s="7"/>
    </row>
    <row r="55" spans="2:13" ht="12.75" customHeight="1">
      <c r="B55" s="6"/>
      <c r="C55" s="6"/>
      <c r="D55" s="6"/>
      <c r="E55" s="6"/>
      <c r="F55" s="6"/>
      <c r="G55" s="6"/>
      <c r="H55" s="37"/>
      <c r="J55" s="7"/>
      <c r="L55" s="7"/>
      <c r="M55" s="7"/>
    </row>
    <row r="56" spans="2:13" ht="12.75" customHeight="1">
      <c r="B56" s="136"/>
      <c r="C56" s="433"/>
      <c r="D56" s="136"/>
      <c r="E56" s="7"/>
      <c r="F56" s="7"/>
      <c r="G56" s="7"/>
      <c r="H56" s="6"/>
      <c r="J56" s="7"/>
      <c r="K56" s="7"/>
      <c r="L56" s="7"/>
      <c r="M56" s="7"/>
    </row>
    <row r="57" spans="2:13">
      <c r="B57" s="13" t="s">
        <v>1194</v>
      </c>
      <c r="C57" s="6"/>
      <c r="D57" s="6"/>
      <c r="E57" s="6"/>
      <c r="F57" s="6"/>
      <c r="G57" s="6"/>
      <c r="H57" s="6"/>
      <c r="I57" s="44"/>
      <c r="J57" s="7"/>
      <c r="K57" s="7"/>
      <c r="L57" s="7"/>
      <c r="M57" s="7"/>
    </row>
    <row r="58" spans="2:13" ht="12.75" customHeight="1">
      <c r="B58" s="13"/>
      <c r="C58" s="6"/>
      <c r="D58" s="6"/>
      <c r="E58" s="6"/>
      <c r="F58" s="6"/>
      <c r="G58" s="6"/>
      <c r="H58" s="6"/>
      <c r="I58" s="44"/>
      <c r="J58" s="7"/>
      <c r="K58" s="7"/>
      <c r="L58" s="7"/>
      <c r="M58" s="7"/>
    </row>
    <row r="59" spans="2:13">
      <c r="B59" s="6" t="s">
        <v>440</v>
      </c>
      <c r="C59" s="6"/>
      <c r="D59" s="6"/>
      <c r="E59" s="6"/>
      <c r="F59" s="6"/>
      <c r="G59" s="6"/>
      <c r="H59" s="6"/>
      <c r="I59" s="44"/>
      <c r="J59" s="7"/>
      <c r="K59" s="7"/>
      <c r="L59" s="7"/>
      <c r="M59" s="7"/>
    </row>
    <row r="60" spans="2:13">
      <c r="B60" s="6"/>
      <c r="C60" s="6"/>
      <c r="D60" s="6"/>
      <c r="E60" s="6"/>
      <c r="F60" s="6"/>
      <c r="G60" s="6"/>
      <c r="H60" s="6"/>
      <c r="I60" s="44"/>
      <c r="J60" s="7"/>
      <c r="K60" s="7"/>
      <c r="L60" s="7"/>
      <c r="M60" s="7"/>
    </row>
    <row r="61" spans="2:13" ht="21">
      <c r="B61" s="6" t="s">
        <v>1334</v>
      </c>
      <c r="C61" s="6"/>
      <c r="D61" s="6"/>
      <c r="E61" s="6"/>
      <c r="F61" s="6"/>
      <c r="G61" s="6"/>
      <c r="H61" s="6"/>
      <c r="I61" s="34" t="s">
        <v>438</v>
      </c>
      <c r="J61" s="7"/>
      <c r="K61" s="7"/>
      <c r="L61" s="7"/>
      <c r="M61" s="7"/>
    </row>
    <row r="62" spans="2:13" ht="21">
      <c r="B62" s="6" t="s">
        <v>1335</v>
      </c>
      <c r="C62" s="6"/>
      <c r="D62" s="6"/>
      <c r="E62" s="44">
        <f>E7*INFO!$H$6*'SECT-P'!$E$169*10*'SECT-P'!$G$26*10*INFO!$E$13/1000</f>
        <v>9038.4596811563406</v>
      </c>
      <c r="F62" s="6" t="s">
        <v>180</v>
      </c>
      <c r="G62" s="6"/>
      <c r="H62" s="6"/>
      <c r="I62" s="44"/>
      <c r="J62" s="7"/>
      <c r="K62" s="7"/>
      <c r="L62" s="7"/>
      <c r="M62" s="7"/>
    </row>
    <row r="63" spans="2:13" ht="21">
      <c r="B63" s="6" t="s">
        <v>1336</v>
      </c>
      <c r="C63" s="6"/>
      <c r="D63" s="6"/>
      <c r="E63" s="44">
        <f>INFO!$H$7*'WS1'!$P$366*INFO!$F$23/10</f>
        <v>460.53553831437983</v>
      </c>
      <c r="F63" s="6" t="s">
        <v>180</v>
      </c>
      <c r="G63" s="6"/>
      <c r="H63" s="6"/>
      <c r="I63" s="44"/>
      <c r="J63" s="7"/>
      <c r="K63" s="7"/>
      <c r="L63" s="7"/>
      <c r="M63" s="7"/>
    </row>
    <row r="64" spans="2:13" ht="21">
      <c r="B64" s="6" t="s">
        <v>1337</v>
      </c>
      <c r="C64" s="6"/>
      <c r="D64" s="6"/>
      <c r="E64" s="44">
        <f>INFO!$H$7*'WS1'!$P$367*INFO!$F$23/10</f>
        <v>460.53553831437983</v>
      </c>
      <c r="F64" s="6" t="s">
        <v>180</v>
      </c>
      <c r="G64" s="6"/>
      <c r="H64" s="6"/>
      <c r="I64" s="44"/>
      <c r="J64" s="7"/>
      <c r="K64" s="7"/>
      <c r="L64" s="7"/>
      <c r="M64" s="7"/>
    </row>
    <row r="65" spans="2:13" ht="21">
      <c r="B65" s="6" t="s">
        <v>1338</v>
      </c>
      <c r="C65" s="6"/>
      <c r="D65" s="6"/>
      <c r="E65" s="44">
        <f>E62+E63+E64</f>
        <v>9959.5307577850999</v>
      </c>
      <c r="F65" s="6" t="s">
        <v>180</v>
      </c>
      <c r="G65" s="6"/>
      <c r="H65" s="6"/>
      <c r="I65" s="44"/>
      <c r="J65" s="7"/>
      <c r="K65" s="7"/>
      <c r="L65" s="7"/>
      <c r="M65" s="7"/>
    </row>
    <row r="66" spans="2:13">
      <c r="B66" s="6"/>
      <c r="C66" s="6"/>
      <c r="D66" s="6"/>
      <c r="E66" s="44"/>
      <c r="F66" s="6"/>
      <c r="G66" s="6"/>
      <c r="H66" s="6"/>
      <c r="I66" s="44"/>
      <c r="J66" s="7"/>
      <c r="K66" s="7"/>
      <c r="L66" s="7"/>
      <c r="M66" s="7"/>
    </row>
    <row r="67" spans="2:13" ht="21">
      <c r="B67" s="6" t="s">
        <v>1350</v>
      </c>
      <c r="C67" s="6"/>
      <c r="D67" s="44">
        <f>INFO!$H$5*'SECT-P'!$G$18*INFO!$I$12/10</f>
        <v>4260.75</v>
      </c>
      <c r="E67" s="131" t="s">
        <v>180</v>
      </c>
      <c r="F67" s="6"/>
      <c r="G67" s="6"/>
      <c r="H67" s="6"/>
      <c r="I67" s="44"/>
      <c r="J67" s="7"/>
      <c r="K67" s="7"/>
      <c r="L67" s="7"/>
      <c r="M67" s="7"/>
    </row>
    <row r="68" spans="2:13">
      <c r="B68" s="6"/>
      <c r="C68" s="6"/>
      <c r="D68" s="6"/>
      <c r="E68" s="44"/>
      <c r="F68" s="131"/>
      <c r="G68" s="6"/>
      <c r="H68" s="6"/>
      <c r="I68" s="44"/>
      <c r="J68" s="7"/>
      <c r="K68" s="7"/>
      <c r="L68" s="7"/>
      <c r="M68" s="7"/>
    </row>
    <row r="69" spans="2:13">
      <c r="B69" s="6" t="str">
        <f>IF(E65&lt;D67,"C1 &lt; C2, therefore the plastic neutral axis is in the steel section","C1 &gt;/= C2, therefore the plastic neutral axis is in the concrete deck")</f>
        <v>C1 &gt;/= C2, therefore the plastic neutral axis is in the concrete deck</v>
      </c>
      <c r="C69" s="6"/>
      <c r="D69" s="6"/>
      <c r="E69" s="44"/>
      <c r="F69" s="131"/>
      <c r="G69" s="6"/>
      <c r="H69" s="6"/>
      <c r="I69" s="44"/>
      <c r="J69" s="7"/>
      <c r="K69" s="7"/>
      <c r="L69" s="7"/>
      <c r="M69" s="7"/>
    </row>
    <row r="70" spans="2:13" ht="12.75" customHeight="1">
      <c r="B70" s="6"/>
      <c r="C70" s="6"/>
      <c r="D70" s="6"/>
      <c r="E70" s="44"/>
      <c r="F70" s="131"/>
      <c r="G70" s="6"/>
      <c r="H70" s="6"/>
      <c r="I70" s="44"/>
      <c r="J70" s="7"/>
      <c r="K70" s="7"/>
      <c r="L70" s="7"/>
      <c r="M70" s="7"/>
    </row>
    <row r="71" spans="2:13">
      <c r="B71" s="6" t="s">
        <v>92</v>
      </c>
      <c r="C71" s="6"/>
      <c r="D71" s="6"/>
      <c r="E71" s="44"/>
      <c r="F71" s="131"/>
      <c r="G71" s="6"/>
      <c r="H71" s="6"/>
      <c r="I71" s="44"/>
      <c r="J71" s="7"/>
      <c r="K71" s="7"/>
    </row>
    <row r="72" spans="2:13">
      <c r="B72" s="6"/>
      <c r="C72" s="6"/>
      <c r="D72" s="6"/>
      <c r="E72" s="44"/>
      <c r="F72" s="131"/>
      <c r="G72" s="6"/>
      <c r="H72" s="6"/>
      <c r="I72" s="44"/>
      <c r="J72" s="7"/>
      <c r="K72" s="7"/>
    </row>
    <row r="73" spans="2:13">
      <c r="B73" s="6"/>
      <c r="C73" s="36" t="s">
        <v>1311</v>
      </c>
      <c r="D73" s="6"/>
      <c r="E73" s="100"/>
      <c r="F73" s="131"/>
      <c r="G73" s="441">
        <f>P3I3</f>
        <v>94</v>
      </c>
      <c r="H73" s="6" t="s">
        <v>49</v>
      </c>
      <c r="I73" s="44"/>
      <c r="J73" s="7"/>
      <c r="K73" s="7"/>
    </row>
    <row r="74" spans="2:13">
      <c r="B74" s="6"/>
      <c r="C74" s="36" t="s">
        <v>1312</v>
      </c>
      <c r="D74" s="6"/>
      <c r="E74" s="100"/>
      <c r="F74" s="131"/>
      <c r="G74" s="441">
        <f>P3I6</f>
        <v>151</v>
      </c>
      <c r="H74" s="6" t="s">
        <v>49</v>
      </c>
      <c r="I74" s="44"/>
      <c r="J74" s="7"/>
      <c r="K74" s="7"/>
    </row>
    <row r="75" spans="2:13">
      <c r="B75" s="6"/>
      <c r="C75" s="36"/>
      <c r="D75" s="6"/>
      <c r="E75" s="100"/>
      <c r="F75" s="131"/>
      <c r="G75" s="441"/>
      <c r="H75" s="6"/>
      <c r="I75" s="44"/>
      <c r="J75" s="7"/>
      <c r="K75" s="7"/>
    </row>
    <row r="76" spans="2:13">
      <c r="B76" s="116" t="s">
        <v>1316</v>
      </c>
      <c r="C76" s="6"/>
      <c r="D76" s="6"/>
      <c r="E76" s="37"/>
      <c r="F76" s="6"/>
      <c r="G76" s="6"/>
      <c r="H76" s="6"/>
      <c r="I76" s="44"/>
      <c r="J76" s="7"/>
      <c r="K76" s="7"/>
    </row>
    <row r="77" spans="2:13" ht="21">
      <c r="B77" s="116" t="s">
        <v>1315</v>
      </c>
      <c r="C77" s="6"/>
      <c r="D77" s="155" t="s">
        <v>441</v>
      </c>
      <c r="E77" s="6" t="s">
        <v>442</v>
      </c>
      <c r="F77" s="44">
        <f>IF($E$65&gt;=$D$67,MIN('SECT-P'!$G$26*10,$D$67*1000/($E$7*INFO!$H$6*'SECT-P'!$E$169*10*INFO!$E$13)),'SECT-P'!$G$26*10)</f>
        <v>106.065500518707</v>
      </c>
      <c r="G77" s="6" t="s">
        <v>49</v>
      </c>
      <c r="H77" s="6"/>
      <c r="J77" s="7"/>
      <c r="K77" s="7"/>
    </row>
    <row r="78" spans="2:13" ht="21">
      <c r="B78" s="426"/>
      <c r="C78" s="6"/>
      <c r="D78" s="442" t="s">
        <v>1339</v>
      </c>
      <c r="E78" s="116"/>
      <c r="F78" s="36" t="str">
        <f>IF(AND(F77&gt;G73,F77&gt;G74),"&gt; distance to bottom deck rebar, therefore",IF(G73&lt;F77,"&gt; distance to top deck rebar only, therefore ","&lt; distance to deck rebar, therefore"))</f>
        <v xml:space="preserve">&gt; distance to top deck rebar only, therefore </v>
      </c>
      <c r="G78" s="6"/>
      <c r="H78" s="6"/>
      <c r="I78" s="44"/>
      <c r="J78" s="7"/>
      <c r="K78" s="7"/>
    </row>
    <row r="79" spans="2:13">
      <c r="B79" s="6"/>
      <c r="C79" s="6"/>
      <c r="D79" s="6"/>
      <c r="E79" s="6"/>
      <c r="F79" s="36" t="str">
        <f>IF(AND($F$29&gt;$G$25,$F$29&gt;$G$26),"    include top and bottom deck rebar in 'a'",IF($G$25&lt;$F$29,"    include only top deck rebar in 'a'","    deck rebar is N.A. in determination of 'a'"))</f>
        <v xml:space="preserve">    include only top deck rebar in 'a'</v>
      </c>
      <c r="G79" s="6"/>
      <c r="H79" s="6"/>
      <c r="I79" s="44"/>
      <c r="J79" s="7"/>
      <c r="K79" s="7"/>
    </row>
    <row r="80" spans="2:13">
      <c r="B80" s="116" t="s">
        <v>1314</v>
      </c>
      <c r="C80" s="6"/>
      <c r="D80" s="6"/>
      <c r="E80" s="6"/>
      <c r="F80" s="6"/>
      <c r="G80" s="6"/>
      <c r="H80" s="6"/>
      <c r="I80" s="44"/>
      <c r="J80" s="7"/>
      <c r="K80" s="7"/>
    </row>
    <row r="81" spans="2:11" ht="21">
      <c r="B81" s="116" t="s">
        <v>1313</v>
      </c>
      <c r="C81" s="6"/>
      <c r="D81" s="155" t="s">
        <v>1340</v>
      </c>
      <c r="E81" s="6" t="s">
        <v>442</v>
      </c>
      <c r="F81" s="123">
        <f>IF(E65&gt;=D67,IF(F77&lt;G73,F77,IF(AND(G73&lt;F77,G74&lt;F77),(D67-E63-E64)*1000/($E$7*INFO!$H$6*'SECT-P'!E169*10*INFO!$E$13),IF(AND(G74&gt;=F77,G73&lt;F77),(D67-E63)*1000/(E7*INFO!$H$6*'SECT-P'!E169*10*INFO!$E$13),'SECT-P'!G26*10))),'SECT-P'!G26*10)</f>
        <v>94.601102847412776</v>
      </c>
      <c r="G81" s="6" t="s">
        <v>49</v>
      </c>
      <c r="H81" s="44"/>
      <c r="I81" s="44"/>
      <c r="J81" s="7"/>
      <c r="K81" s="7"/>
    </row>
    <row r="82" spans="2:11" ht="21">
      <c r="B82" s="6"/>
      <c r="C82" s="6"/>
      <c r="D82" s="441" t="s">
        <v>1339</v>
      </c>
      <c r="E82" s="6"/>
      <c r="F82" s="123"/>
      <c r="G82" s="36"/>
      <c r="H82" s="6"/>
      <c r="I82" s="44"/>
      <c r="J82" s="7"/>
      <c r="K82" s="7"/>
    </row>
    <row r="83" spans="2:11">
      <c r="B83" s="127"/>
      <c r="C83" s="6"/>
      <c r="D83" s="441"/>
      <c r="E83" s="6"/>
      <c r="F83" s="37"/>
      <c r="G83" s="6"/>
      <c r="H83" s="6"/>
      <c r="I83" s="44"/>
      <c r="J83" s="7"/>
      <c r="K83" s="7"/>
    </row>
    <row r="84" spans="2:11" ht="21">
      <c r="B84" s="6" t="s">
        <v>1341</v>
      </c>
      <c r="C84" s="6"/>
      <c r="D84" s="6"/>
      <c r="E84" s="44">
        <f>E7*INFO!$H$6*'SECT-P'!$E$169*10*$F$81*INFO!$E$13/1000</f>
        <v>3800.2144616856203</v>
      </c>
      <c r="F84" s="6" t="s">
        <v>180</v>
      </c>
      <c r="G84" s="6"/>
      <c r="H84" s="6"/>
      <c r="I84" s="44"/>
      <c r="J84" s="7"/>
      <c r="K84" s="7"/>
    </row>
    <row r="85" spans="2:11" ht="21">
      <c r="B85" s="6" t="s">
        <v>1342</v>
      </c>
      <c r="C85" s="6"/>
      <c r="D85" s="6"/>
      <c r="E85" s="44">
        <f>IF(E65&gt;=D67,0,0.5*(INFO!$H$5*'SECT-P'!$G$18*100*INFO!$I$12/1000-E65))</f>
        <v>0</v>
      </c>
      <c r="F85" s="131" t="s">
        <v>180</v>
      </c>
      <c r="G85" s="6"/>
      <c r="H85" s="6"/>
      <c r="I85" s="44"/>
      <c r="J85" s="7"/>
      <c r="K85" s="7"/>
    </row>
    <row r="86" spans="2:11">
      <c r="B86" s="6"/>
      <c r="C86" s="6"/>
      <c r="D86" s="6"/>
      <c r="E86" s="44"/>
      <c r="F86" s="131"/>
      <c r="G86" s="6"/>
      <c r="H86" s="6"/>
      <c r="I86" s="44"/>
      <c r="J86" s="7"/>
      <c r="K86" s="7"/>
    </row>
    <row r="87" spans="2:11">
      <c r="B87" s="6" t="s">
        <v>444</v>
      </c>
      <c r="C87" s="6"/>
      <c r="D87" s="102"/>
      <c r="E87" s="6"/>
      <c r="F87" s="44">
        <f>IF(E65&gt;=D67,('SECT-P'!$G$17+'SECT-P'!$G$26+'SECT-P'!$G$27)*10-F81,IF(E85*1000/INFO!$H$5/INFO!$I$12/('SECT-P'!$G$12*10)&gt;('SECT-P'!$G$13*10),'SECT-P'!$G$17*10-((E85*1000-('SECT-P'!$G$13*'SECT-P'!$G$12)*100*INFO!$H$5*INFO!$I$12)/('SECT-P'!$G$16*10*INFO!$H$5*INFO!$I$12)+'SECT-P'!$G$13*10),'SECT-P'!$G$17*10-(E85*1000/INFO!$H$5/INFO!$I$12/('SECT-P'!$G$12*10))))</f>
        <v>733.39889715258721</v>
      </c>
      <c r="G87" s="6" t="s">
        <v>49</v>
      </c>
      <c r="H87" s="6"/>
      <c r="I87" s="44"/>
      <c r="J87" s="7"/>
      <c r="K87" s="7"/>
    </row>
    <row r="88" spans="2:11" ht="18">
      <c r="B88" s="6" t="s">
        <v>1327</v>
      </c>
      <c r="C88" s="6"/>
      <c r="D88" s="102"/>
      <c r="E88" s="6"/>
      <c r="F88" s="124">
        <f>IF(E65&gt;D67,('SECT-P'!$G$12*'SECT-P'!$G$13)*100,IF(AND(F91&lt;=0,ABS(F91)&lt;'SECT-P'!$G$13*10),(F87-('SECT-P'!$G$17-'SECT-P'!$G$13)*10)*'SECT-P'!$G$12*10,0))</f>
        <v>3397.2000000000003</v>
      </c>
      <c r="G88" s="6" t="s">
        <v>55</v>
      </c>
      <c r="H88" s="6"/>
      <c r="I88" s="44"/>
      <c r="J88" s="7"/>
      <c r="K88" s="7"/>
    </row>
    <row r="89" spans="2:11" ht="18">
      <c r="B89" s="6" t="s">
        <v>1323</v>
      </c>
      <c r="C89" s="6"/>
      <c r="D89" s="102"/>
      <c r="E89" s="6"/>
      <c r="F89" s="44">
        <f>IF($F$87&gt;('SECT-P'!$G$17-'SECT-P'!$G$13)*10,(('SECT-P'!$G$17-'SECT-P'!$G$13-'SECT-P'!$G$15)*'SECT-P'!$G$16*100),($F$87-'SECT-P'!$G$15*10)*'SECT-P'!$G$16*10)</f>
        <v>6018.5999999999995</v>
      </c>
      <c r="G89" s="6" t="s">
        <v>55</v>
      </c>
      <c r="H89" s="6"/>
      <c r="I89" s="44"/>
      <c r="J89" s="7"/>
      <c r="K89" s="7"/>
    </row>
    <row r="90" spans="2:11" ht="18">
      <c r="B90" s="6" t="s">
        <v>1325</v>
      </c>
      <c r="C90" s="6"/>
      <c r="D90" s="102"/>
      <c r="E90" s="6"/>
      <c r="F90" s="44">
        <f>('SECT-P'!$G$14*'SECT-P'!$G$15)*100+F88+F89</f>
        <v>12813</v>
      </c>
      <c r="G90" s="6" t="s">
        <v>55</v>
      </c>
      <c r="H90" s="6"/>
      <c r="I90" s="44"/>
      <c r="J90" s="7"/>
      <c r="K90" s="7"/>
    </row>
    <row r="91" spans="2:11">
      <c r="B91" s="6" t="s">
        <v>445</v>
      </c>
      <c r="C91" s="6"/>
      <c r="D91" s="102"/>
      <c r="E91" s="6"/>
      <c r="F91" s="44">
        <f>IF(E65&gt;=D67,('SECT-P'!$G$26+'SECT-P'!$G$27)*10-F81,F87-'SECT-P'!$G$17*10)</f>
        <v>130.39889715258721</v>
      </c>
      <c r="G91" s="6" t="s">
        <v>49</v>
      </c>
      <c r="H91" s="6"/>
      <c r="I91" s="44"/>
      <c r="J91" s="7"/>
      <c r="K91" s="7"/>
    </row>
    <row r="92" spans="2:11" ht="18">
      <c r="B92" s="6" t="s">
        <v>1324</v>
      </c>
      <c r="C92" s="6"/>
      <c r="D92" s="102"/>
      <c r="E92" s="6"/>
      <c r="F92" s="44">
        <f>IF(AND(F87&lt;('SECT-P'!$G$17-'SECT-P'!$G$13)*10,F87&gt;'SECT-P'!$G$15*10),(('SECT-P'!$G$17-'SECT-P'!$G$13)*10-F87)*'SECT-P'!$G$16*10,0)</f>
        <v>0</v>
      </c>
      <c r="G92" s="6" t="s">
        <v>55</v>
      </c>
      <c r="H92" s="44"/>
      <c r="I92" s="44"/>
      <c r="J92" s="7"/>
      <c r="K92" s="7"/>
    </row>
    <row r="93" spans="2:11" ht="18">
      <c r="B93" s="6" t="s">
        <v>1326</v>
      </c>
      <c r="C93" s="6"/>
      <c r="D93" s="102"/>
      <c r="E93" s="6"/>
      <c r="F93" s="443">
        <f>IF(E65&gt;D67,0,IF(-F91&lt;'SECT-P'!$G$13*10,-F91*'SECT-P'!$G$12*10,F92+('SECT-P'!$G$12*'SECT-P'!$G$13)*100))</f>
        <v>0</v>
      </c>
      <c r="G93" s="6" t="s">
        <v>55</v>
      </c>
      <c r="H93" s="6"/>
      <c r="I93" s="44"/>
      <c r="J93" s="7"/>
      <c r="K93" s="7"/>
    </row>
    <row r="94" spans="2:11" ht="15.95" customHeight="1">
      <c r="B94" s="6" t="s">
        <v>1343</v>
      </c>
      <c r="C94" s="6"/>
      <c r="D94" s="102"/>
      <c r="E94" s="6"/>
      <c r="F94" s="443">
        <f>IF(F87&lt;=('SECT-P'!$G$17-'SECT-P'!$G$13)*10,(('SECT-P'!$G$14*'SECT-P'!$G$15)*100*'SECT-P'!$G$15*10/2+F89*('SECT-P'!$G$15*10+(F87-'SECT-P'!$G$15*10)/2))/F90,IF(F87&lt;='SECT-P'!$G$17*10,(('SECT-P'!$G$14*'SECT-P'!$G$15)*100*'SECT-P'!$G$15*10/2+F89*('SECT-P'!$G$15*10+('SECT-P'!$G$17-'SECT-P'!$G$13-'SECT-P'!$G$15)*10/2)+(F90-('SECT-P'!$G$14*'SECT-P'!$G$15)*100-(('SECT-P'!$G$17-'SECT-P'!$G$13-'SECT-P'!$G$15)*10*'SECT-P'!$G$16*10))*('SECT-P'!$G$15*10+('SECT-P'!$G$17-'SECT-P'!$G$13-'SECT-P'!$G$15)*10+(F87-'SECT-P'!$G$15*10-('SECT-P'!$G$17-'SECT-P'!$G$13-'SECT-P'!$G$15)*10)/2))/F90,(('SECT-P'!$G$14*'SECT-P'!$G$15)*100*'SECT-P'!$G$15*10/2+F89*('SECT-P'!$G$15*10+('SECT-P'!$G$17-'SECT-P'!$G$13-'SECT-P'!$G$15)*10/2)+('SECT-P'!$G$12*'SECT-P'!$G$13)*100*('SECT-P'!$G$17-'SECT-P'!$G$13/2)*10)/('SECT-P'!$G$18*100)))</f>
        <v>297.16303846153841</v>
      </c>
      <c r="G94" s="6" t="s">
        <v>49</v>
      </c>
      <c r="H94" s="44"/>
      <c r="I94" s="44"/>
      <c r="J94" s="7"/>
      <c r="K94" s="7"/>
    </row>
    <row r="95" spans="2:11" ht="15.95" customHeight="1">
      <c r="B95" s="6" t="s">
        <v>1344</v>
      </c>
      <c r="C95" s="6"/>
      <c r="D95" s="102"/>
      <c r="E95" s="6"/>
      <c r="F95" s="124">
        <f>IF(E65&gt;=D67,0,IF('SECT-P'!$G$13*10&gt;ABS(F91),ABS(F91)/2,('SECT-P'!$G$12*'SECT-P'!$G$13*10^2*'SECT-P'!$G$13*10/2+F92*('SECT-P'!$G$13*10+(ABS(F91)-'SECT-P'!$G$13*10)/2))/ABS(F93)))</f>
        <v>0</v>
      </c>
      <c r="G95" s="6" t="s">
        <v>49</v>
      </c>
      <c r="H95" s="44"/>
      <c r="I95" s="44"/>
      <c r="J95" s="7"/>
      <c r="K95" s="7"/>
    </row>
    <row r="96" spans="2:11" ht="15.95" customHeight="1">
      <c r="B96" s="6" t="s">
        <v>1345</v>
      </c>
      <c r="C96" s="6"/>
      <c r="D96" s="102"/>
      <c r="E96" s="6"/>
      <c r="F96" s="44"/>
      <c r="G96" s="6"/>
      <c r="H96" s="44"/>
      <c r="I96" s="44"/>
      <c r="J96" s="7"/>
      <c r="K96" s="7"/>
    </row>
    <row r="97" spans="2:11" ht="21">
      <c r="B97" s="122"/>
      <c r="C97" s="6" t="s">
        <v>1346</v>
      </c>
      <c r="D97" s="102"/>
      <c r="E97" s="6"/>
      <c r="F97" s="124">
        <f>IF(E65&gt;=D67,(('SECT-P'!$G$20+'SECT-P'!$G$27+'SECT-P'!$G$26)*10-F81/2),('SECT-P'!$G$17+'SECT-P'!$G$27+'SECT-P'!$G$26)*10-F81/2-F94)</f>
        <v>479.19944857629361</v>
      </c>
      <c r="G97" s="6" t="s">
        <v>49</v>
      </c>
      <c r="H97" s="6"/>
      <c r="I97" s="44"/>
      <c r="J97" s="7"/>
      <c r="K97" s="7"/>
    </row>
    <row r="98" spans="2:11" ht="21">
      <c r="B98" s="122"/>
      <c r="C98" s="6" t="s">
        <v>1347</v>
      </c>
      <c r="D98" s="102"/>
      <c r="E98" s="6"/>
      <c r="F98" s="44">
        <f>IF(D67&gt;E65,'SECT-P'!$G$17*10-F95-F94,0)</f>
        <v>0</v>
      </c>
      <c r="G98" s="6" t="s">
        <v>49</v>
      </c>
      <c r="H98" s="6"/>
      <c r="I98" s="44"/>
      <c r="J98" s="7"/>
      <c r="K98" s="7"/>
    </row>
    <row r="99" spans="2:11" ht="21">
      <c r="B99" s="122"/>
      <c r="C99" s="6" t="s">
        <v>1348</v>
      </c>
      <c r="D99" s="102"/>
      <c r="E99" s="6"/>
      <c r="F99" s="44">
        <f>IF(F77&lt;=G73,0,('SECT-P'!$G$17+'SECT-P'!$G$27+'SECT-P'!$G$26)*10-G73-F94)</f>
        <v>436.83696153846159</v>
      </c>
      <c r="G99" s="6" t="s">
        <v>49</v>
      </c>
      <c r="H99" s="6"/>
      <c r="I99" s="44"/>
      <c r="J99" s="7"/>
      <c r="K99" s="7"/>
    </row>
    <row r="100" spans="2:11" ht="21">
      <c r="B100" s="122"/>
      <c r="C100" s="6" t="s">
        <v>1349</v>
      </c>
      <c r="D100" s="102"/>
      <c r="E100" s="6"/>
      <c r="F100" s="44">
        <f>IF(F77&lt;=G74,0,('SECT-P'!$G$17+'SECT-P'!$G$27+'SECT-P'!$G$26)*10-G74-F94)</f>
        <v>0</v>
      </c>
      <c r="G100" s="6" t="s">
        <v>49</v>
      </c>
      <c r="H100" s="6"/>
      <c r="I100" s="44"/>
      <c r="J100" s="7"/>
      <c r="K100" s="7"/>
    </row>
    <row r="101" spans="2:11">
      <c r="B101" s="6"/>
      <c r="C101" s="6"/>
      <c r="D101" s="102"/>
      <c r="E101" s="6"/>
      <c r="F101" s="44"/>
      <c r="G101" s="6"/>
      <c r="H101" s="6"/>
      <c r="I101" s="44"/>
      <c r="J101" s="7"/>
      <c r="K101" s="7"/>
    </row>
    <row r="102" spans="2:11">
      <c r="B102" s="6" t="str">
        <f>IF(E65&gt;=D67,"Plastic Mr = Cc*ec + Cr*er (top and bott) =","Plastic Mr = Cc*ec + Cr*er (top and bott) + Cs*es =")</f>
        <v>Plastic Mr = Cc*ec + Cr*er (top and bott) =</v>
      </c>
      <c r="C102" s="6"/>
      <c r="D102" s="6"/>
      <c r="E102" s="6"/>
      <c r="F102" s="123">
        <f>('ULS-P 1&amp;2'!E84*'ULS-P 1&amp;2'!F97+'ULS-P 1&amp;2'!E85*'ULS-P 1&amp;2'!F98+'ULS-P 1&amp;2'!E63*'ULS-P 1&amp;2'!F99+'ULS-P 1&amp;2'!E64*'ULS-P 1&amp;2'!F100)/1000</f>
        <v>2022.2396197491391</v>
      </c>
      <c r="G102" s="6" t="s">
        <v>15</v>
      </c>
      <c r="H102" s="6"/>
      <c r="I102" s="44"/>
      <c r="J102" s="7"/>
      <c r="K102" s="7"/>
    </row>
    <row r="103" spans="2:11">
      <c r="B103" s="6"/>
      <c r="C103" s="6"/>
      <c r="D103" s="6"/>
      <c r="E103" s="100"/>
      <c r="F103" s="6"/>
      <c r="G103" s="6"/>
      <c r="H103" s="6"/>
      <c r="I103" s="44"/>
      <c r="J103" s="7"/>
      <c r="K103" s="7"/>
    </row>
    <row r="104" spans="2:11">
      <c r="B104" s="6"/>
      <c r="C104" s="6"/>
      <c r="D104" s="6"/>
      <c r="E104" s="100"/>
      <c r="F104" s="6"/>
      <c r="G104" s="6"/>
      <c r="H104" s="6"/>
      <c r="I104" s="44"/>
      <c r="J104" s="7"/>
      <c r="K104" s="7"/>
    </row>
    <row r="105" spans="2:11">
      <c r="B105" s="13" t="s">
        <v>446</v>
      </c>
      <c r="C105" s="19"/>
      <c r="D105" s="7"/>
      <c r="E105" s="7"/>
      <c r="F105" s="7"/>
      <c r="G105" s="7"/>
      <c r="H105" s="7"/>
      <c r="J105" s="7"/>
    </row>
    <row r="106" spans="2:11">
      <c r="B106" s="6"/>
      <c r="C106" s="19"/>
      <c r="D106" s="7"/>
      <c r="E106" s="7"/>
      <c r="F106" s="7"/>
      <c r="G106" s="7"/>
      <c r="H106" s="7"/>
      <c r="J106" s="7"/>
    </row>
    <row r="107" spans="2:11">
      <c r="B107" s="6" t="s">
        <v>447</v>
      </c>
      <c r="C107" s="19"/>
      <c r="D107" s="7"/>
      <c r="E107" s="7"/>
      <c r="F107" s="7"/>
      <c r="G107" s="130" t="str">
        <f>IF(Resistance1="","",Resistance1)</f>
        <v/>
      </c>
      <c r="H107" s="7" t="s">
        <v>180</v>
      </c>
      <c r="J107" s="7"/>
    </row>
    <row r="108" spans="2:11">
      <c r="B108" s="6" t="s">
        <v>448</v>
      </c>
      <c r="C108" s="19"/>
      <c r="D108" s="7"/>
      <c r="E108" s="7"/>
      <c r="F108" s="7"/>
      <c r="G108" s="130" t="str">
        <f>IF(Resistance2="","",Resistance2)</f>
        <v/>
      </c>
      <c r="H108" s="7" t="s">
        <v>180</v>
      </c>
      <c r="J108" s="7"/>
    </row>
    <row r="109" spans="2:11">
      <c r="B109" s="6" t="s">
        <v>449</v>
      </c>
      <c r="C109" s="19"/>
      <c r="D109" s="7"/>
      <c r="E109" s="7"/>
      <c r="F109" s="7"/>
      <c r="G109" s="130" t="str">
        <f>IF(Resistance3="","",Resistance3)</f>
        <v/>
      </c>
      <c r="H109" s="7" t="s">
        <v>180</v>
      </c>
      <c r="J109" s="7"/>
    </row>
    <row r="110" spans="2:11">
      <c r="B110" s="6" t="s">
        <v>450</v>
      </c>
      <c r="C110" s="19"/>
      <c r="D110" s="7"/>
      <c r="E110" s="7"/>
      <c r="F110" s="7"/>
      <c r="G110" s="130" t="str">
        <f>IF(Resistance4="","",Resistance4)</f>
        <v/>
      </c>
      <c r="H110" s="7" t="s">
        <v>180</v>
      </c>
      <c r="J110" s="7"/>
    </row>
    <row r="111" spans="2:11">
      <c r="B111" s="6" t="s">
        <v>451</v>
      </c>
      <c r="C111" s="7"/>
      <c r="D111" s="7"/>
      <c r="E111" s="7"/>
      <c r="F111" s="7"/>
      <c r="G111" s="429">
        <f>ULen</f>
        <v>0</v>
      </c>
      <c r="H111" s="7" t="s">
        <v>22</v>
      </c>
      <c r="J111" s="7"/>
    </row>
    <row r="112" spans="2:11">
      <c r="B112" s="6"/>
      <c r="C112" s="19"/>
      <c r="D112" s="7"/>
      <c r="E112" s="7"/>
      <c r="F112" s="7"/>
      <c r="G112" s="7"/>
      <c r="H112" s="7"/>
      <c r="J112" s="7"/>
    </row>
    <row r="113" spans="2:14">
      <c r="B113" s="6"/>
      <c r="C113" s="19"/>
      <c r="D113" s="7"/>
      <c r="E113" s="7"/>
      <c r="F113" s="7"/>
      <c r="G113" s="7"/>
      <c r="H113" s="7"/>
      <c r="J113" s="7"/>
    </row>
    <row r="114" spans="2:14">
      <c r="B114" s="13" t="s">
        <v>452</v>
      </c>
      <c r="C114" s="7"/>
      <c r="D114" s="7"/>
      <c r="E114" s="7"/>
      <c r="F114" s="7"/>
      <c r="G114" s="7"/>
      <c r="H114" s="7"/>
      <c r="I114" s="34"/>
      <c r="J114" s="7"/>
    </row>
    <row r="115" spans="2:14">
      <c r="B115" s="13"/>
      <c r="C115" s="7"/>
      <c r="D115" s="7"/>
      <c r="E115" s="7"/>
      <c r="F115" s="7"/>
      <c r="G115" s="7"/>
      <c r="H115" s="7"/>
      <c r="I115" s="34"/>
      <c r="J115" s="7"/>
    </row>
    <row r="116" spans="2:14">
      <c r="B116" s="6" t="s">
        <v>453</v>
      </c>
      <c r="C116" s="7"/>
      <c r="D116" s="7"/>
      <c r="E116" s="7"/>
      <c r="F116" s="7"/>
      <c r="G116" s="7"/>
      <c r="H116" s="7"/>
      <c r="I116" s="34"/>
      <c r="J116" s="7"/>
    </row>
    <row r="117" spans="2:14">
      <c r="B117" s="6"/>
      <c r="C117" s="7"/>
      <c r="D117" s="7"/>
      <c r="E117" s="7"/>
      <c r="F117" s="7"/>
      <c r="G117" s="7"/>
      <c r="H117" s="7"/>
      <c r="I117" s="34"/>
      <c r="J117" s="7"/>
      <c r="K117" s="7"/>
      <c r="L117" s="7"/>
      <c r="M117" s="7"/>
      <c r="N117" s="7"/>
    </row>
    <row r="118" spans="2:14" ht="21">
      <c r="B118" s="6"/>
      <c r="C118" s="16" t="s">
        <v>454</v>
      </c>
      <c r="D118" s="7" t="s">
        <v>455</v>
      </c>
      <c r="E118" s="7"/>
      <c r="F118" s="7"/>
      <c r="G118" s="7"/>
      <c r="H118" s="7"/>
      <c r="I118" s="34"/>
      <c r="J118" s="7"/>
      <c r="K118" s="7"/>
      <c r="L118" s="7"/>
      <c r="M118" s="7"/>
      <c r="N118" s="7"/>
    </row>
    <row r="119" spans="2:14">
      <c r="B119" s="6"/>
      <c r="C119" s="7"/>
      <c r="D119" s="7"/>
      <c r="E119" s="7"/>
      <c r="F119" s="7"/>
      <c r="G119" s="7"/>
      <c r="H119" s="7"/>
      <c r="I119" s="34"/>
      <c r="J119" s="7"/>
      <c r="K119" s="7"/>
      <c r="L119" s="7"/>
      <c r="M119" s="7"/>
      <c r="N119" s="7"/>
    </row>
    <row r="120" spans="2:14">
      <c r="B120" s="6" t="s">
        <v>456</v>
      </c>
      <c r="C120" s="7"/>
      <c r="D120" s="7"/>
      <c r="E120" s="7"/>
      <c r="F120" s="7"/>
      <c r="G120" s="7"/>
      <c r="H120" s="7"/>
      <c r="I120" s="34"/>
      <c r="J120" s="7"/>
      <c r="K120" s="7"/>
      <c r="L120" s="7"/>
      <c r="M120" s="7"/>
      <c r="N120" s="7"/>
    </row>
    <row r="121" spans="2:14" ht="21">
      <c r="B121" s="13"/>
      <c r="C121" s="16" t="s">
        <v>457</v>
      </c>
      <c r="D121" s="12" t="s">
        <v>458</v>
      </c>
      <c r="E121" s="7" t="s">
        <v>459</v>
      </c>
      <c r="F121" s="7"/>
      <c r="G121" s="7"/>
      <c r="H121" s="7"/>
      <c r="I121" s="34" t="s">
        <v>460</v>
      </c>
      <c r="J121" s="7"/>
      <c r="K121" s="7"/>
      <c r="L121" s="7"/>
      <c r="M121" s="7"/>
      <c r="N121" s="7"/>
    </row>
    <row r="122" spans="2:14" ht="21">
      <c r="B122" s="13"/>
      <c r="C122" s="16" t="s">
        <v>461</v>
      </c>
      <c r="D122" s="12" t="s">
        <v>462</v>
      </c>
      <c r="E122" s="7"/>
      <c r="F122" s="7"/>
      <c r="G122" s="7"/>
      <c r="H122" s="7"/>
      <c r="I122" s="5"/>
      <c r="J122" s="16"/>
      <c r="K122" s="7"/>
      <c r="L122" s="7"/>
      <c r="M122" s="7"/>
      <c r="N122" s="7"/>
    </row>
    <row r="123" spans="2:14">
      <c r="B123" s="13"/>
      <c r="C123" s="7"/>
      <c r="D123" s="7"/>
      <c r="E123" s="7"/>
      <c r="F123" s="7"/>
      <c r="G123" s="7"/>
      <c r="H123" s="7"/>
      <c r="I123" s="5"/>
      <c r="J123" s="16"/>
      <c r="K123" s="7"/>
      <c r="L123" s="7"/>
      <c r="M123" s="7"/>
      <c r="N123" s="7"/>
    </row>
    <row r="124" spans="2:14" ht="21">
      <c r="B124" s="13"/>
      <c r="C124" s="16" t="s">
        <v>457</v>
      </c>
      <c r="D124" s="12" t="s">
        <v>463</v>
      </c>
      <c r="E124" s="7" t="s">
        <v>459</v>
      </c>
      <c r="F124" s="7" t="s">
        <v>464</v>
      </c>
      <c r="G124" s="7"/>
      <c r="H124" s="7"/>
      <c r="I124" s="34" t="s">
        <v>465</v>
      </c>
      <c r="J124" s="16"/>
      <c r="K124" s="30"/>
      <c r="L124" s="31"/>
      <c r="M124" s="7"/>
      <c r="N124" s="30"/>
    </row>
    <row r="125" spans="2:14" ht="21">
      <c r="B125" s="13"/>
      <c r="C125" s="16" t="s">
        <v>461</v>
      </c>
      <c r="D125" s="12" t="s">
        <v>462</v>
      </c>
      <c r="E125" s="7"/>
      <c r="F125" s="7"/>
      <c r="G125" s="7"/>
      <c r="H125" s="7"/>
      <c r="I125" s="5"/>
      <c r="J125" s="16"/>
      <c r="K125" s="16"/>
      <c r="L125" s="12"/>
      <c r="M125" s="12"/>
      <c r="N125" s="16"/>
    </row>
    <row r="126" spans="2:14">
      <c r="B126" s="13"/>
      <c r="C126" s="16"/>
      <c r="D126" s="12"/>
      <c r="E126" s="7"/>
      <c r="F126" s="16"/>
      <c r="G126" s="12"/>
      <c r="H126" s="7"/>
      <c r="I126" s="5"/>
      <c r="J126" s="16"/>
      <c r="K126" s="16"/>
      <c r="L126" s="12"/>
      <c r="M126" s="12"/>
      <c r="N126" s="16"/>
    </row>
    <row r="127" spans="2:14">
      <c r="B127" s="6" t="s">
        <v>466</v>
      </c>
      <c r="C127" s="16"/>
      <c r="D127" s="7"/>
      <c r="E127" s="7"/>
      <c r="F127" s="16"/>
      <c r="G127" s="12"/>
      <c r="H127" s="7"/>
      <c r="I127" s="5"/>
      <c r="J127" s="16"/>
      <c r="K127" s="16"/>
      <c r="L127" s="12"/>
      <c r="M127" s="12"/>
      <c r="N127" s="16"/>
    </row>
    <row r="128" spans="2:14" ht="21">
      <c r="B128" s="13"/>
      <c r="C128" s="16" t="s">
        <v>467</v>
      </c>
      <c r="D128" s="12" t="s">
        <v>454</v>
      </c>
      <c r="E128" s="7" t="s">
        <v>459</v>
      </c>
      <c r="F128" s="7"/>
      <c r="G128" s="7"/>
      <c r="H128" s="7"/>
      <c r="I128" s="34" t="s">
        <v>468</v>
      </c>
      <c r="J128" s="16"/>
      <c r="K128" s="16"/>
      <c r="L128" s="12"/>
      <c r="M128" s="12"/>
      <c r="N128" s="16"/>
    </row>
    <row r="129" spans="2:14" ht="21">
      <c r="B129" s="13"/>
      <c r="C129" s="16" t="s">
        <v>469</v>
      </c>
      <c r="D129" s="12" t="s">
        <v>462</v>
      </c>
      <c r="E129" s="7"/>
      <c r="F129" s="7"/>
      <c r="G129" s="7"/>
      <c r="H129" s="7"/>
      <c r="I129" s="5"/>
      <c r="J129" s="16"/>
      <c r="K129" s="16"/>
      <c r="L129" s="12"/>
      <c r="M129" s="12"/>
      <c r="N129" s="16"/>
    </row>
    <row r="130" spans="2:14">
      <c r="B130" s="13"/>
      <c r="C130" s="7"/>
      <c r="D130" s="7"/>
      <c r="E130" s="7"/>
      <c r="F130" s="7"/>
      <c r="G130" s="7"/>
      <c r="H130" s="7"/>
      <c r="I130" s="5"/>
      <c r="J130" s="16"/>
      <c r="K130" s="16"/>
      <c r="L130" s="12"/>
      <c r="M130" s="12"/>
      <c r="N130" s="16"/>
    </row>
    <row r="131" spans="2:14" ht="21">
      <c r="B131" s="13"/>
      <c r="C131" s="16" t="s">
        <v>470</v>
      </c>
      <c r="D131" s="12" t="s">
        <v>471</v>
      </c>
      <c r="E131" s="7" t="s">
        <v>459</v>
      </c>
      <c r="F131" s="14" t="s">
        <v>472</v>
      </c>
      <c r="G131" s="7"/>
      <c r="H131" s="7"/>
      <c r="I131" s="34"/>
      <c r="J131" s="16"/>
      <c r="K131" s="16"/>
      <c r="L131" s="7"/>
      <c r="M131" s="7"/>
      <c r="N131" s="7"/>
    </row>
    <row r="132" spans="2:14" ht="21">
      <c r="B132" s="13"/>
      <c r="C132" s="16" t="s">
        <v>473</v>
      </c>
      <c r="D132" s="12" t="s">
        <v>474</v>
      </c>
      <c r="E132" s="7"/>
      <c r="F132" s="16"/>
      <c r="G132" s="12"/>
      <c r="H132" s="7"/>
      <c r="I132" s="5"/>
      <c r="J132" s="16"/>
      <c r="K132" s="16"/>
      <c r="L132" s="7"/>
      <c r="N132" s="7"/>
    </row>
    <row r="133" spans="2:14">
      <c r="B133" s="13"/>
      <c r="C133" s="16"/>
      <c r="D133" s="12"/>
      <c r="E133" s="7"/>
      <c r="F133" s="16"/>
      <c r="G133" s="12"/>
      <c r="H133" s="7"/>
    </row>
    <row r="134" spans="2:14">
      <c r="B134" s="13"/>
      <c r="C134" s="16"/>
      <c r="D134" s="12"/>
      <c r="E134" s="7"/>
      <c r="F134" s="16"/>
      <c r="G134" s="12"/>
      <c r="H134" s="7"/>
      <c r="I134" s="5"/>
      <c r="J134" s="16"/>
      <c r="K134" s="16"/>
    </row>
    <row r="135" spans="2:14">
      <c r="B135" s="13" t="s">
        <v>475</v>
      </c>
      <c r="C135" s="14"/>
      <c r="D135" s="7"/>
      <c r="E135" s="7"/>
      <c r="F135" s="7"/>
      <c r="G135" s="7"/>
      <c r="H135" s="7"/>
      <c r="J135" s="7"/>
      <c r="K135" s="7"/>
    </row>
    <row r="136" spans="2:14">
      <c r="B136" s="13"/>
      <c r="C136" s="7"/>
      <c r="D136" s="7"/>
      <c r="E136" s="7"/>
      <c r="F136" s="7"/>
      <c r="G136" s="7"/>
      <c r="H136" s="7"/>
      <c r="J136" s="7"/>
      <c r="K136" s="7"/>
    </row>
    <row r="137" spans="2:14" ht="12.75" customHeight="1">
      <c r="B137" s="6"/>
      <c r="C137" s="23" t="s">
        <v>476</v>
      </c>
      <c r="D137" s="7"/>
      <c r="E137" s="7"/>
      <c r="F137" s="44">
        <f>WS!$R$424</f>
        <v>381.15829991948328</v>
      </c>
      <c r="G137" s="7" t="s">
        <v>15</v>
      </c>
      <c r="H137" s="7"/>
      <c r="J137" s="7"/>
      <c r="K137" s="26"/>
    </row>
    <row r="138" spans="2:14">
      <c r="B138" s="6"/>
      <c r="C138" s="23" t="s">
        <v>477</v>
      </c>
      <c r="D138" s="7"/>
      <c r="E138" s="7"/>
      <c r="F138" s="44">
        <f>WS!$R$585</f>
        <v>405.42601787836827</v>
      </c>
      <c r="G138" s="7" t="s">
        <v>15</v>
      </c>
      <c r="H138" s="7"/>
      <c r="J138" s="7"/>
      <c r="K138" s="26"/>
    </row>
    <row r="139" spans="2:14">
      <c r="B139" s="6"/>
      <c r="C139" s="7" t="s">
        <v>478</v>
      </c>
      <c r="D139" s="7"/>
      <c r="E139" s="7"/>
      <c r="F139" s="44">
        <f>LIVE!$E$29+LIVE!E80+LIVE!E103</f>
        <v>611.03189299528208</v>
      </c>
      <c r="G139" s="7" t="s">
        <v>15</v>
      </c>
      <c r="H139" s="7"/>
      <c r="J139" s="7"/>
      <c r="K139" s="7"/>
    </row>
    <row r="140" spans="2:14">
      <c r="B140" s="6"/>
      <c r="C140" s="7" t="s">
        <v>479</v>
      </c>
      <c r="D140" s="7"/>
      <c r="E140" s="7"/>
      <c r="F140" s="44">
        <f>LIVE!$E$44+LIVE!E89+LIVE!E112</f>
        <v>720.47583656785866</v>
      </c>
      <c r="G140" s="7" t="s">
        <v>15</v>
      </c>
      <c r="H140" s="7"/>
      <c r="J140" s="7"/>
      <c r="K140" s="7"/>
    </row>
    <row r="141" spans="2:14" ht="21">
      <c r="B141" s="6"/>
      <c r="C141" s="7" t="s">
        <v>480</v>
      </c>
      <c r="D141" s="7"/>
      <c r="E141" s="7"/>
      <c r="F141" s="44">
        <f>F137+F139</f>
        <v>992.19019291476536</v>
      </c>
      <c r="G141" s="7" t="s">
        <v>15</v>
      </c>
      <c r="H141" s="79" t="str">
        <f>IF('ULS-P 1&amp;2'!$F$54&gt;ABS($F$141),"&lt; Mr ext.; therefore OK","&gt; Mr ext.; ERROR")</f>
        <v>&lt; Mr ext.; therefore OK</v>
      </c>
      <c r="J141" s="7"/>
      <c r="K141" s="7"/>
    </row>
    <row r="142" spans="2:14" ht="21">
      <c r="B142" s="6"/>
      <c r="C142" s="7" t="s">
        <v>481</v>
      </c>
      <c r="D142" s="7"/>
      <c r="E142" s="7"/>
      <c r="F142" s="44">
        <f>F138+F140</f>
        <v>1125.9018544462269</v>
      </c>
      <c r="G142" s="7" t="s">
        <v>15</v>
      </c>
      <c r="H142" s="79" t="str">
        <f>IF('ULS-P 1&amp;2'!$F$102&gt;ABS($F$142),"&lt; Mr int.; therefore OK","&gt; Mr int.; ERROR")</f>
        <v>&lt; Mr int.; therefore OK</v>
      </c>
      <c r="J142" s="7"/>
      <c r="K142" s="7"/>
    </row>
    <row r="143" spans="2:14">
      <c r="B143" s="6"/>
      <c r="C143" s="7"/>
      <c r="D143" s="7"/>
      <c r="E143" s="7"/>
      <c r="F143" s="44"/>
      <c r="G143" s="7"/>
      <c r="H143" s="26"/>
      <c r="J143" s="7"/>
      <c r="K143" s="7"/>
    </row>
    <row r="144" spans="2:14">
      <c r="B144" s="6"/>
      <c r="C144" s="23" t="s">
        <v>482</v>
      </c>
      <c r="D144" s="7"/>
      <c r="E144" s="7"/>
      <c r="F144" s="44">
        <f>WS!$R$426</f>
        <v>114.43833184170819</v>
      </c>
      <c r="G144" s="7" t="s">
        <v>180</v>
      </c>
      <c r="H144" s="7"/>
      <c r="I144" s="100"/>
      <c r="J144" s="7"/>
      <c r="K144" s="7"/>
    </row>
    <row r="145" spans="2:11">
      <c r="B145" s="6"/>
      <c r="C145" s="23" t="s">
        <v>1160</v>
      </c>
      <c r="D145" s="7"/>
      <c r="E145" s="7"/>
      <c r="F145" s="44">
        <f>WS!$R$587</f>
        <v>116.17011714053059</v>
      </c>
      <c r="G145" s="7" t="s">
        <v>180</v>
      </c>
      <c r="H145" s="7"/>
      <c r="I145" s="100"/>
      <c r="J145" s="7"/>
      <c r="K145" s="7"/>
    </row>
    <row r="146" spans="2:11">
      <c r="B146" s="6"/>
      <c r="C146" s="7" t="s">
        <v>483</v>
      </c>
      <c r="D146" s="7"/>
      <c r="E146" s="7"/>
      <c r="F146" s="44">
        <f>LIVE!$E$30+LIVE!E81+LIVE!E104</f>
        <v>121.83461336476805</v>
      </c>
      <c r="G146" s="7" t="s">
        <v>180</v>
      </c>
      <c r="H146" s="26"/>
      <c r="J146" s="7"/>
      <c r="K146" s="7"/>
    </row>
    <row r="147" spans="2:11">
      <c r="B147" s="6"/>
      <c r="C147" s="7" t="s">
        <v>484</v>
      </c>
      <c r="D147" s="7"/>
      <c r="E147" s="7"/>
      <c r="F147" s="44">
        <f>LIVE!$E$45+LIVE!E90+LIVE!E113</f>
        <v>121.90295945513247</v>
      </c>
      <c r="G147" s="7" t="s">
        <v>180</v>
      </c>
      <c r="H147" s="26"/>
      <c r="J147" s="7"/>
      <c r="K147" s="7"/>
    </row>
    <row r="148" spans="2:11" ht="21">
      <c r="B148" s="6"/>
      <c r="C148" s="7" t="s">
        <v>485</v>
      </c>
      <c r="D148" s="7"/>
      <c r="E148" s="7"/>
      <c r="F148" s="44">
        <f>F144+F146</f>
        <v>236.27294520647624</v>
      </c>
      <c r="G148" s="7" t="s">
        <v>180</v>
      </c>
      <c r="H148" s="26"/>
      <c r="J148" s="19"/>
      <c r="K148" s="7"/>
    </row>
    <row r="149" spans="2:11" ht="21">
      <c r="B149" s="6"/>
      <c r="C149" s="7" t="s">
        <v>486</v>
      </c>
      <c r="D149" s="7"/>
      <c r="E149" s="7"/>
      <c r="F149" s="44">
        <f>F145+F147</f>
        <v>238.07307659566305</v>
      </c>
      <c r="G149" s="7" t="s">
        <v>180</v>
      </c>
      <c r="H149" s="26"/>
      <c r="J149" s="19"/>
    </row>
    <row r="150" spans="2:11">
      <c r="B150" s="6"/>
      <c r="C150" s="7"/>
      <c r="D150" s="7"/>
      <c r="E150" s="19"/>
      <c r="F150" s="7"/>
      <c r="G150" s="7"/>
      <c r="H150" s="7"/>
      <c r="J150" s="7"/>
    </row>
    <row r="151" spans="2:11">
      <c r="B151" s="6"/>
      <c r="C151" s="7"/>
      <c r="D151" s="7"/>
      <c r="E151" s="19"/>
      <c r="F151" s="7"/>
      <c r="G151" s="7"/>
      <c r="H151" s="26"/>
      <c r="J151" s="7"/>
    </row>
    <row r="152" spans="2:11">
      <c r="B152" s="13" t="s">
        <v>1193</v>
      </c>
      <c r="C152" s="99"/>
      <c r="D152" s="6" t="str">
        <f>IF('WS1'!$G$658=2,"Note: Axial Forces Are Not Being Considered in Design","*")</f>
        <v>Note: Axial Forces Are Not Being Considered in Design</v>
      </c>
      <c r="E152" s="7"/>
      <c r="F152" s="7"/>
      <c r="G152" s="26"/>
      <c r="H152" s="7"/>
      <c r="J152" s="7"/>
    </row>
    <row r="153" spans="2:11">
      <c r="B153" s="6"/>
      <c r="C153" s="7"/>
      <c r="D153" s="7"/>
      <c r="E153" s="19"/>
      <c r="F153" s="7"/>
      <c r="G153" s="26"/>
      <c r="H153" s="7"/>
      <c r="J153" s="7"/>
    </row>
    <row r="154" spans="2:11">
      <c r="B154" s="6"/>
      <c r="C154" s="7" t="str">
        <f>'WS1'!$E$671</f>
        <v>*</v>
      </c>
      <c r="D154" s="7"/>
      <c r="E154" s="7"/>
      <c r="F154" s="7"/>
      <c r="G154" s="7"/>
      <c r="H154" s="7"/>
      <c r="J154" s="7"/>
    </row>
    <row r="155" spans="2:11">
      <c r="B155" s="6"/>
      <c r="C155" s="7"/>
      <c r="D155" s="7"/>
      <c r="E155" s="19"/>
      <c r="F155" s="19"/>
      <c r="G155" s="7"/>
      <c r="H155" s="19"/>
      <c r="J155" s="7"/>
    </row>
    <row r="156" spans="2:11" ht="20.25">
      <c r="B156" s="6"/>
      <c r="C156" s="7" t="s">
        <v>487</v>
      </c>
      <c r="D156" s="7"/>
      <c r="E156" s="603">
        <f>IF(F148&gt;0,'SECT-P'!$E$96*10^4,"N/A")</f>
        <v>2867790654.3095865</v>
      </c>
      <c r="F156" s="604"/>
      <c r="G156" s="7" t="s">
        <v>57</v>
      </c>
      <c r="H156" s="19"/>
      <c r="J156" s="7"/>
    </row>
    <row r="157" spans="2:11" ht="21">
      <c r="B157" s="6"/>
      <c r="C157" s="7" t="s">
        <v>488</v>
      </c>
      <c r="D157" s="7"/>
      <c r="E157" s="602" t="str">
        <f>IF(G111=0,"N/A",IF(F148&gt;0,(PI()^2*INFO!$I$13*E156/(G111*1000))/1000,"N/A"))</f>
        <v>N/A</v>
      </c>
      <c r="F157" s="531"/>
      <c r="G157" s="131" t="s">
        <v>180</v>
      </c>
      <c r="H157" s="19"/>
      <c r="J157" s="7"/>
    </row>
    <row r="158" spans="2:11" ht="21">
      <c r="B158" s="6"/>
      <c r="C158" s="23" t="s">
        <v>489</v>
      </c>
      <c r="D158" s="7"/>
      <c r="E158" s="25">
        <f>doubleU1</f>
        <v>0</v>
      </c>
      <c r="F158" s="19"/>
      <c r="G158" s="7"/>
      <c r="H158" s="19"/>
      <c r="J158" s="7"/>
    </row>
    <row r="159" spans="2:11">
      <c r="B159" s="6"/>
      <c r="C159" s="7"/>
      <c r="D159" s="7"/>
      <c r="E159" s="19"/>
      <c r="F159" s="19"/>
      <c r="G159" s="7"/>
      <c r="H159" s="19"/>
      <c r="J159" s="7"/>
    </row>
    <row r="160" spans="2:11" ht="21">
      <c r="B160" s="6"/>
      <c r="C160" s="7" t="s">
        <v>490</v>
      </c>
      <c r="D160" s="7"/>
      <c r="E160" s="75" t="str">
        <f>IF('WS1'!G658=2,"N/A",IF(G111=0,1,IF(E158=0,1,IF(F148&gt;0,E158/(1-F148/E157),0))))</f>
        <v>N/A</v>
      </c>
      <c r="F160" s="19"/>
      <c r="G160" s="7"/>
      <c r="H160" s="26"/>
      <c r="J160" s="7"/>
    </row>
    <row r="161" spans="2:10">
      <c r="B161" s="6"/>
      <c r="C161" s="7"/>
      <c r="D161" s="7"/>
      <c r="E161" s="7"/>
      <c r="F161" s="19"/>
      <c r="G161" s="7"/>
      <c r="H161" s="7"/>
      <c r="J161" s="7"/>
    </row>
    <row r="162" spans="2:10">
      <c r="B162" s="6"/>
      <c r="C162" s="181" t="str">
        <f>IF('WS1'!$G$658=2,"*",IF(F148&gt;0,IF('WS1'!F671=1,"Cf/Cr + U1x * Mf/Mr =","Cf/Cr + 0.85U1x * Mf/Mr ="),IF(F148&lt;=0,"Tf/Tr + Mf/Mr =","*")))</f>
        <v>*</v>
      </c>
      <c r="D162" s="7"/>
      <c r="E162" s="75" t="str">
        <f>IF('WS1'!$G$658=2,"*",IF(SUM('WS1'!C673:E673)=0,"*",'WS1'!C673+'WS1'!D673+'WS1'!E673))</f>
        <v>*</v>
      </c>
      <c r="F162" s="79" t="str">
        <f>IF($E$162="*","*",IF(ABS($E$162)&lt;=1,"&lt;/= 1; therefore OK","&gt; 1; ERROR"))</f>
        <v>*</v>
      </c>
      <c r="G162" s="7"/>
      <c r="H162" s="26"/>
      <c r="J162" s="7"/>
    </row>
    <row r="163" spans="2:10">
      <c r="B163" s="6"/>
      <c r="C163" s="181"/>
      <c r="D163" s="7"/>
      <c r="E163" s="75"/>
      <c r="F163" s="26"/>
      <c r="G163" s="7"/>
      <c r="H163" s="26"/>
      <c r="J163" s="7"/>
    </row>
    <row r="164" spans="2:10">
      <c r="B164" s="6"/>
      <c r="C164" s="7"/>
      <c r="D164" s="7"/>
      <c r="E164" s="75"/>
      <c r="F164" s="26"/>
      <c r="G164" s="7"/>
      <c r="H164" s="26"/>
      <c r="J164" s="7"/>
    </row>
    <row r="165" spans="2:10">
      <c r="B165" s="13" t="s">
        <v>1194</v>
      </c>
      <c r="C165" s="99"/>
      <c r="D165" s="6" t="str">
        <f>IF('WS1'!$G$658=2,"Note: Axial Forces Are Not Being Considered in Design","*")</f>
        <v>Note: Axial Forces Are Not Being Considered in Design</v>
      </c>
      <c r="E165" s="19"/>
      <c r="F165" s="7"/>
      <c r="G165" s="26"/>
      <c r="H165" s="26"/>
    </row>
    <row r="166" spans="2:10">
      <c r="B166" s="6"/>
      <c r="C166" s="7"/>
      <c r="D166" s="7"/>
      <c r="E166" s="19"/>
      <c r="F166" s="7"/>
      <c r="G166" s="26"/>
      <c r="H166" s="26"/>
    </row>
    <row r="167" spans="2:10">
      <c r="B167" s="6"/>
      <c r="C167" s="7" t="str">
        <f>'WS1'!$E$677</f>
        <v>*</v>
      </c>
      <c r="D167" s="7"/>
      <c r="E167" s="19"/>
      <c r="F167" s="19"/>
      <c r="G167" s="16"/>
      <c r="H167" s="7"/>
    </row>
    <row r="168" spans="2:10">
      <c r="B168" s="6"/>
      <c r="C168" s="7"/>
      <c r="D168" s="7"/>
      <c r="E168" s="19"/>
      <c r="F168" s="19"/>
      <c r="G168" s="7"/>
      <c r="H168" s="26"/>
    </row>
    <row r="169" spans="2:10" ht="20.25">
      <c r="B169" s="6"/>
      <c r="C169" s="7" t="s">
        <v>487</v>
      </c>
      <c r="D169" s="7"/>
      <c r="E169" s="603">
        <f>IF(F149&gt;0,'SECT-P'!$E$216*10^4,"N/A")</f>
        <v>2883841298.0809937</v>
      </c>
      <c r="F169" s="604"/>
      <c r="G169" s="7" t="s">
        <v>57</v>
      </c>
      <c r="H169" s="7"/>
    </row>
    <row r="170" spans="2:10" ht="21">
      <c r="B170" s="6"/>
      <c r="C170" s="7" t="s">
        <v>488</v>
      </c>
      <c r="D170" s="7"/>
      <c r="E170" s="602" t="str">
        <f>IF(G111=0,"N/A",IF(F149&gt;0,(PI()^2*INFO!$I$13*E169/(G111*1000))/1000,"N/A"))</f>
        <v>N/A</v>
      </c>
      <c r="F170" s="531"/>
      <c r="G170" s="131" t="s">
        <v>180</v>
      </c>
      <c r="H170" s="26"/>
    </row>
    <row r="171" spans="2:10" ht="21">
      <c r="B171" s="6"/>
      <c r="C171" s="23" t="s">
        <v>489</v>
      </c>
      <c r="D171" s="7"/>
      <c r="E171" s="25">
        <f>E158</f>
        <v>0</v>
      </c>
      <c r="F171" s="19"/>
      <c r="G171" s="7"/>
      <c r="H171" s="26"/>
    </row>
    <row r="172" spans="2:10">
      <c r="B172" s="6"/>
      <c r="C172" s="23"/>
      <c r="D172" s="23"/>
      <c r="E172" s="7"/>
      <c r="F172" s="19"/>
      <c r="G172" s="7"/>
      <c r="H172" s="26"/>
    </row>
    <row r="173" spans="2:10" ht="21">
      <c r="B173" s="6"/>
      <c r="C173" s="7" t="s">
        <v>490</v>
      </c>
      <c r="D173" s="7"/>
      <c r="E173" s="75" t="str">
        <f>IF('WS1'!G658=2,"N/A",IF(G111=0,1,IF(E171=0,1,IF(F149&gt;0,E158/(1-F149/E157),0))))</f>
        <v>N/A</v>
      </c>
      <c r="F173" s="19"/>
      <c r="G173" s="7"/>
      <c r="H173" s="26"/>
    </row>
    <row r="174" spans="2:10">
      <c r="B174" s="6"/>
      <c r="C174" s="7"/>
      <c r="D174" s="7"/>
      <c r="E174" s="7"/>
      <c r="F174" s="19"/>
      <c r="G174" s="7"/>
      <c r="H174" s="26"/>
    </row>
    <row r="175" spans="2:10">
      <c r="B175" s="6"/>
      <c r="C175" s="7" t="str">
        <f>IF('WS1'!$G$658=2,"*",IF(F149&gt;0,IF('WS1'!F677=1,"Cf/Cr + U1x * Mf/Mr =","Cf/Cr + 0.85U1x * Mf/Mr ="),IF(F149&lt;=0,"Tf/Tr + Mf/Mr =","*")))</f>
        <v>*</v>
      </c>
      <c r="D175" s="7"/>
      <c r="E175" s="75" t="str">
        <f>IF('WS1'!$G$658=2,"*",IF(SUM('WS1'!C679:E679)=0,"*",'WS1'!C679+'WS1'!D679+'WS1'!E679))</f>
        <v>*</v>
      </c>
      <c r="F175" s="79" t="str">
        <f>IF($E$175="*","*",IF(ABS($E$175)&lt;=1,"&lt;/= 1; therefore OK","&gt; 1; ERROR"))</f>
        <v>*</v>
      </c>
      <c r="G175" s="7"/>
      <c r="H175" s="26"/>
    </row>
    <row r="176" spans="2:10">
      <c r="B176" s="6"/>
      <c r="C176" s="7"/>
      <c r="D176" s="7"/>
      <c r="E176" s="75"/>
      <c r="F176" s="26"/>
      <c r="G176" s="7"/>
      <c r="H176" s="26"/>
    </row>
    <row r="177" spans="2:11">
      <c r="B177" s="6"/>
      <c r="C177" s="7"/>
      <c r="D177" s="7"/>
      <c r="E177" s="75"/>
      <c r="F177" s="26"/>
      <c r="G177" s="7"/>
      <c r="H177" s="26"/>
    </row>
    <row r="178" spans="2:11">
      <c r="B178" s="13" t="s">
        <v>491</v>
      </c>
      <c r="C178" s="14" t="s">
        <v>492</v>
      </c>
      <c r="D178" s="7"/>
      <c r="E178" s="7"/>
      <c r="F178" s="7"/>
      <c r="G178" s="7"/>
      <c r="H178" s="7"/>
    </row>
    <row r="179" spans="2:11">
      <c r="B179" s="13"/>
      <c r="C179" s="14"/>
      <c r="D179" s="7"/>
      <c r="E179" s="7"/>
      <c r="F179" s="7"/>
      <c r="G179" s="7"/>
      <c r="H179" s="7"/>
    </row>
    <row r="180" spans="2:11">
      <c r="B180" s="6"/>
      <c r="C180" s="23" t="s">
        <v>476</v>
      </c>
      <c r="D180" s="7"/>
      <c r="E180" s="7"/>
      <c r="F180" s="44">
        <f>WS!$Q$432</f>
        <v>486.10245251466921</v>
      </c>
      <c r="G180" s="7" t="s">
        <v>15</v>
      </c>
      <c r="H180" s="7"/>
    </row>
    <row r="181" spans="2:11">
      <c r="B181" s="6"/>
      <c r="C181" s="23" t="s">
        <v>477</v>
      </c>
      <c r="D181" s="7"/>
      <c r="E181" s="7"/>
      <c r="F181" s="44">
        <f>WS!$Q$593</f>
        <v>511.95828118555846</v>
      </c>
      <c r="G181" s="7" t="s">
        <v>15</v>
      </c>
      <c r="H181" s="7"/>
      <c r="J181" s="7"/>
      <c r="K181" s="7"/>
    </row>
    <row r="182" spans="2:11">
      <c r="B182" s="6"/>
      <c r="C182" s="7" t="s">
        <v>478</v>
      </c>
      <c r="D182" s="7"/>
      <c r="E182" s="7"/>
      <c r="F182" s="44">
        <f>LIVE!$F$29+LIVE!F80+LIVE!F103</f>
        <v>575.08884046614787</v>
      </c>
      <c r="G182" s="7" t="s">
        <v>15</v>
      </c>
      <c r="H182" s="7"/>
      <c r="J182" s="7"/>
      <c r="K182" s="19"/>
    </row>
    <row r="183" spans="2:11">
      <c r="B183" s="6"/>
      <c r="C183" s="7" t="s">
        <v>479</v>
      </c>
      <c r="D183" s="7"/>
      <c r="E183" s="7"/>
      <c r="F183" s="44">
        <f>LIVE!$F$44+LIVE!F89+LIVE!F112</f>
        <v>678.09490500504353</v>
      </c>
      <c r="G183" s="7" t="s">
        <v>15</v>
      </c>
      <c r="H183" s="7"/>
      <c r="J183" s="7"/>
      <c r="K183" s="19"/>
    </row>
    <row r="184" spans="2:11" ht="21">
      <c r="B184" s="6"/>
      <c r="C184" s="7" t="s">
        <v>480</v>
      </c>
      <c r="D184" s="7"/>
      <c r="E184" s="7"/>
      <c r="F184" s="44">
        <f>F180+F182</f>
        <v>1061.191292980817</v>
      </c>
      <c r="G184" s="7" t="s">
        <v>15</v>
      </c>
      <c r="H184" s="79" t="str">
        <f>IF('ULS-P 1&amp;2'!$F$54&gt;ABS($F$184),"&lt; Mr ext.; therefore OK","&gt; Mr ext.; ERROR")</f>
        <v>&lt; Mr ext.; therefore OK</v>
      </c>
      <c r="J184" s="7"/>
      <c r="K184" s="7"/>
    </row>
    <row r="185" spans="2:11" ht="21">
      <c r="B185" s="6"/>
      <c r="C185" s="7" t="s">
        <v>481</v>
      </c>
      <c r="D185" s="7"/>
      <c r="E185" s="7"/>
      <c r="F185" s="44">
        <f>F181+F183</f>
        <v>1190.053186190602</v>
      </c>
      <c r="G185" s="7" t="s">
        <v>15</v>
      </c>
      <c r="H185" s="79" t="str">
        <f>IF('ULS-P 1&amp;2'!$F$102&gt;ABS($F$185),"&lt; Mr int.; therefore OK","&gt; Mr int.; ERROR")</f>
        <v>&lt; Mr int.; therefore OK</v>
      </c>
      <c r="J185" s="7"/>
      <c r="K185" s="7"/>
    </row>
    <row r="186" spans="2:11">
      <c r="B186" s="6"/>
      <c r="C186" s="7"/>
      <c r="D186" s="7"/>
      <c r="E186" s="7"/>
      <c r="F186" s="44"/>
      <c r="G186" s="7"/>
      <c r="H186" s="26"/>
      <c r="J186" s="7"/>
      <c r="K186" s="7"/>
    </row>
    <row r="187" spans="2:11">
      <c r="B187" s="6"/>
      <c r="C187" s="23" t="s">
        <v>482</v>
      </c>
      <c r="D187" s="7"/>
      <c r="E187" s="7"/>
      <c r="F187" s="44">
        <f>WS!$Q$434</f>
        <v>88.343852205851192</v>
      </c>
      <c r="G187" s="7" t="s">
        <v>180</v>
      </c>
      <c r="H187" s="7"/>
      <c r="J187" s="7"/>
      <c r="K187" s="7"/>
    </row>
    <row r="188" spans="2:11">
      <c r="B188" s="6"/>
      <c r="C188" s="23" t="s">
        <v>1160</v>
      </c>
      <c r="D188" s="7"/>
      <c r="E188" s="7"/>
      <c r="F188" s="44">
        <f>WS!$Q$595</f>
        <v>89.680752019307519</v>
      </c>
      <c r="G188" s="7" t="s">
        <v>180</v>
      </c>
      <c r="H188" s="26"/>
      <c r="J188" s="7"/>
      <c r="K188" s="7"/>
    </row>
    <row r="189" spans="2:11">
      <c r="B189" s="6"/>
      <c r="C189" s="7" t="s">
        <v>483</v>
      </c>
      <c r="D189" s="7"/>
      <c r="E189" s="7"/>
      <c r="F189" s="44">
        <f>LIVE!$F$30+LIVE!F81+LIVE!F104</f>
        <v>114.66787140213464</v>
      </c>
      <c r="G189" s="7" t="s">
        <v>180</v>
      </c>
      <c r="H189" s="26"/>
      <c r="J189" s="7"/>
      <c r="K189" s="19"/>
    </row>
    <row r="190" spans="2:11">
      <c r="B190" s="6"/>
      <c r="C190" s="7" t="s">
        <v>484</v>
      </c>
      <c r="D190" s="7"/>
      <c r="E190" s="7"/>
      <c r="F190" s="44">
        <f>LIVE!$F$45+LIVE!F90+LIVE!F113</f>
        <v>114.73219713424234</v>
      </c>
      <c r="G190" s="7" t="s">
        <v>180</v>
      </c>
      <c r="H190" s="26"/>
      <c r="J190" s="7"/>
      <c r="K190" s="19"/>
    </row>
    <row r="191" spans="2:11" ht="21">
      <c r="B191" s="6"/>
      <c r="C191" s="7" t="s">
        <v>485</v>
      </c>
      <c r="D191" s="7"/>
      <c r="E191" s="7"/>
      <c r="F191" s="44">
        <f>F187+F189</f>
        <v>203.01172360798583</v>
      </c>
      <c r="G191" s="7" t="s">
        <v>180</v>
      </c>
      <c r="H191" s="7"/>
      <c r="J191" s="19"/>
      <c r="K191" s="7"/>
    </row>
    <row r="192" spans="2:11" ht="21">
      <c r="B192" s="6"/>
      <c r="C192" s="7" t="s">
        <v>486</v>
      </c>
      <c r="D192" s="7"/>
      <c r="E192" s="7"/>
      <c r="F192" s="44">
        <f>F188+F190</f>
        <v>204.41294915354985</v>
      </c>
      <c r="G192" s="7" t="s">
        <v>180</v>
      </c>
      <c r="H192" s="7"/>
      <c r="J192" s="19"/>
      <c r="K192" s="7"/>
    </row>
    <row r="193" spans="2:11">
      <c r="B193" s="6"/>
      <c r="C193" s="7"/>
      <c r="D193" s="7"/>
      <c r="E193" s="19"/>
      <c r="F193" s="7"/>
      <c r="G193" s="7"/>
      <c r="H193" s="7"/>
      <c r="J193" s="19"/>
      <c r="K193" s="7"/>
    </row>
    <row r="194" spans="2:11">
      <c r="B194" s="6"/>
      <c r="C194" s="7"/>
      <c r="D194" s="7"/>
      <c r="E194" s="7"/>
      <c r="F194" s="19"/>
      <c r="G194" s="7"/>
      <c r="H194" s="26"/>
      <c r="J194" s="7"/>
      <c r="K194" s="7"/>
    </row>
    <row r="195" spans="2:11">
      <c r="B195" s="13" t="s">
        <v>1193</v>
      </c>
      <c r="C195" s="99"/>
      <c r="D195" s="6" t="str">
        <f>IF('WS1'!$G$658=2,"Note: Axial Forces Are Not Being Considered in Design","*")</f>
        <v>Note: Axial Forces Are Not Being Considered in Design</v>
      </c>
      <c r="E195" s="19"/>
      <c r="F195" s="7"/>
      <c r="G195" s="26"/>
      <c r="H195" s="7"/>
      <c r="J195" s="7"/>
      <c r="K195" s="7"/>
    </row>
    <row r="196" spans="2:11">
      <c r="B196" s="6"/>
      <c r="C196" s="7"/>
      <c r="D196" s="7"/>
      <c r="E196" s="19"/>
      <c r="F196" s="7"/>
      <c r="G196" s="26"/>
      <c r="H196" s="7"/>
      <c r="J196" s="7"/>
      <c r="K196" s="7"/>
    </row>
    <row r="197" spans="2:11">
      <c r="B197" s="6"/>
      <c r="C197" s="7" t="str">
        <f>'WS1'!$E$689</f>
        <v>*</v>
      </c>
      <c r="D197" s="7"/>
      <c r="E197" s="7"/>
      <c r="F197" s="7"/>
      <c r="G197" s="16"/>
      <c r="H197" s="7"/>
    </row>
    <row r="198" spans="2:11">
      <c r="B198" s="6"/>
      <c r="C198" s="7"/>
      <c r="D198" s="7"/>
      <c r="E198" s="19"/>
      <c r="F198" s="19"/>
      <c r="G198" s="7"/>
      <c r="H198" s="19"/>
    </row>
    <row r="199" spans="2:11" ht="20.25">
      <c r="B199" s="6"/>
      <c r="C199" s="7" t="s">
        <v>487</v>
      </c>
      <c r="D199" s="7"/>
      <c r="E199" s="603">
        <f>IF(F191&gt;0,'SECT-P'!$E$96*10^4,"N/A")</f>
        <v>2867790654.3095865</v>
      </c>
      <c r="F199" s="604"/>
      <c r="G199" s="7" t="s">
        <v>57</v>
      </c>
      <c r="H199" s="19"/>
    </row>
    <row r="200" spans="2:11" ht="21">
      <c r="B200" s="6"/>
      <c r="C200" s="7" t="s">
        <v>488</v>
      </c>
      <c r="D200" s="7"/>
      <c r="E200" s="602" t="str">
        <f>IF(G111=0,"N/A",IF(F191&gt;0,(PI()^2*INFO!$I$13*E199/(G111*1000))/1000,"N/A"))</f>
        <v>N/A</v>
      </c>
      <c r="F200" s="531"/>
      <c r="G200" s="131" t="s">
        <v>180</v>
      </c>
      <c r="H200" s="19"/>
    </row>
    <row r="201" spans="2:11" ht="21">
      <c r="B201" s="6"/>
      <c r="C201" s="23" t="s">
        <v>489</v>
      </c>
      <c r="D201" s="7"/>
      <c r="E201" s="25">
        <f>$E$158</f>
        <v>0</v>
      </c>
      <c r="F201" s="19"/>
      <c r="G201" s="7"/>
      <c r="H201" s="19"/>
    </row>
    <row r="202" spans="2:11">
      <c r="B202" s="6"/>
      <c r="C202" s="23"/>
      <c r="D202" s="7"/>
      <c r="E202" s="19"/>
      <c r="F202" s="19"/>
      <c r="G202" s="7"/>
      <c r="H202" s="19"/>
    </row>
    <row r="203" spans="2:11" ht="21">
      <c r="B203" s="6"/>
      <c r="C203" s="7" t="s">
        <v>490</v>
      </c>
      <c r="D203" s="7"/>
      <c r="E203" s="75" t="str">
        <f>IF('WS1'!G658=2,"N/A",IF(G111=0,1,IF(E201=0,1,IF(F191&gt;0,E201/(1-F191/E200),0))))</f>
        <v>N/A</v>
      </c>
      <c r="F203" s="19"/>
      <c r="G203" s="7"/>
      <c r="H203" s="26"/>
    </row>
    <row r="204" spans="2:11">
      <c r="B204" s="6"/>
      <c r="C204" s="7"/>
      <c r="D204" s="7"/>
      <c r="E204" s="7"/>
      <c r="F204" s="19"/>
      <c r="G204" s="7"/>
      <c r="H204" s="26"/>
    </row>
    <row r="205" spans="2:11">
      <c r="B205" s="6"/>
      <c r="C205" s="181" t="str">
        <f>IF('WS1'!$G$658=2,"*",IF(F191&gt;0,IF('WS1'!F689=1,"Cf/Cr + U1x * Mf/Mr =","Cf/Cr + 0.85U1x * Mf/Mr ="),IF(F191&lt;=0,"Tf/Tr + Mf/Mr =","*")))</f>
        <v>*</v>
      </c>
      <c r="D205" s="7"/>
      <c r="E205" s="75" t="str">
        <f>IF('WS1'!$G$658=2,"*",IF(SUM('WS1'!C691:E691)=0,"*",'WS1'!C691+'WS1'!D691+'WS1'!E691))</f>
        <v>*</v>
      </c>
      <c r="F205" s="79" t="str">
        <f>IF($E$205="*","*",IF(ABS($E$205)&lt;=1,"&lt;/= 1; therefore OK","&gt; 1; ERROR"))</f>
        <v>*</v>
      </c>
      <c r="G205" s="7"/>
      <c r="H205" s="26"/>
    </row>
    <row r="206" spans="2:11">
      <c r="B206" s="6"/>
      <c r="C206" s="181"/>
      <c r="D206" s="7"/>
      <c r="E206" s="75"/>
      <c r="F206" s="26"/>
      <c r="G206" s="7"/>
      <c r="H206" s="26"/>
    </row>
    <row r="207" spans="2:11">
      <c r="B207" s="6"/>
      <c r="C207" s="7"/>
      <c r="D207" s="7"/>
      <c r="E207" s="75"/>
      <c r="F207" s="26"/>
      <c r="G207" s="7"/>
      <c r="H207" s="26"/>
    </row>
    <row r="208" spans="2:11">
      <c r="B208" s="13" t="s">
        <v>1194</v>
      </c>
      <c r="C208" s="99"/>
      <c r="D208" s="6" t="str">
        <f>IF('WS1'!$G$658=2,"Note: Axial Forces Are Not Being Considered in Design","*")</f>
        <v>Note: Axial Forces Are Not Being Considered in Design</v>
      </c>
      <c r="E208" s="19"/>
      <c r="F208" s="7"/>
      <c r="G208" s="26"/>
      <c r="H208" s="26"/>
    </row>
    <row r="209" spans="2:12">
      <c r="B209" s="6"/>
      <c r="C209" s="7"/>
      <c r="D209" s="7"/>
      <c r="E209" s="19"/>
      <c r="F209" s="7"/>
      <c r="G209" s="26"/>
      <c r="H209" s="26"/>
    </row>
    <row r="210" spans="2:12">
      <c r="B210" s="6"/>
      <c r="C210" s="7" t="str">
        <f>'WS1'!$E$695</f>
        <v>*</v>
      </c>
      <c r="D210" s="7"/>
      <c r="E210" s="19"/>
      <c r="F210" s="19"/>
      <c r="G210" s="16"/>
      <c r="H210" s="7"/>
    </row>
    <row r="211" spans="2:12">
      <c r="B211" s="6"/>
      <c r="C211" s="7"/>
      <c r="D211" s="7"/>
      <c r="E211" s="19"/>
      <c r="F211" s="19"/>
      <c r="G211" s="7"/>
      <c r="H211" s="26"/>
    </row>
    <row r="212" spans="2:12" ht="20.25">
      <c r="B212" s="6"/>
      <c r="C212" s="7" t="s">
        <v>487</v>
      </c>
      <c r="D212" s="7"/>
      <c r="E212" s="603">
        <f>IF(F192&gt;0,'SECT-P'!$E$216*10^4,"N/A")</f>
        <v>2883841298.0809937</v>
      </c>
      <c r="F212" s="604"/>
      <c r="G212" s="7" t="s">
        <v>57</v>
      </c>
      <c r="H212" s="7"/>
    </row>
    <row r="213" spans="2:12" ht="21">
      <c r="B213" s="6"/>
      <c r="C213" s="7" t="s">
        <v>488</v>
      </c>
      <c r="D213" s="7"/>
      <c r="E213" s="602" t="str">
        <f>IF(G111=0,"N/A",IF(F192&gt;0,(PI()^2*INFO!$I$13*E212/(G111*1000))/1000,"N/A"))</f>
        <v>N/A</v>
      </c>
      <c r="F213" s="531"/>
      <c r="G213" s="131" t="s">
        <v>180</v>
      </c>
      <c r="H213" s="26"/>
      <c r="J213" s="7"/>
      <c r="K213" s="7"/>
      <c r="L213" s="7"/>
    </row>
    <row r="214" spans="2:12" ht="21">
      <c r="B214" s="6"/>
      <c r="C214" s="23" t="s">
        <v>489</v>
      </c>
      <c r="D214" s="7"/>
      <c r="E214" s="25">
        <f>$E$171</f>
        <v>0</v>
      </c>
      <c r="F214" s="19"/>
      <c r="G214" s="7"/>
      <c r="H214" s="26"/>
      <c r="J214" s="7"/>
      <c r="K214" s="7"/>
      <c r="L214" s="7"/>
    </row>
    <row r="215" spans="2:12">
      <c r="B215" s="6"/>
      <c r="C215" s="23"/>
      <c r="D215" s="7"/>
      <c r="E215" s="7"/>
      <c r="F215" s="19"/>
      <c r="G215" s="7"/>
      <c r="H215" s="26"/>
      <c r="J215" s="7"/>
      <c r="K215" s="7"/>
      <c r="L215" s="7"/>
    </row>
    <row r="216" spans="2:12" ht="21">
      <c r="B216" s="6"/>
      <c r="C216" s="7" t="s">
        <v>490</v>
      </c>
      <c r="D216" s="7"/>
      <c r="E216" s="75" t="str">
        <f>IF('WS1'!G658=2,"N/A",IF(G111=0,1,IF(E214=0,1,IF(F192&gt;0,E201/(1-F192/E200),0))))</f>
        <v>N/A</v>
      </c>
      <c r="F216" s="19"/>
      <c r="G216" s="7"/>
      <c r="H216" s="26"/>
      <c r="J216" s="7"/>
      <c r="K216" s="7"/>
      <c r="L216" s="7"/>
    </row>
    <row r="217" spans="2:12">
      <c r="B217" s="6"/>
      <c r="C217" s="7"/>
      <c r="D217" s="7"/>
      <c r="E217" s="7"/>
      <c r="F217" s="19"/>
      <c r="G217" s="7"/>
      <c r="H217" s="26"/>
      <c r="J217" s="7"/>
      <c r="K217" s="7"/>
      <c r="L217" s="7"/>
    </row>
    <row r="218" spans="2:12">
      <c r="B218" s="6"/>
      <c r="C218" s="7" t="str">
        <f>IF('WS1'!$G$658=2,"*",IF(F192&gt;0,IF('WS1'!F695=1,"Cf/Cr + U1x * Mf/Mr =","Cf/Cr + 0.85U1x * Mf/Mr ="),IF(F192&lt;=0,"Tf/Tr + Mf/Mr =","*")))</f>
        <v>*</v>
      </c>
      <c r="D218" s="7"/>
      <c r="E218" s="75" t="str">
        <f>IF('WS1'!$G$658=2,"*",IF(SUM('WS1'!C697:E697)=0,"*",'WS1'!C697+'WS1'!D697+'WS1'!E697))</f>
        <v>*</v>
      </c>
      <c r="F218" s="79" t="str">
        <f>IF($E$218="*","*",IF(ABS($E$218)&lt;=1,"&lt;/= 1; therefore OK","&gt; 1; ERROR"))</f>
        <v>*</v>
      </c>
      <c r="G218" s="7"/>
      <c r="H218" s="26"/>
      <c r="J218" s="7"/>
      <c r="K218" s="7"/>
      <c r="L218" s="7"/>
    </row>
    <row r="219" spans="2:12">
      <c r="B219" s="6"/>
      <c r="C219" s="7"/>
      <c r="D219" s="7"/>
      <c r="E219" s="75"/>
      <c r="F219" s="26"/>
      <c r="G219" s="7"/>
      <c r="H219" s="26"/>
      <c r="J219" s="75"/>
      <c r="K219" s="75"/>
      <c r="L219" s="75"/>
    </row>
    <row r="220" spans="2:12">
      <c r="B220" s="6"/>
      <c r="C220" s="7"/>
      <c r="D220" s="7"/>
      <c r="E220" s="75"/>
      <c r="F220" s="26"/>
      <c r="G220" s="7"/>
      <c r="H220" s="26"/>
      <c r="J220" s="7"/>
      <c r="K220" s="7"/>
      <c r="L220" s="7"/>
    </row>
    <row r="221" spans="2:12">
      <c r="B221" s="13" t="s">
        <v>493</v>
      </c>
      <c r="C221" s="14" t="s">
        <v>492</v>
      </c>
      <c r="D221" s="7"/>
      <c r="E221" s="7"/>
      <c r="F221" s="7"/>
      <c r="G221" s="7"/>
      <c r="H221" s="7"/>
      <c r="J221" s="7"/>
      <c r="K221" s="7"/>
      <c r="L221" s="7"/>
    </row>
    <row r="222" spans="2:12">
      <c r="B222" s="13"/>
      <c r="C222" s="14"/>
      <c r="D222" s="7"/>
      <c r="E222" s="7"/>
      <c r="F222" s="7"/>
      <c r="G222" s="7"/>
      <c r="H222" s="7"/>
      <c r="J222" s="7"/>
      <c r="K222" s="7"/>
      <c r="L222" s="7"/>
    </row>
    <row r="223" spans="2:12">
      <c r="B223" s="6"/>
      <c r="C223" s="23" t="s">
        <v>476</v>
      </c>
      <c r="D223" s="7"/>
      <c r="E223" s="7"/>
      <c r="F223" s="44">
        <f>WS!$Q$441</f>
        <v>477.94694445923648</v>
      </c>
      <c r="G223" s="7" t="s">
        <v>15</v>
      </c>
      <c r="H223" s="7"/>
      <c r="J223" s="7"/>
      <c r="K223" s="7"/>
      <c r="L223" s="7"/>
    </row>
    <row r="224" spans="2:12">
      <c r="B224" s="6"/>
      <c r="C224" s="23" t="s">
        <v>477</v>
      </c>
      <c r="D224" s="7"/>
      <c r="E224" s="7"/>
      <c r="F224" s="44">
        <f>WS!$Q$602</f>
        <v>503.67935653773469</v>
      </c>
      <c r="G224" s="7" t="s">
        <v>15</v>
      </c>
      <c r="H224" s="7"/>
      <c r="J224" s="7"/>
      <c r="K224" s="7"/>
      <c r="L224" s="7"/>
    </row>
    <row r="225" spans="2:12">
      <c r="B225" s="6"/>
      <c r="C225" s="7" t="s">
        <v>478</v>
      </c>
      <c r="D225" s="7"/>
      <c r="E225" s="7"/>
      <c r="F225" s="44">
        <f>LIVE!$G$29+LIVE!G80+LIVE!G103</f>
        <v>504.47391702864786</v>
      </c>
      <c r="G225" s="7" t="s">
        <v>15</v>
      </c>
      <c r="H225" s="7"/>
      <c r="J225" s="7"/>
      <c r="K225" s="7"/>
      <c r="L225" s="7"/>
    </row>
    <row r="226" spans="2:12">
      <c r="B226" s="6"/>
      <c r="C226" s="7" t="s">
        <v>479</v>
      </c>
      <c r="D226" s="7"/>
      <c r="E226" s="7"/>
      <c r="F226" s="44">
        <f>LIVE!$G$44+LIVE!F89+LIVE!G112</f>
        <v>594.62346018082474</v>
      </c>
      <c r="G226" s="7" t="s">
        <v>15</v>
      </c>
      <c r="H226" s="7"/>
      <c r="J226" s="7"/>
      <c r="K226" s="7"/>
      <c r="L226" s="7"/>
    </row>
    <row r="227" spans="2:12" ht="21">
      <c r="B227" s="6"/>
      <c r="C227" s="7" t="s">
        <v>480</v>
      </c>
      <c r="D227" s="7"/>
      <c r="E227" s="7"/>
      <c r="F227" s="44">
        <f>F223+F225</f>
        <v>982.42086148788439</v>
      </c>
      <c r="G227" s="7" t="s">
        <v>15</v>
      </c>
      <c r="H227" s="79" t="str">
        <f>IF('ULS-P 1&amp;2'!$F$54&gt;ABS($F$227),"&lt; Mr ext.; therefore OK","&gt; Mr ext.; ERROR")</f>
        <v>&lt; Mr ext.; therefore OK</v>
      </c>
      <c r="J227" s="7"/>
      <c r="K227" s="7"/>
      <c r="L227" s="7"/>
    </row>
    <row r="228" spans="2:12" ht="21">
      <c r="B228" s="6"/>
      <c r="C228" s="7" t="s">
        <v>481</v>
      </c>
      <c r="D228" s="7"/>
      <c r="E228" s="7"/>
      <c r="F228" s="44">
        <f>F224+F226</f>
        <v>1098.3028167185594</v>
      </c>
      <c r="G228" s="7" t="s">
        <v>15</v>
      </c>
      <c r="H228" s="79" t="str">
        <f>IF('ULS-P 1&amp;2'!$F$102&gt;ABS($F$228),"&lt; Mr int.; therefore OK","&gt; Mr int.; ERROR")</f>
        <v>&lt; Mr int.; therefore OK</v>
      </c>
      <c r="J228" s="7"/>
      <c r="K228" s="7"/>
      <c r="L228" s="7"/>
    </row>
    <row r="229" spans="2:12">
      <c r="B229" s="6"/>
      <c r="C229" s="7"/>
      <c r="D229" s="7"/>
      <c r="E229" s="7"/>
      <c r="F229" s="44"/>
      <c r="G229" s="7"/>
      <c r="H229" s="26"/>
      <c r="J229" s="7"/>
    </row>
    <row r="230" spans="2:12">
      <c r="B230" s="6"/>
      <c r="C230" s="23" t="s">
        <v>482</v>
      </c>
      <c r="D230" s="7"/>
      <c r="E230" s="7"/>
      <c r="F230" s="44">
        <f>WS!$Q$443</f>
        <v>94.06023808836018</v>
      </c>
      <c r="G230" s="7" t="s">
        <v>180</v>
      </c>
      <c r="H230" s="7"/>
      <c r="J230" s="7"/>
    </row>
    <row r="231" spans="2:12">
      <c r="B231" s="6"/>
      <c r="C231" s="23" t="s">
        <v>1160</v>
      </c>
      <c r="D231" s="7"/>
      <c r="E231" s="7"/>
      <c r="F231" s="44">
        <f>WS!$Q$604</f>
        <v>95.483643471011789</v>
      </c>
      <c r="G231" s="7" t="s">
        <v>180</v>
      </c>
      <c r="H231" s="7"/>
      <c r="J231" s="7"/>
    </row>
    <row r="232" spans="2:12">
      <c r="B232" s="6"/>
      <c r="C232" s="7" t="s">
        <v>483</v>
      </c>
      <c r="D232" s="7"/>
      <c r="E232" s="7"/>
      <c r="F232" s="44">
        <f>LIVE!$G$30+LIVE!G81+LIVE!G104</f>
        <v>100.86572712112877</v>
      </c>
      <c r="G232" s="7" t="s">
        <v>180</v>
      </c>
      <c r="H232" s="7"/>
      <c r="J232" s="7"/>
    </row>
    <row r="233" spans="2:12">
      <c r="B233" s="6"/>
      <c r="C233" s="7" t="s">
        <v>484</v>
      </c>
      <c r="D233" s="7"/>
      <c r="E233" s="7"/>
      <c r="F233" s="44">
        <f>LIVE!$G$45+LIVE!G90+LIVE!G113</f>
        <v>100.93005285323648</v>
      </c>
      <c r="G233" s="7" t="s">
        <v>180</v>
      </c>
      <c r="H233" s="7"/>
      <c r="J233" s="7"/>
    </row>
    <row r="234" spans="2:12" ht="21">
      <c r="B234" s="6"/>
      <c r="C234" s="7" t="s">
        <v>485</v>
      </c>
      <c r="D234" s="7"/>
      <c r="E234" s="7"/>
      <c r="F234" s="44">
        <f>F230+F232</f>
        <v>194.92596520948894</v>
      </c>
      <c r="G234" s="7" t="s">
        <v>180</v>
      </c>
      <c r="H234" s="26"/>
      <c r="J234" s="19"/>
    </row>
    <row r="235" spans="2:12" ht="21">
      <c r="B235" s="6"/>
      <c r="C235" s="7" t="s">
        <v>486</v>
      </c>
      <c r="D235" s="7"/>
      <c r="E235" s="7"/>
      <c r="F235" s="44">
        <f>F231+F233</f>
        <v>196.41369632424826</v>
      </c>
      <c r="G235" s="7" t="s">
        <v>180</v>
      </c>
      <c r="H235" s="26"/>
      <c r="J235" s="19"/>
    </row>
    <row r="236" spans="2:12">
      <c r="B236" s="6"/>
      <c r="C236" s="7"/>
      <c r="D236" s="7"/>
      <c r="E236" s="19"/>
      <c r="F236" s="7"/>
      <c r="G236" s="7"/>
      <c r="H236" s="26"/>
      <c r="J236" s="19"/>
    </row>
    <row r="237" spans="2:12">
      <c r="B237" s="6"/>
      <c r="C237" s="7"/>
      <c r="D237" s="7"/>
      <c r="E237" s="7"/>
      <c r="F237" s="19"/>
      <c r="G237" s="7"/>
      <c r="H237" s="26"/>
      <c r="J237" s="7"/>
    </row>
    <row r="238" spans="2:12">
      <c r="B238" s="13" t="s">
        <v>1193</v>
      </c>
      <c r="C238" s="99"/>
      <c r="D238" s="6" t="str">
        <f>IF('WS1'!$G$658=2,"Note: Axial Forces Are Not Being Considered in Design","*")</f>
        <v>Note: Axial Forces Are Not Being Considered in Design</v>
      </c>
      <c r="E238" s="19"/>
      <c r="F238" s="7"/>
      <c r="G238" s="26"/>
      <c r="H238" s="7"/>
      <c r="J238" s="7"/>
    </row>
    <row r="239" spans="2:12">
      <c r="B239" s="6"/>
      <c r="C239" s="7"/>
      <c r="D239" s="7"/>
      <c r="E239" s="19"/>
      <c r="F239" s="7"/>
      <c r="G239" s="26"/>
      <c r="H239" s="7"/>
      <c r="J239" s="7"/>
    </row>
    <row r="240" spans="2:12">
      <c r="B240" s="6"/>
      <c r="C240" s="7" t="str">
        <f>'WS1'!$E$706</f>
        <v>*</v>
      </c>
      <c r="D240" s="7"/>
      <c r="E240" s="7"/>
      <c r="F240" s="7"/>
      <c r="G240" s="16"/>
      <c r="H240" s="7"/>
      <c r="J240" s="7"/>
    </row>
    <row r="241" spans="2:10">
      <c r="B241" s="6"/>
      <c r="C241" s="7"/>
      <c r="D241" s="7"/>
      <c r="E241" s="19"/>
      <c r="F241" s="19"/>
      <c r="G241" s="7"/>
      <c r="H241" s="19"/>
      <c r="J241" s="7"/>
    </row>
    <row r="242" spans="2:10" ht="20.25">
      <c r="B242" s="6"/>
      <c r="C242" s="7" t="s">
        <v>494</v>
      </c>
      <c r="D242" s="7"/>
      <c r="E242" s="603">
        <f>IF(F234&gt;0,'SECT-P'!$E$96*10^4,"N/A")</f>
        <v>2867790654.3095865</v>
      </c>
      <c r="F242" s="604"/>
      <c r="G242" s="7" t="s">
        <v>57</v>
      </c>
      <c r="H242" s="19"/>
      <c r="J242" s="7"/>
    </row>
    <row r="243" spans="2:10" ht="21">
      <c r="B243" s="6"/>
      <c r="C243" s="7" t="s">
        <v>488</v>
      </c>
      <c r="D243" s="7"/>
      <c r="E243" s="602" t="str">
        <f>IF(G111=0,"N/A",IF(F234&gt;0,(PI()^2*INFO!$I$13*E242/(G111*1000))/1000,"N/A"))</f>
        <v>N/A</v>
      </c>
      <c r="F243" s="531"/>
      <c r="G243" s="131" t="s">
        <v>180</v>
      </c>
      <c r="H243" s="19"/>
      <c r="J243" s="7"/>
    </row>
    <row r="244" spans="2:10" ht="21">
      <c r="B244" s="6"/>
      <c r="C244" s="23" t="s">
        <v>489</v>
      </c>
      <c r="D244" s="7"/>
      <c r="E244" s="25">
        <f>$E$158</f>
        <v>0</v>
      </c>
      <c r="F244" s="19"/>
      <c r="G244" s="7"/>
      <c r="H244" s="19"/>
      <c r="J244" s="7"/>
    </row>
    <row r="245" spans="2:10">
      <c r="B245" s="6"/>
      <c r="C245" s="23"/>
      <c r="D245" s="7"/>
      <c r="E245" s="19"/>
      <c r="F245" s="19"/>
      <c r="G245" s="7"/>
      <c r="H245" s="19"/>
    </row>
    <row r="246" spans="2:10" ht="21">
      <c r="B246" s="6"/>
      <c r="C246" s="7" t="s">
        <v>490</v>
      </c>
      <c r="D246" s="7"/>
      <c r="E246" s="75" t="str">
        <f>IF('WS1'!G658=2,"N/A",IF(G111=0,1,IF(E244=0,1,IF(F234&gt;0,E244/(1-F234/E243),0))))</f>
        <v>N/A</v>
      </c>
      <c r="F246" s="19"/>
      <c r="G246" s="7"/>
      <c r="H246" s="26"/>
    </row>
    <row r="247" spans="2:10">
      <c r="B247" s="6"/>
      <c r="C247" s="7"/>
      <c r="D247" s="7"/>
      <c r="E247" s="7"/>
      <c r="F247" s="19"/>
      <c r="G247" s="7"/>
      <c r="H247" s="26"/>
    </row>
    <row r="248" spans="2:10">
      <c r="B248" s="6"/>
      <c r="C248" s="181" t="str">
        <f>IF('WS1'!$G$658=2,"*",IF(F234&gt;0,IF('WS1'!F706=1,"Cf/Cr + U1x * Mf/Mr =","Cf/Cr + 0.85U1x * Mf/Mr ="),IF(F234&lt;=0,"Tf/Tr + Mf/Mr =","*")))</f>
        <v>*</v>
      </c>
      <c r="D248" s="7"/>
      <c r="E248" s="75" t="str">
        <f>IF('WS1'!$G$658=2,"*",IF(SUM('WS1'!C708:E708)=0,"*",'WS1'!C708+'WS1'!D708+'WS1'!E708))</f>
        <v>*</v>
      </c>
      <c r="F248" s="79" t="str">
        <f>IF($E$248="*","*",IF(ABS($E$248)&lt;=1,"&lt;/= 1; therefore OK","&gt; 1; ERROR"))</f>
        <v>*</v>
      </c>
      <c r="G248" s="7"/>
      <c r="H248" s="26"/>
    </row>
    <row r="249" spans="2:10">
      <c r="B249" s="6"/>
      <c r="C249" s="181"/>
      <c r="D249" s="7"/>
      <c r="E249" s="75"/>
      <c r="F249" s="26"/>
      <c r="G249" s="7"/>
      <c r="H249" s="26"/>
    </row>
    <row r="250" spans="2:10">
      <c r="B250" s="6"/>
      <c r="C250" s="7"/>
      <c r="D250" s="7"/>
      <c r="E250" s="75"/>
      <c r="F250" s="26"/>
      <c r="G250" s="7"/>
      <c r="H250" s="26"/>
    </row>
    <row r="251" spans="2:10">
      <c r="B251" s="13" t="s">
        <v>1194</v>
      </c>
      <c r="C251" s="99"/>
      <c r="D251" s="6" t="str">
        <f>IF('WS1'!$G$658=2,"Note: Axial Forces Are Not Being Considered in Design","*")</f>
        <v>Note: Axial Forces Are Not Being Considered in Design</v>
      </c>
      <c r="E251" s="19"/>
      <c r="F251" s="7"/>
      <c r="G251" s="26"/>
      <c r="H251" s="26"/>
    </row>
    <row r="252" spans="2:10">
      <c r="B252" s="6"/>
      <c r="C252" s="7"/>
      <c r="D252" s="7"/>
      <c r="E252" s="19"/>
      <c r="F252" s="7"/>
      <c r="G252" s="26"/>
      <c r="H252" s="26"/>
    </row>
    <row r="253" spans="2:10">
      <c r="B253" s="6"/>
      <c r="C253" s="7" t="str">
        <f>'WS1'!$E$712</f>
        <v>*</v>
      </c>
      <c r="D253" s="7"/>
      <c r="E253" s="19"/>
      <c r="F253" s="19"/>
      <c r="G253" s="16"/>
      <c r="H253" s="7"/>
    </row>
    <row r="254" spans="2:10">
      <c r="B254" s="6"/>
      <c r="C254" s="7"/>
      <c r="D254" s="7"/>
      <c r="E254" s="19"/>
      <c r="F254" s="19"/>
      <c r="G254" s="7"/>
      <c r="H254" s="26"/>
    </row>
    <row r="255" spans="2:10" ht="20.25">
      <c r="B255" s="6"/>
      <c r="C255" s="7" t="s">
        <v>494</v>
      </c>
      <c r="D255" s="7"/>
      <c r="E255" s="603">
        <f>IF(F235&gt;0,'SECT-P'!$E$216*10^4,"N/A")</f>
        <v>2883841298.0809937</v>
      </c>
      <c r="F255" s="604"/>
      <c r="G255" s="7" t="s">
        <v>57</v>
      </c>
      <c r="H255" s="7"/>
    </row>
    <row r="256" spans="2:10" ht="21">
      <c r="B256" s="6"/>
      <c r="C256" s="7" t="s">
        <v>488</v>
      </c>
      <c r="D256" s="7"/>
      <c r="E256" s="602" t="str">
        <f>IF(G111=0,"N/A",IF(F235&gt;0,(PI()^2*INFO!$I$13*E255/(G111*1000))/1000,"N/A"))</f>
        <v>N/A</v>
      </c>
      <c r="F256" s="531"/>
      <c r="G256" s="131" t="s">
        <v>180</v>
      </c>
      <c r="H256" s="26"/>
    </row>
    <row r="257" spans="2:16" ht="21">
      <c r="B257" s="6"/>
      <c r="C257" s="23" t="s">
        <v>489</v>
      </c>
      <c r="D257" s="7"/>
      <c r="E257" s="25">
        <f>$E$171</f>
        <v>0</v>
      </c>
      <c r="F257" s="19"/>
      <c r="G257" s="7"/>
      <c r="H257" s="26"/>
    </row>
    <row r="258" spans="2:16">
      <c r="B258" s="6"/>
      <c r="C258" s="23"/>
      <c r="D258" s="7"/>
      <c r="E258" s="7"/>
      <c r="F258" s="19"/>
      <c r="G258" s="7"/>
      <c r="H258" s="26"/>
    </row>
    <row r="259" spans="2:16" ht="21">
      <c r="B259" s="6"/>
      <c r="C259" s="7" t="s">
        <v>490</v>
      </c>
      <c r="D259" s="7"/>
      <c r="E259" s="75" t="str">
        <f>IF('WS1'!G658=2,"N/A",IF(G111=0,1,IF(E257=0,1,IF(F235&gt;0,E244/(1-F235/E243),0))))</f>
        <v>N/A</v>
      </c>
      <c r="F259" s="19"/>
      <c r="G259" s="7"/>
      <c r="H259" s="26"/>
    </row>
    <row r="260" spans="2:16">
      <c r="B260" s="6"/>
      <c r="C260" s="7"/>
      <c r="D260" s="7"/>
      <c r="E260" s="7"/>
      <c r="F260" s="19"/>
      <c r="G260" s="7"/>
      <c r="H260" s="26"/>
    </row>
    <row r="261" spans="2:16">
      <c r="B261" s="6"/>
      <c r="C261" s="7" t="str">
        <f>IF('WS1'!$G$658=2,"*",IF(F235&gt;0,IF('WS1'!F712=1,"Cf/Cr + U1x * Mf/Mr =","Cf/Cr + 0.85U1x * Mf/Mr ="),IF(F235&lt;=0,"Tf/Tr + Mf/Mr =","*")))</f>
        <v>*</v>
      </c>
      <c r="D261" s="7"/>
      <c r="E261" s="75" t="str">
        <f>IF('WS1'!$G$658=2,"*",IF(SUM('WS1'!C714:E714)=0,"*",'WS1'!C714+'WS1'!D714+'WS1'!E714))</f>
        <v>*</v>
      </c>
      <c r="F261" s="79" t="str">
        <f>IF($E$261="*","*",IF(ABS($E$261)&lt;=1,"&lt;/= 1; therefore OK","&gt; 1; ERROR"))</f>
        <v>*</v>
      </c>
      <c r="G261" s="7"/>
      <c r="H261" s="26"/>
      <c r="J261" s="7"/>
      <c r="K261" s="7"/>
      <c r="L261" s="7"/>
      <c r="M261" s="7"/>
      <c r="N261" s="7"/>
      <c r="O261" s="7"/>
      <c r="P261" s="7"/>
    </row>
    <row r="262" spans="2:16">
      <c r="B262" s="6"/>
      <c r="C262" s="7"/>
      <c r="D262" s="7"/>
      <c r="E262" s="75"/>
      <c r="F262" s="26"/>
      <c r="G262" s="7"/>
      <c r="H262" s="26"/>
      <c r="J262" s="7"/>
      <c r="K262" s="7"/>
      <c r="L262" s="7"/>
      <c r="M262" s="7"/>
      <c r="N262" s="7"/>
      <c r="O262" s="7"/>
      <c r="P262" s="7"/>
    </row>
    <row r="263" spans="2:16">
      <c r="B263" s="6"/>
      <c r="C263" s="7"/>
      <c r="D263" s="7"/>
      <c r="E263" s="75"/>
      <c r="F263" s="26"/>
      <c r="G263" s="7"/>
      <c r="H263" s="26"/>
      <c r="J263" s="7"/>
      <c r="K263" s="7"/>
      <c r="L263" s="7"/>
      <c r="M263" s="7"/>
      <c r="N263" s="7"/>
      <c r="O263" s="7"/>
      <c r="P263" s="7"/>
    </row>
    <row r="264" spans="2:16">
      <c r="B264" s="13" t="s">
        <v>495</v>
      </c>
      <c r="C264" s="14" t="s">
        <v>492</v>
      </c>
      <c r="D264" s="7"/>
      <c r="E264" s="7"/>
      <c r="F264" s="7"/>
      <c r="G264" s="7"/>
      <c r="H264" s="7"/>
      <c r="J264" s="7"/>
      <c r="K264" s="7"/>
      <c r="L264" s="7"/>
      <c r="M264" s="7"/>
      <c r="N264" s="7"/>
      <c r="O264" s="7"/>
      <c r="P264" s="7"/>
    </row>
    <row r="265" spans="2:16">
      <c r="B265" s="13"/>
      <c r="C265" s="14"/>
      <c r="D265" s="7"/>
      <c r="E265" s="7"/>
      <c r="F265" s="7"/>
      <c r="G265" s="7"/>
      <c r="H265" s="7"/>
      <c r="J265" s="7"/>
      <c r="K265" s="7"/>
      <c r="L265" s="7"/>
      <c r="M265" s="7"/>
      <c r="N265" s="7"/>
      <c r="O265" s="7"/>
      <c r="P265" s="7"/>
    </row>
    <row r="266" spans="2:16" ht="21">
      <c r="B266" s="6"/>
      <c r="C266" s="7" t="s">
        <v>480</v>
      </c>
      <c r="D266" s="7"/>
      <c r="E266" s="7"/>
      <c r="F266" s="15">
        <f>WS!$Q$450</f>
        <v>512.44137221037101</v>
      </c>
      <c r="G266" s="7" t="s">
        <v>15</v>
      </c>
      <c r="H266" s="79" t="str">
        <f>IF('ULS-P 1&amp;2'!$F$54&gt;ABS($F$266),"&lt; Mr ext.; therefore OK","&gt; Mr ext.; ERROR")</f>
        <v>&lt; Mr ext.; therefore OK</v>
      </c>
      <c r="J266" s="7"/>
      <c r="K266" s="23"/>
      <c r="L266" s="7"/>
      <c r="M266" s="7"/>
      <c r="N266" s="7"/>
      <c r="O266" s="19"/>
      <c r="P266" s="7"/>
    </row>
    <row r="267" spans="2:16" ht="21">
      <c r="B267" s="6"/>
      <c r="C267" s="7" t="s">
        <v>481</v>
      </c>
      <c r="D267" s="7"/>
      <c r="E267" s="7"/>
      <c r="F267" s="44">
        <f>WS!$Q$611</f>
        <v>538.69578545674119</v>
      </c>
      <c r="G267" s="7" t="s">
        <v>15</v>
      </c>
      <c r="H267" s="79" t="str">
        <f>IF('ULS-P 1&amp;2'!$F$102&gt;ABS($F$267),"&lt; Mr int.; therefore OK","&gt; Mr int.; ERROR")</f>
        <v>&lt; Mr int.; therefore OK</v>
      </c>
      <c r="J267" s="7"/>
      <c r="K267" s="23"/>
      <c r="L267" s="7"/>
      <c r="M267" s="7"/>
      <c r="N267" s="19"/>
      <c r="O267" s="19"/>
      <c r="P267" s="7"/>
    </row>
    <row r="268" spans="2:16">
      <c r="B268" s="6"/>
      <c r="C268" s="7"/>
      <c r="D268" s="7"/>
      <c r="E268" s="7"/>
      <c r="F268" s="37"/>
      <c r="G268" s="7"/>
      <c r="H268" s="7"/>
      <c r="J268" s="7"/>
      <c r="K268" s="7"/>
      <c r="L268" s="7"/>
      <c r="M268" s="19"/>
      <c r="N268" s="7"/>
      <c r="O268" s="7"/>
      <c r="P268" s="7"/>
    </row>
    <row r="269" spans="2:16" ht="21">
      <c r="B269" s="6"/>
      <c r="C269" s="7" t="s">
        <v>485</v>
      </c>
      <c r="D269" s="7"/>
      <c r="E269" s="7"/>
      <c r="F269" s="44">
        <f>WS!$Q$452</f>
        <v>93.27001445453898</v>
      </c>
      <c r="G269" s="7" t="s">
        <v>180</v>
      </c>
      <c r="H269" s="7"/>
      <c r="J269" s="19"/>
      <c r="K269" s="7"/>
      <c r="L269" s="7"/>
      <c r="M269" s="19"/>
      <c r="N269" s="7"/>
      <c r="O269" s="7"/>
      <c r="P269" s="7"/>
    </row>
    <row r="270" spans="2:16" ht="21">
      <c r="B270" s="6"/>
      <c r="C270" s="7" t="s">
        <v>486</v>
      </c>
      <c r="D270" s="75"/>
      <c r="E270" s="7"/>
      <c r="F270" s="44">
        <f>WS!$Q$613</f>
        <v>94.681461451833087</v>
      </c>
      <c r="G270" s="7" t="s">
        <v>180</v>
      </c>
      <c r="H270" s="7"/>
      <c r="J270" s="19"/>
      <c r="K270" s="7"/>
      <c r="L270" s="7"/>
      <c r="M270" s="7"/>
      <c r="N270" s="7"/>
      <c r="O270" s="7"/>
      <c r="P270" s="7"/>
    </row>
    <row r="271" spans="2:16">
      <c r="B271" s="6"/>
      <c r="C271" s="7"/>
      <c r="D271" s="75"/>
      <c r="E271" s="19"/>
      <c r="F271" s="7"/>
      <c r="G271" s="7"/>
      <c r="H271" s="7"/>
      <c r="J271" s="19"/>
      <c r="K271" s="7"/>
      <c r="L271" s="7"/>
      <c r="M271" s="7"/>
      <c r="N271" s="7"/>
      <c r="O271" s="7"/>
      <c r="P271" s="7"/>
    </row>
    <row r="272" spans="2:16">
      <c r="B272" s="6"/>
      <c r="C272" s="7"/>
      <c r="D272" s="7"/>
      <c r="E272" s="7"/>
      <c r="F272" s="7"/>
      <c r="G272" s="7"/>
      <c r="H272" s="7"/>
      <c r="J272" s="7"/>
      <c r="K272" s="7"/>
      <c r="L272" s="7"/>
      <c r="M272" s="7"/>
      <c r="N272" s="19"/>
      <c r="O272" s="7"/>
      <c r="P272" s="26"/>
    </row>
    <row r="273" spans="2:16">
      <c r="B273" s="13" t="s">
        <v>1193</v>
      </c>
      <c r="C273" s="99"/>
      <c r="D273" s="6" t="str">
        <f>IF('WS1'!$G$658=2,"Note: Axial Forces Are Not Being Considered in Design","*")</f>
        <v>Note: Axial Forces Are Not Being Considered in Design</v>
      </c>
      <c r="E273" s="19"/>
      <c r="F273" s="7"/>
      <c r="G273" s="26"/>
      <c r="H273" s="7"/>
      <c r="J273" s="7"/>
      <c r="K273" s="23"/>
      <c r="L273" s="7"/>
      <c r="M273" s="7"/>
      <c r="N273" s="19"/>
      <c r="O273" s="7"/>
      <c r="P273" s="7"/>
    </row>
    <row r="274" spans="2:16">
      <c r="B274" s="6"/>
      <c r="C274" s="7"/>
      <c r="D274" s="7"/>
      <c r="E274" s="19"/>
      <c r="F274" s="7"/>
      <c r="G274" s="26"/>
      <c r="H274" s="7"/>
      <c r="J274" s="7"/>
      <c r="K274" s="23"/>
      <c r="L274" s="7"/>
      <c r="M274" s="7"/>
      <c r="N274" s="19"/>
      <c r="O274" s="19"/>
      <c r="P274" s="7"/>
    </row>
    <row r="275" spans="2:16">
      <c r="B275" s="6"/>
      <c r="C275" s="7" t="str">
        <f>'WS1'!$E$712</f>
        <v>*</v>
      </c>
      <c r="D275" s="7"/>
      <c r="E275" s="7"/>
      <c r="F275" s="7"/>
      <c r="G275" s="16"/>
      <c r="H275" s="7"/>
      <c r="J275" s="7"/>
      <c r="K275" s="7"/>
      <c r="L275" s="7"/>
      <c r="M275" s="7"/>
      <c r="N275" s="7"/>
      <c r="O275" s="7"/>
      <c r="P275" s="7"/>
    </row>
    <row r="276" spans="2:16">
      <c r="B276" s="6"/>
      <c r="C276" s="7"/>
      <c r="D276" s="7"/>
      <c r="E276" s="19"/>
      <c r="F276" s="19"/>
      <c r="G276" s="7"/>
      <c r="H276" s="19"/>
      <c r="J276" s="7"/>
      <c r="K276" s="7"/>
      <c r="L276" s="7"/>
      <c r="M276" s="7"/>
      <c r="N276" s="7"/>
      <c r="O276" s="7"/>
      <c r="P276" s="7"/>
    </row>
    <row r="277" spans="2:16" ht="20.25">
      <c r="B277" s="6"/>
      <c r="C277" s="7" t="s">
        <v>494</v>
      </c>
      <c r="D277" s="7"/>
      <c r="E277" s="603">
        <f>IF(F269&gt;0,'SECT-P'!$E$96*10^4,"N/A")</f>
        <v>2867790654.3095865</v>
      </c>
      <c r="F277" s="604"/>
      <c r="G277" s="7" t="s">
        <v>57</v>
      </c>
      <c r="H277" s="19"/>
    </row>
    <row r="278" spans="2:16" ht="21">
      <c r="B278" s="6"/>
      <c r="C278" s="7" t="s">
        <v>488</v>
      </c>
      <c r="D278" s="7"/>
      <c r="E278" s="602" t="str">
        <f>IF(G111=0,"N/A",IF(F269&gt;0,(PI()^2*INFO!$I$13*E277/(G111*1000))/1000,"N/A"))</f>
        <v>N/A</v>
      </c>
      <c r="F278" s="531"/>
      <c r="G278" s="131" t="s">
        <v>180</v>
      </c>
      <c r="H278" s="19"/>
    </row>
    <row r="279" spans="2:16" ht="21">
      <c r="B279" s="6"/>
      <c r="C279" s="23" t="s">
        <v>489</v>
      </c>
      <c r="D279" s="7"/>
      <c r="E279" s="25">
        <f>$E$158</f>
        <v>0</v>
      </c>
      <c r="F279" s="19"/>
      <c r="G279" s="7"/>
      <c r="H279" s="19"/>
    </row>
    <row r="280" spans="2:16">
      <c r="B280" s="6"/>
      <c r="C280" s="23"/>
      <c r="D280" s="7"/>
      <c r="E280" s="19"/>
      <c r="F280" s="19"/>
      <c r="G280" s="7"/>
      <c r="H280" s="19"/>
    </row>
    <row r="281" spans="2:16" ht="21">
      <c r="B281" s="6"/>
      <c r="C281" s="7" t="s">
        <v>490</v>
      </c>
      <c r="D281" s="7"/>
      <c r="E281" s="75" t="str">
        <f>IF('WS1'!G658=2,"N/A",IF(G111=0,1,IF(E279=0,1,IF(F269&gt;0,E279/(1-F269/E278),0))))</f>
        <v>N/A</v>
      </c>
      <c r="F281" s="19"/>
      <c r="G281" s="7"/>
      <c r="H281" s="26"/>
    </row>
    <row r="282" spans="2:16">
      <c r="B282" s="6"/>
      <c r="C282" s="7"/>
      <c r="D282" s="7"/>
      <c r="E282" s="7"/>
      <c r="F282" s="19"/>
      <c r="G282" s="7"/>
      <c r="H282" s="26"/>
    </row>
    <row r="283" spans="2:16">
      <c r="B283" s="6"/>
      <c r="C283" s="7" t="str">
        <f>IF('WS1'!$G$658=2,"*",IF(F269&gt;0,IF('WS1'!F723=1,"Cf/Cr + U1x * Mf/Mr =","Cf/Cr + 0.85U1x * Mf/Mr ="),IF(F269&lt;=0,"Tf/Tr + Mf/Mr =","*")))</f>
        <v>*</v>
      </c>
      <c r="D283" s="7"/>
      <c r="E283" s="75" t="str">
        <f>IF('WS1'!$G$658=2,"*",IF(SUM('WS1'!C725:E725)=0,"*",'WS1'!C725+'WS1'!D725+'WS1'!E725))</f>
        <v>*</v>
      </c>
      <c r="F283" s="79" t="str">
        <f>IF($E$283="*","*",IF(ABS($E$283)&lt;=1,"&lt;/= 1; therefore OK","&gt; 1; ERROR"))</f>
        <v>*</v>
      </c>
      <c r="G283" s="7"/>
      <c r="H283" s="26"/>
    </row>
    <row r="284" spans="2:16">
      <c r="B284" s="6"/>
      <c r="C284" s="7"/>
      <c r="D284" s="7"/>
      <c r="E284" s="75"/>
      <c r="F284" s="26"/>
      <c r="G284" s="7"/>
      <c r="H284" s="26"/>
    </row>
    <row r="285" spans="2:16">
      <c r="B285" s="6"/>
      <c r="C285" s="7"/>
      <c r="D285" s="7"/>
      <c r="E285" s="75"/>
      <c r="F285" s="26"/>
      <c r="G285" s="7"/>
      <c r="H285" s="26"/>
    </row>
    <row r="286" spans="2:16">
      <c r="B286" s="13" t="s">
        <v>1194</v>
      </c>
      <c r="C286" s="99"/>
      <c r="D286" s="6" t="str">
        <f>IF('WS1'!$G$658=2,"Note: Axial Forces Are Not Being Considered in Design","*")</f>
        <v>Note: Axial Forces Are Not Being Considered in Design</v>
      </c>
      <c r="E286" s="19"/>
      <c r="F286" s="7"/>
      <c r="G286" s="26"/>
      <c r="H286" s="26"/>
    </row>
    <row r="287" spans="2:16">
      <c r="B287" s="6"/>
      <c r="C287" s="7"/>
      <c r="D287" s="7"/>
      <c r="E287" s="19"/>
      <c r="F287" s="7"/>
      <c r="G287" s="26"/>
      <c r="H287" s="26"/>
    </row>
    <row r="288" spans="2:16">
      <c r="B288" s="6"/>
      <c r="C288" s="7" t="str">
        <f>'WS1'!$E$723</f>
        <v>*</v>
      </c>
      <c r="D288" s="7"/>
      <c r="E288" s="19"/>
      <c r="F288" s="19"/>
      <c r="G288" s="16"/>
      <c r="H288" s="7"/>
    </row>
    <row r="289" spans="2:8">
      <c r="B289" s="6"/>
      <c r="C289" s="7"/>
      <c r="D289" s="7"/>
      <c r="E289" s="19"/>
      <c r="F289" s="19"/>
      <c r="G289" s="7"/>
      <c r="H289" s="26"/>
    </row>
    <row r="290" spans="2:8" ht="20.25">
      <c r="B290" s="6"/>
      <c r="C290" s="7" t="s">
        <v>494</v>
      </c>
      <c r="D290" s="7"/>
      <c r="E290" s="603">
        <f>IF(F270&gt;0,'SECT-P'!$E$216*10^4,"N/A")</f>
        <v>2883841298.0809937</v>
      </c>
      <c r="F290" s="604"/>
      <c r="G290" s="7" t="s">
        <v>57</v>
      </c>
      <c r="H290" s="7"/>
    </row>
    <row r="291" spans="2:8" ht="21">
      <c r="B291" s="6"/>
      <c r="C291" s="7" t="s">
        <v>488</v>
      </c>
      <c r="D291" s="7"/>
      <c r="E291" s="602" t="str">
        <f>IF(G111=0,"N/A",IF(F270&gt;0,(PI()^2*INFO!$I$13*E290/(G111*1000))/1000,"N/A"))</f>
        <v>N/A</v>
      </c>
      <c r="F291" s="531"/>
      <c r="G291" s="131" t="s">
        <v>180</v>
      </c>
      <c r="H291" s="26"/>
    </row>
    <row r="292" spans="2:8" ht="21">
      <c r="B292" s="6"/>
      <c r="C292" s="23" t="s">
        <v>489</v>
      </c>
      <c r="D292" s="7"/>
      <c r="E292" s="25">
        <f>$E$171</f>
        <v>0</v>
      </c>
      <c r="F292" s="19"/>
      <c r="G292" s="7"/>
      <c r="H292" s="26"/>
    </row>
    <row r="293" spans="2:8">
      <c r="B293" s="6"/>
      <c r="C293" s="23"/>
      <c r="D293" s="7"/>
      <c r="E293" s="7"/>
      <c r="F293" s="19"/>
      <c r="G293" s="7"/>
      <c r="H293" s="26"/>
    </row>
    <row r="294" spans="2:8" ht="21">
      <c r="B294" s="6"/>
      <c r="C294" s="7" t="s">
        <v>490</v>
      </c>
      <c r="D294" s="7"/>
      <c r="E294" s="75" t="str">
        <f>IF('WS1'!G658=2,"N/A",IF(G111=0,1,IF(E292=0,1,IF(F270&gt;0,E279/(1-F270/E278),0))))</f>
        <v>N/A</v>
      </c>
      <c r="F294" s="19"/>
      <c r="G294" s="7"/>
      <c r="H294" s="26"/>
    </row>
    <row r="295" spans="2:8">
      <c r="B295" s="6"/>
      <c r="C295" s="7"/>
      <c r="D295" s="7"/>
      <c r="E295" s="7"/>
      <c r="F295" s="100"/>
      <c r="G295" s="7"/>
      <c r="H295" s="26"/>
    </row>
    <row r="296" spans="2:8">
      <c r="B296" s="6"/>
      <c r="C296" s="7" t="str">
        <f>IF('WS1'!$G$658=2,"*",IF(F270&gt;0,IF('WS1'!F729=1,"Cf/Cr + U1x * Mfl/Mr =","Cf/Cr + 0.85U1x * Mf/Mr ="),IF(F270&lt;=0,"Tf/Tr + Mf/Mr =","*")))</f>
        <v>*</v>
      </c>
      <c r="D296" s="7"/>
      <c r="E296" s="75" t="str">
        <f>IF('WS1'!$G$658=2,"*",IF(SUM('WS1'!C731:E731)=0,"*",'WS1'!C731+'WS1'!D731+'WS1'!E731))</f>
        <v>*</v>
      </c>
      <c r="F296" s="79" t="str">
        <f>IF($E$296="*","*",IF(ABS($E$296)&lt;=1,"&lt;/= 1; therefore OK","&gt; 1; ERROR"))</f>
        <v>*</v>
      </c>
      <c r="G296" s="7"/>
      <c r="H296" s="26"/>
    </row>
    <row r="297" spans="2:8">
      <c r="B297" s="6"/>
      <c r="C297" s="7"/>
      <c r="D297" s="7"/>
      <c r="E297" s="7"/>
      <c r="F297" s="26"/>
      <c r="G297" s="7"/>
      <c r="H297" s="7"/>
    </row>
    <row r="298" spans="2:8">
      <c r="B298" s="6"/>
    </row>
    <row r="299" spans="2:8">
      <c r="B299" s="13" t="s">
        <v>491</v>
      </c>
      <c r="C299" s="14" t="s">
        <v>496</v>
      </c>
      <c r="D299" s="7"/>
      <c r="E299" s="7"/>
      <c r="F299" s="7"/>
      <c r="G299" s="7"/>
      <c r="H299" s="7"/>
    </row>
    <row r="300" spans="2:8">
      <c r="B300" s="13"/>
      <c r="C300" s="14"/>
      <c r="D300" s="7"/>
      <c r="E300" s="7"/>
      <c r="F300" s="7"/>
      <c r="G300" s="7"/>
      <c r="H300" s="7"/>
    </row>
    <row r="301" spans="2:8">
      <c r="B301" s="6"/>
      <c r="C301" s="23" t="s">
        <v>476</v>
      </c>
      <c r="D301" s="7"/>
      <c r="E301" s="7"/>
      <c r="F301" s="44">
        <f>WS!$Q$513</f>
        <v>583.36781846291126</v>
      </c>
      <c r="G301" s="7" t="s">
        <v>15</v>
      </c>
      <c r="H301" s="7"/>
    </row>
    <row r="302" spans="2:8">
      <c r="B302" s="6"/>
      <c r="C302" s="23" t="s">
        <v>477</v>
      </c>
      <c r="D302" s="7"/>
      <c r="E302" s="7"/>
      <c r="F302" s="44">
        <f>WS!$Q$674</f>
        <v>610.69557836326055</v>
      </c>
      <c r="G302" s="7" t="s">
        <v>15</v>
      </c>
      <c r="H302" s="7"/>
    </row>
    <row r="303" spans="2:8">
      <c r="B303" s="6"/>
      <c r="C303" s="7" t="s">
        <v>478</v>
      </c>
      <c r="D303" s="7"/>
      <c r="E303" s="7"/>
      <c r="F303" s="44">
        <f>LIVE!$F$29+LIVE!F80+LIVE!F103</f>
        <v>575.08884046614787</v>
      </c>
      <c r="G303" s="7" t="s">
        <v>15</v>
      </c>
      <c r="H303" s="7"/>
    </row>
    <row r="304" spans="2:8">
      <c r="B304" s="6"/>
      <c r="C304" s="7" t="s">
        <v>479</v>
      </c>
      <c r="D304" s="7"/>
      <c r="E304" s="7"/>
      <c r="F304" s="44">
        <f>LIVE!$F$44+LIVE!F89+LIVE!F112</f>
        <v>678.09490500504353</v>
      </c>
      <c r="G304" s="7" t="s">
        <v>15</v>
      </c>
      <c r="H304" s="7"/>
    </row>
    <row r="305" spans="2:10" ht="21">
      <c r="B305" s="6"/>
      <c r="C305" s="7" t="s">
        <v>480</v>
      </c>
      <c r="D305" s="7"/>
      <c r="E305" s="7"/>
      <c r="F305" s="44">
        <f>F301+F303</f>
        <v>1158.4566589290591</v>
      </c>
      <c r="G305" s="7" t="s">
        <v>15</v>
      </c>
      <c r="H305" s="79" t="str">
        <f>IF('ULS-P 1&amp;2'!$F$54&gt;ABS($F$305),"&lt; Mr ext.; therefore OK","&gt; Mr ext.; ERROR")</f>
        <v>&lt; Mr ext.; therefore OK</v>
      </c>
    </row>
    <row r="306" spans="2:10" ht="21">
      <c r="B306" s="6"/>
      <c r="C306" s="7" t="s">
        <v>481</v>
      </c>
      <c r="D306" s="7"/>
      <c r="E306" s="7"/>
      <c r="F306" s="44">
        <f>F302+F304</f>
        <v>1288.7904833683042</v>
      </c>
      <c r="G306" s="7" t="s">
        <v>15</v>
      </c>
      <c r="H306" s="79" t="str">
        <f>IF('ULS-P 1&amp;2'!$F$102&gt;ABS($F$306),"&lt; Mr int.; therefore OK","&gt; Mr int.; ERROR")</f>
        <v>&lt; Mr int.; therefore OK</v>
      </c>
    </row>
    <row r="307" spans="2:10">
      <c r="B307" s="6"/>
      <c r="C307" s="7"/>
      <c r="D307" s="7"/>
      <c r="E307" s="7"/>
      <c r="F307" s="44"/>
      <c r="G307" s="7"/>
      <c r="H307" s="26"/>
    </row>
    <row r="308" spans="2:10">
      <c r="B308" s="6"/>
      <c r="C308" s="23" t="s">
        <v>482</v>
      </c>
      <c r="D308" s="7"/>
      <c r="E308" s="7"/>
      <c r="F308" s="44">
        <f>WS!$Q$515</f>
        <v>60.309638927070139</v>
      </c>
      <c r="G308" s="7" t="s">
        <v>180</v>
      </c>
      <c r="H308" s="7"/>
    </row>
    <row r="309" spans="2:10">
      <c r="B309" s="6"/>
      <c r="C309" s="23" t="s">
        <v>1160</v>
      </c>
      <c r="D309" s="7"/>
      <c r="E309" s="7"/>
      <c r="F309" s="44">
        <f>WS!$Q$676</f>
        <v>61.22229943505144</v>
      </c>
      <c r="G309" s="7" t="s">
        <v>180</v>
      </c>
      <c r="H309" s="26"/>
      <c r="J309" s="7"/>
    </row>
    <row r="310" spans="2:10">
      <c r="B310" s="6"/>
      <c r="C310" s="7" t="s">
        <v>483</v>
      </c>
      <c r="D310" s="7"/>
      <c r="E310" s="7"/>
      <c r="F310" s="44">
        <f>LIVE!$F$30+LIVE!F81+LIVE!F104</f>
        <v>114.66787140213464</v>
      </c>
      <c r="G310" s="7" t="s">
        <v>180</v>
      </c>
      <c r="H310" s="26"/>
      <c r="J310" s="7"/>
    </row>
    <row r="311" spans="2:10">
      <c r="B311" s="6"/>
      <c r="C311" s="7" t="s">
        <v>484</v>
      </c>
      <c r="D311" s="7"/>
      <c r="E311" s="7"/>
      <c r="F311" s="44">
        <f>LIVE!$F$45+LIVE!F90+LIVE!F113</f>
        <v>114.73219713424234</v>
      </c>
      <c r="G311" s="7" t="s">
        <v>180</v>
      </c>
      <c r="H311" s="26"/>
      <c r="J311" s="7"/>
    </row>
    <row r="312" spans="2:10" ht="21">
      <c r="B312" s="6"/>
      <c r="C312" s="7" t="s">
        <v>485</v>
      </c>
      <c r="D312" s="7"/>
      <c r="E312" s="7"/>
      <c r="F312" s="44">
        <f>F308+F310</f>
        <v>174.97751032920479</v>
      </c>
      <c r="G312" s="7" t="s">
        <v>180</v>
      </c>
      <c r="H312" s="7"/>
      <c r="J312" s="19"/>
    </row>
    <row r="313" spans="2:10" ht="21">
      <c r="B313" s="6"/>
      <c r="C313" s="7" t="s">
        <v>486</v>
      </c>
      <c r="D313" s="7"/>
      <c r="E313" s="7"/>
      <c r="F313" s="44">
        <f>F309+F311</f>
        <v>175.95449656929378</v>
      </c>
      <c r="G313" s="7" t="s">
        <v>180</v>
      </c>
      <c r="H313" s="7"/>
      <c r="J313" s="19"/>
    </row>
    <row r="314" spans="2:10">
      <c r="B314" s="6"/>
      <c r="C314" s="7"/>
      <c r="D314" s="7"/>
      <c r="E314" s="19"/>
      <c r="F314" s="7"/>
      <c r="G314" s="7"/>
      <c r="H314" s="7"/>
      <c r="J314" s="7"/>
    </row>
    <row r="315" spans="2:10">
      <c r="B315" s="6"/>
      <c r="C315" s="7"/>
      <c r="D315" s="7"/>
      <c r="E315" s="19"/>
      <c r="F315" s="7"/>
      <c r="G315" s="7"/>
      <c r="H315" s="7"/>
      <c r="J315" s="7"/>
    </row>
    <row r="316" spans="2:10">
      <c r="B316" s="13" t="s">
        <v>1193</v>
      </c>
      <c r="C316" s="99"/>
      <c r="D316" s="6" t="str">
        <f>IF('WS1'!$G$658=2,"Note: Axial Forces Are Not Being Considered in Design","*")</f>
        <v>Note: Axial Forces Are Not Being Considered in Design</v>
      </c>
      <c r="E316" s="19"/>
      <c r="F316" s="7"/>
      <c r="G316" s="26"/>
      <c r="H316" s="7"/>
      <c r="J316" s="7"/>
    </row>
    <row r="317" spans="2:10">
      <c r="B317" s="6"/>
      <c r="C317" s="7"/>
      <c r="D317" s="7"/>
      <c r="E317" s="19"/>
      <c r="F317" s="7"/>
      <c r="G317" s="26"/>
      <c r="H317" s="7"/>
      <c r="J317" s="7"/>
    </row>
    <row r="318" spans="2:10">
      <c r="B318" s="6"/>
      <c r="C318" s="7" t="str">
        <f>'WS1'!$E$741</f>
        <v>*</v>
      </c>
      <c r="D318" s="7"/>
      <c r="E318" s="7"/>
      <c r="F318" s="7"/>
      <c r="G318" s="16"/>
      <c r="H318" s="7"/>
      <c r="J318" s="7"/>
    </row>
    <row r="319" spans="2:10">
      <c r="B319" s="6"/>
      <c r="C319" s="7"/>
      <c r="D319" s="7"/>
      <c r="E319" s="19"/>
      <c r="F319" s="19"/>
      <c r="G319" s="7"/>
      <c r="H319" s="19"/>
      <c r="J319" s="7"/>
    </row>
    <row r="320" spans="2:10" ht="20.25">
      <c r="B320" s="6"/>
      <c r="C320" s="7" t="s">
        <v>494</v>
      </c>
      <c r="D320" s="7"/>
      <c r="E320" s="603">
        <f>IF(F312&gt;0,'SECT-P'!$E$96*10^4,"N/A")</f>
        <v>2867790654.3095865</v>
      </c>
      <c r="F320" s="604"/>
      <c r="G320" s="7" t="s">
        <v>57</v>
      </c>
      <c r="H320" s="19"/>
      <c r="J320" s="7"/>
    </row>
    <row r="321" spans="2:10" ht="21">
      <c r="B321" s="6"/>
      <c r="C321" s="7" t="s">
        <v>488</v>
      </c>
      <c r="D321" s="7"/>
      <c r="E321" s="602" t="str">
        <f>IF(G111=0,"N/A",IF(F312&gt;0,(PI()^2*INFO!$I$13*E320/(G111*1000))/1000,"N/A"))</f>
        <v>N/A</v>
      </c>
      <c r="F321" s="531"/>
      <c r="G321" s="131" t="s">
        <v>180</v>
      </c>
      <c r="H321" s="19"/>
      <c r="J321" s="7"/>
    </row>
    <row r="322" spans="2:10" ht="21">
      <c r="B322" s="6"/>
      <c r="C322" s="23" t="s">
        <v>489</v>
      </c>
      <c r="D322" s="7"/>
      <c r="E322" s="25">
        <f>$E$158</f>
        <v>0</v>
      </c>
      <c r="F322" s="19"/>
      <c r="G322" s="7"/>
      <c r="H322" s="19"/>
      <c r="J322" s="7"/>
    </row>
    <row r="323" spans="2:10">
      <c r="B323" s="6"/>
      <c r="C323" s="23"/>
      <c r="D323" s="7"/>
      <c r="E323" s="19"/>
      <c r="F323" s="19"/>
      <c r="G323" s="7"/>
      <c r="H323" s="19"/>
      <c r="J323" s="7"/>
    </row>
    <row r="324" spans="2:10" ht="21">
      <c r="B324" s="6"/>
      <c r="C324" s="7" t="s">
        <v>490</v>
      </c>
      <c r="D324" s="7"/>
      <c r="E324" s="75" t="str">
        <f>IF('WS1'!G658=2,"N/A",IF(G111=0,1,IF(E322=0,1,IF(F312&gt;0,E322/(1-F312/E321),0))))</f>
        <v>N/A</v>
      </c>
      <c r="F324" s="19"/>
      <c r="G324" s="7"/>
      <c r="H324" s="26"/>
      <c r="J324" s="7"/>
    </row>
    <row r="325" spans="2:10">
      <c r="B325" s="6"/>
      <c r="C325" s="7"/>
      <c r="D325" s="7"/>
      <c r="E325" s="7"/>
      <c r="F325" s="19"/>
      <c r="G325" s="7"/>
      <c r="H325" s="26"/>
    </row>
    <row r="326" spans="2:10">
      <c r="B326" s="6"/>
      <c r="C326" s="181" t="str">
        <f>IF('WS1'!$G$658=2,"*",IF(F312&gt;0,IF('WS1'!F741=1,"Cf/Cr + U1x * Mf/Mr =","Cf/Cr + 0.85U1x * Mf/Mr ="),IF(F312&lt;=0,"Tf/Tr + Mf/Mr =","*")))</f>
        <v>*</v>
      </c>
      <c r="D326" s="7"/>
      <c r="E326" s="75" t="str">
        <f>IF('WS1'!$G$658=2,"*",IF(SUM('WS1'!C743:E743)=0,"*",'WS1'!C743+'WS1'!D743+'WS1'!E743))</f>
        <v>*</v>
      </c>
      <c r="F326" s="79" t="str">
        <f>IF($E$326="*","*",IF(ABS($E$326)&lt;=1,"&lt;/= 1; therefore OK","&gt; 1; ERROR"))</f>
        <v>*</v>
      </c>
      <c r="G326" s="7"/>
      <c r="H326" s="26"/>
    </row>
    <row r="327" spans="2:10">
      <c r="B327" s="6"/>
      <c r="C327" s="181"/>
      <c r="D327" s="7"/>
      <c r="E327" s="75"/>
      <c r="F327" s="26"/>
      <c r="G327" s="7"/>
      <c r="H327" s="26"/>
    </row>
    <row r="328" spans="2:10">
      <c r="B328" s="6"/>
      <c r="C328" s="7"/>
      <c r="D328" s="7"/>
      <c r="E328" s="75"/>
      <c r="F328" s="26"/>
      <c r="G328" s="7"/>
      <c r="H328" s="26"/>
    </row>
    <row r="329" spans="2:10">
      <c r="B329" s="13" t="s">
        <v>1194</v>
      </c>
      <c r="C329" s="99"/>
      <c r="D329" s="6" t="str">
        <f>IF('WS1'!$G$658=2,"Note: Axial Forces Are Not Being Considered in Design","*")</f>
        <v>Note: Axial Forces Are Not Being Considered in Design</v>
      </c>
      <c r="E329" s="19"/>
      <c r="F329" s="7"/>
      <c r="G329" s="26"/>
      <c r="H329" s="26"/>
    </row>
    <row r="330" spans="2:10">
      <c r="B330" s="6"/>
      <c r="C330" s="7"/>
      <c r="D330" s="7"/>
      <c r="E330" s="19"/>
      <c r="F330" s="7"/>
      <c r="G330" s="26"/>
      <c r="H330" s="26"/>
    </row>
    <row r="331" spans="2:10">
      <c r="B331" s="6"/>
      <c r="C331" s="7" t="str">
        <f>'WS1'!$E$747</f>
        <v>*</v>
      </c>
      <c r="D331" s="7"/>
      <c r="E331" s="19"/>
      <c r="F331" s="19"/>
      <c r="G331" s="16"/>
      <c r="H331" s="7"/>
    </row>
    <row r="332" spans="2:10">
      <c r="B332" s="6"/>
      <c r="C332" s="7"/>
      <c r="D332" s="7"/>
      <c r="E332" s="19"/>
      <c r="F332" s="19"/>
      <c r="G332" s="7"/>
      <c r="H332" s="26"/>
    </row>
    <row r="333" spans="2:10" ht="20.25">
      <c r="B333" s="6"/>
      <c r="C333" s="7" t="s">
        <v>494</v>
      </c>
      <c r="D333" s="7"/>
      <c r="E333" s="603">
        <f>IF(F313&gt;0,'SECT-P'!$E$216*10^4,"N/A")</f>
        <v>2883841298.0809937</v>
      </c>
      <c r="F333" s="604"/>
      <c r="G333" s="7" t="s">
        <v>57</v>
      </c>
      <c r="H333" s="7"/>
    </row>
    <row r="334" spans="2:10" ht="21">
      <c r="B334" s="6"/>
      <c r="C334" s="7" t="s">
        <v>488</v>
      </c>
      <c r="D334" s="7"/>
      <c r="E334" s="602" t="str">
        <f>IF(G111=0,"N/A",IF(F313&gt;0,(PI()^2*INFO!$I$13*E333/(G111*1000))/1000,"N/A"))</f>
        <v>N/A</v>
      </c>
      <c r="F334" s="531"/>
      <c r="G334" s="131" t="s">
        <v>180</v>
      </c>
      <c r="H334" s="26"/>
    </row>
    <row r="335" spans="2:10" ht="21">
      <c r="B335" s="6"/>
      <c r="C335" s="23" t="s">
        <v>489</v>
      </c>
      <c r="D335" s="7"/>
      <c r="E335" s="25">
        <f>$E$171</f>
        <v>0</v>
      </c>
      <c r="F335" s="19"/>
      <c r="G335" s="7"/>
      <c r="H335" s="26"/>
    </row>
    <row r="336" spans="2:10">
      <c r="B336" s="6"/>
      <c r="C336" s="23"/>
      <c r="D336" s="7"/>
      <c r="E336" s="7"/>
      <c r="F336" s="19"/>
      <c r="G336" s="7"/>
      <c r="H336" s="26"/>
    </row>
    <row r="337" spans="2:10" ht="21">
      <c r="B337" s="6"/>
      <c r="C337" s="7" t="s">
        <v>490</v>
      </c>
      <c r="D337" s="7"/>
      <c r="E337" s="75" t="str">
        <f>IF('WS1'!G658=2,"N/A",IF(G111=0,1,IF(E335=0,1,IF(F313&gt;0,E322/(1-F313/E321),0))))</f>
        <v>N/A</v>
      </c>
      <c r="F337" s="19"/>
      <c r="G337" s="7"/>
      <c r="H337" s="26"/>
    </row>
    <row r="338" spans="2:10">
      <c r="B338" s="6"/>
      <c r="C338" s="7"/>
      <c r="D338" s="7"/>
      <c r="E338" s="7"/>
      <c r="F338" s="19"/>
      <c r="G338" s="7"/>
      <c r="H338" s="26"/>
    </row>
    <row r="339" spans="2:10">
      <c r="B339" s="6"/>
      <c r="C339" s="7" t="str">
        <f>IF('WS1'!$G$658=2,"*",IF(F313&gt;0,IF('WS1'!F747=1,"Cf/Cr + U1x * Mf/Mr =","Cf/Cr + 0.85U1x * Mf/Mr ="),IF(F313&lt;=0,"Tf/Tr + Mf/Mr =","*")))</f>
        <v>*</v>
      </c>
      <c r="D339" s="7"/>
      <c r="E339" s="75" t="str">
        <f>IF('WS1'!$G$658=2,"*",IF(SUM('WS1'!C749:E749)=0,"*",'WS1'!C749+'WS1'!D749+'WS1'!E749))</f>
        <v>*</v>
      </c>
      <c r="F339" s="79" t="str">
        <f>IF($E$339="*","*",IF(ABS($E$339)&lt;=1,"&lt;/= 1; therefore OK","&gt; 1; ERROR"))</f>
        <v>*</v>
      </c>
      <c r="G339" s="7"/>
      <c r="H339" s="26"/>
    </row>
    <row r="340" spans="2:10">
      <c r="B340" s="6"/>
      <c r="C340" s="7"/>
      <c r="D340" s="7"/>
      <c r="E340" s="75"/>
      <c r="F340" s="26"/>
      <c r="G340" s="7"/>
      <c r="H340" s="26"/>
    </row>
    <row r="341" spans="2:10">
      <c r="B341" s="6"/>
      <c r="C341" s="7"/>
      <c r="D341" s="7"/>
      <c r="E341" s="75"/>
      <c r="F341" s="26"/>
      <c r="G341" s="7"/>
      <c r="H341" s="26"/>
      <c r="J341" s="7"/>
    </row>
    <row r="342" spans="2:10">
      <c r="B342" s="13" t="s">
        <v>493</v>
      </c>
      <c r="C342" s="14" t="s">
        <v>496</v>
      </c>
      <c r="D342" s="7"/>
      <c r="E342" s="7"/>
      <c r="F342" s="7"/>
      <c r="G342" s="7"/>
      <c r="H342" s="7"/>
      <c r="J342" s="7"/>
    </row>
    <row r="343" spans="2:10">
      <c r="B343" s="13"/>
      <c r="C343" s="14"/>
      <c r="D343" s="7"/>
      <c r="E343" s="7"/>
      <c r="F343" s="7"/>
      <c r="G343" s="7"/>
      <c r="H343" s="7"/>
      <c r="J343" s="7"/>
    </row>
    <row r="344" spans="2:10">
      <c r="B344" s="6"/>
      <c r="C344" s="23" t="s">
        <v>476</v>
      </c>
      <c r="D344" s="7"/>
      <c r="E344" s="7"/>
      <c r="F344" s="44">
        <f>WS!$Q$522</f>
        <v>575.28616702292527</v>
      </c>
      <c r="G344" s="7" t="s">
        <v>15</v>
      </c>
      <c r="H344" s="7"/>
      <c r="J344" s="7"/>
    </row>
    <row r="345" spans="2:10">
      <c r="B345" s="6"/>
      <c r="C345" s="23" t="s">
        <v>477</v>
      </c>
      <c r="D345" s="7"/>
      <c r="E345" s="7"/>
      <c r="F345" s="44">
        <f>WS!$Q$683</f>
        <v>602.49162799660598</v>
      </c>
      <c r="G345" s="7" t="s">
        <v>15</v>
      </c>
      <c r="H345" s="7"/>
      <c r="J345" s="7"/>
    </row>
    <row r="346" spans="2:10">
      <c r="B346" s="6"/>
      <c r="C346" s="7" t="s">
        <v>478</v>
      </c>
      <c r="D346" s="7"/>
      <c r="E346" s="7"/>
      <c r="F346" s="44">
        <f>LIVE!$G$29+LIVE!G80+LIVE!G103</f>
        <v>504.47391702864786</v>
      </c>
      <c r="G346" s="7" t="s">
        <v>15</v>
      </c>
      <c r="H346" s="7"/>
      <c r="J346" s="7"/>
    </row>
    <row r="347" spans="2:10">
      <c r="B347" s="6"/>
      <c r="C347" s="7" t="s">
        <v>479</v>
      </c>
      <c r="D347" s="7"/>
      <c r="E347" s="7"/>
      <c r="F347" s="44">
        <f>LIVE!$G$44+LIVE!G89+LIVE!G103</f>
        <v>594.46956673567911</v>
      </c>
      <c r="G347" s="7" t="s">
        <v>15</v>
      </c>
      <c r="H347" s="7"/>
      <c r="J347" s="7"/>
    </row>
    <row r="348" spans="2:10" ht="21">
      <c r="B348" s="6"/>
      <c r="C348" s="7" t="s">
        <v>480</v>
      </c>
      <c r="D348" s="7"/>
      <c r="E348" s="7"/>
      <c r="F348" s="44">
        <f>F344+F346</f>
        <v>1079.7600840515731</v>
      </c>
      <c r="G348" s="7" t="s">
        <v>15</v>
      </c>
      <c r="H348" s="79" t="str">
        <f>IF('ULS-P 1&amp;2'!$F$54&gt;ABS($F$348),"&lt; Mr ext.; therefore OK","&gt; Mr ext.; ERROR")</f>
        <v>&lt; Mr ext.; therefore OK</v>
      </c>
      <c r="J348" s="7"/>
    </row>
    <row r="349" spans="2:10" ht="21">
      <c r="B349" s="6"/>
      <c r="C349" s="7" t="s">
        <v>481</v>
      </c>
      <c r="D349" s="7"/>
      <c r="E349" s="7"/>
      <c r="F349" s="44">
        <f>F345+F347</f>
        <v>1196.9611947322851</v>
      </c>
      <c r="G349" s="7" t="s">
        <v>15</v>
      </c>
      <c r="H349" s="79" t="str">
        <f>IF('ULS-P 1&amp;2'!$F$102&gt;ABS($F$349),"&lt; Mr int.; therefore OK","&gt; Mr int.; ERROR")</f>
        <v>&lt; Mr int.; therefore OK</v>
      </c>
      <c r="J349" s="7"/>
    </row>
    <row r="350" spans="2:10">
      <c r="B350" s="6"/>
      <c r="C350" s="7"/>
      <c r="D350" s="7"/>
      <c r="E350" s="7"/>
      <c r="F350" s="44"/>
      <c r="G350" s="7"/>
      <c r="H350" s="26"/>
      <c r="J350" s="7"/>
    </row>
    <row r="351" spans="2:10">
      <c r="B351" s="6"/>
      <c r="C351" s="23" t="s">
        <v>482</v>
      </c>
      <c r="D351" s="7"/>
      <c r="E351" s="7"/>
      <c r="F351" s="44">
        <f>WS!$Q$524</f>
        <v>66.026024809579127</v>
      </c>
      <c r="G351" s="7" t="s">
        <v>180</v>
      </c>
      <c r="H351" s="7"/>
      <c r="J351" s="7"/>
    </row>
    <row r="352" spans="2:10">
      <c r="B352" s="6"/>
      <c r="C352" s="23" t="s">
        <v>1160</v>
      </c>
      <c r="D352" s="7"/>
      <c r="E352" s="7"/>
      <c r="F352" s="44">
        <f>WS!$Q$685</f>
        <v>67.025190886755709</v>
      </c>
      <c r="G352" s="7" t="s">
        <v>180</v>
      </c>
      <c r="H352" s="7"/>
      <c r="J352" s="7"/>
    </row>
    <row r="353" spans="2:10">
      <c r="B353" s="6"/>
      <c r="C353" s="7" t="s">
        <v>483</v>
      </c>
      <c r="D353" s="7"/>
      <c r="E353" s="7"/>
      <c r="F353" s="44">
        <f>LIVE!$G$30+LIVE!G81+LIVE!G104</f>
        <v>100.86572712112877</v>
      </c>
      <c r="G353" s="7" t="s">
        <v>180</v>
      </c>
      <c r="H353" s="7"/>
      <c r="J353" s="7"/>
    </row>
    <row r="354" spans="2:10">
      <c r="B354" s="6"/>
      <c r="C354" s="7" t="s">
        <v>484</v>
      </c>
      <c r="D354" s="7"/>
      <c r="E354" s="7"/>
      <c r="F354" s="44">
        <f>LIVE!$G$45+LIVE!G90+LIVE!G104</f>
        <v>100.86572712112877</v>
      </c>
      <c r="G354" s="7" t="s">
        <v>180</v>
      </c>
      <c r="H354" s="7"/>
      <c r="J354" s="7"/>
    </row>
    <row r="355" spans="2:10" ht="21">
      <c r="B355" s="6"/>
      <c r="C355" s="7" t="s">
        <v>485</v>
      </c>
      <c r="D355" s="7"/>
      <c r="E355" s="7"/>
      <c r="F355" s="44">
        <f>F351+F353</f>
        <v>166.8917519307079</v>
      </c>
      <c r="G355" s="7" t="s">
        <v>180</v>
      </c>
      <c r="H355" s="26"/>
      <c r="J355" s="19"/>
    </row>
    <row r="356" spans="2:10" ht="21">
      <c r="B356" s="6"/>
      <c r="C356" s="7" t="s">
        <v>486</v>
      </c>
      <c r="D356" s="7"/>
      <c r="E356" s="7"/>
      <c r="F356" s="44">
        <f>F352+F354</f>
        <v>167.89091800788447</v>
      </c>
      <c r="G356" s="7" t="s">
        <v>180</v>
      </c>
      <c r="H356" s="26"/>
      <c r="J356" s="19"/>
    </row>
    <row r="357" spans="2:10">
      <c r="B357" s="6"/>
      <c r="C357" s="7"/>
      <c r="D357" s="7"/>
      <c r="E357" s="19"/>
      <c r="F357" s="7"/>
      <c r="G357" s="7"/>
      <c r="H357" s="26"/>
      <c r="J357" s="19"/>
    </row>
    <row r="358" spans="2:10">
      <c r="B358" s="6"/>
      <c r="C358" s="7"/>
      <c r="D358" s="7"/>
      <c r="E358" s="7"/>
      <c r="F358" s="19"/>
      <c r="G358" s="7"/>
      <c r="H358" s="26"/>
      <c r="J358" s="7"/>
    </row>
    <row r="359" spans="2:10">
      <c r="B359" s="13" t="s">
        <v>1193</v>
      </c>
      <c r="C359" s="99"/>
      <c r="D359" s="6" t="str">
        <f>IF('WS1'!$G$658=2,"Note: Axial Forces Are Not Being Considered in Design","*")</f>
        <v>Note: Axial Forces Are Not Being Considered in Design</v>
      </c>
      <c r="E359" s="19"/>
      <c r="F359" s="7"/>
      <c r="G359" s="26"/>
      <c r="H359" s="7"/>
      <c r="J359" s="7"/>
    </row>
    <row r="360" spans="2:10">
      <c r="B360" s="6"/>
      <c r="C360" s="7"/>
      <c r="D360" s="7"/>
      <c r="E360" s="19"/>
      <c r="F360" s="7"/>
      <c r="G360" s="26"/>
      <c r="H360" s="7"/>
      <c r="J360" s="7"/>
    </row>
    <row r="361" spans="2:10">
      <c r="B361" s="6"/>
      <c r="C361" s="7" t="str">
        <f>'WS1'!$E$758</f>
        <v>*</v>
      </c>
      <c r="D361" s="7"/>
      <c r="E361" s="7"/>
      <c r="F361" s="7"/>
      <c r="G361" s="16"/>
      <c r="H361" s="7"/>
      <c r="J361" s="7"/>
    </row>
    <row r="362" spans="2:10">
      <c r="B362" s="6"/>
      <c r="C362" s="7"/>
      <c r="D362" s="7"/>
      <c r="E362" s="19"/>
      <c r="F362" s="19"/>
      <c r="G362" s="7"/>
      <c r="H362" s="19"/>
      <c r="J362" s="7"/>
    </row>
    <row r="363" spans="2:10" ht="20.25">
      <c r="B363" s="6"/>
      <c r="C363" s="7" t="s">
        <v>494</v>
      </c>
      <c r="D363" s="7"/>
      <c r="E363" s="603">
        <f>IF(F355&gt;0,'SECT-P'!$E$96*10^4,"N/A")</f>
        <v>2867790654.3095865</v>
      </c>
      <c r="F363" s="604"/>
      <c r="G363" s="7" t="s">
        <v>57</v>
      </c>
      <c r="H363" s="19"/>
      <c r="J363" s="7"/>
    </row>
    <row r="364" spans="2:10" ht="21">
      <c r="B364" s="6"/>
      <c r="C364" s="7" t="s">
        <v>488</v>
      </c>
      <c r="D364" s="7"/>
      <c r="E364" s="602" t="str">
        <f>IF(G111=0,"N/A",IF(F355&gt;0,(PI()^2*INFO!$I$13*E363/(G111*1000))/1000,"N/A"))</f>
        <v>N/A</v>
      </c>
      <c r="F364" s="531"/>
      <c r="G364" s="131" t="s">
        <v>180</v>
      </c>
      <c r="H364" s="19"/>
      <c r="J364" s="7"/>
    </row>
    <row r="365" spans="2:10" ht="21">
      <c r="B365" s="6"/>
      <c r="C365" s="23" t="s">
        <v>489</v>
      </c>
      <c r="D365" s="7"/>
      <c r="E365" s="25">
        <f>$E$158</f>
        <v>0</v>
      </c>
      <c r="F365" s="19"/>
      <c r="G365" s="7"/>
      <c r="H365" s="19"/>
      <c r="J365" s="7"/>
    </row>
    <row r="366" spans="2:10">
      <c r="B366" s="6"/>
      <c r="C366" s="23"/>
      <c r="D366" s="7"/>
      <c r="E366" s="19"/>
      <c r="F366" s="19"/>
      <c r="G366" s="7"/>
      <c r="H366" s="19"/>
      <c r="J366" s="7"/>
    </row>
    <row r="367" spans="2:10" ht="21">
      <c r="B367" s="6"/>
      <c r="C367" s="7" t="s">
        <v>490</v>
      </c>
      <c r="D367" s="7"/>
      <c r="E367" s="75" t="str">
        <f>IF('WS1'!G658=2,"N/A",IF(G111=0,1,IF(E365=0,1,IF(F355&gt;0,E365/(1-F355/E364),0))))</f>
        <v>N/A</v>
      </c>
      <c r="F367" s="19"/>
      <c r="G367" s="7"/>
      <c r="H367" s="26"/>
      <c r="J367" s="7"/>
    </row>
    <row r="368" spans="2:10">
      <c r="B368" s="6"/>
      <c r="C368" s="7"/>
      <c r="D368" s="7"/>
      <c r="E368" s="7"/>
      <c r="F368" s="19"/>
      <c r="G368" s="7"/>
      <c r="H368" s="26"/>
      <c r="J368" s="7"/>
    </row>
    <row r="369" spans="2:10">
      <c r="B369" s="6"/>
      <c r="C369" s="181" t="str">
        <f>IF('WS1'!$G$658=2,"*",IF(F355&gt;0,IF('WS1'!F758=1,"Cf/Cr + U1x * Mf/Mr =","Cf/Cr + 0.85U1x * Mf/Mr ="),IF(F355&lt;=0,"Tf/Tr + Mf/Mr =","*")))</f>
        <v>*</v>
      </c>
      <c r="D369" s="7"/>
      <c r="E369" s="75" t="str">
        <f>IF('WS1'!$G$658=2,"*",IF(SUM('WS1'!C760:E760)=0,"*",'WS1'!C760+'WS1'!D760+'WS1'!E760))</f>
        <v>*</v>
      </c>
      <c r="F369" s="79" t="str">
        <f>IF($E$369="*","*",IF(ABS($E$369)&lt;=1,"&lt;/= 1; therefore OK","&gt; 1; ERROR"))</f>
        <v>*</v>
      </c>
      <c r="G369" s="7"/>
      <c r="H369" s="26"/>
      <c r="J369" s="7"/>
    </row>
    <row r="370" spans="2:10">
      <c r="B370" s="6"/>
      <c r="C370" s="181"/>
      <c r="D370" s="7"/>
      <c r="E370" s="75"/>
      <c r="F370" s="26"/>
      <c r="G370" s="7"/>
      <c r="H370" s="26"/>
      <c r="J370" s="7"/>
    </row>
    <row r="371" spans="2:10">
      <c r="B371" s="6"/>
      <c r="C371" s="7"/>
      <c r="D371" s="7"/>
      <c r="E371" s="75"/>
      <c r="F371" s="26"/>
      <c r="G371" s="7"/>
      <c r="H371" s="26"/>
      <c r="J371" s="7"/>
    </row>
    <row r="372" spans="2:10">
      <c r="B372" s="13" t="s">
        <v>1194</v>
      </c>
      <c r="C372" s="99"/>
      <c r="D372" s="6" t="str">
        <f>IF('WS1'!$G$658=2,"Note: Axial Forces Are Not Being Considered in Design","*")</f>
        <v>Note: Axial Forces Are Not Being Considered in Design</v>
      </c>
      <c r="E372" s="19"/>
      <c r="F372" s="7"/>
      <c r="G372" s="26"/>
      <c r="H372" s="26"/>
      <c r="J372" s="7"/>
    </row>
    <row r="373" spans="2:10">
      <c r="B373" s="6"/>
      <c r="C373" s="7"/>
      <c r="D373" s="7"/>
      <c r="E373" s="19"/>
      <c r="F373" s="7"/>
      <c r="G373" s="26"/>
      <c r="H373" s="26"/>
    </row>
    <row r="374" spans="2:10">
      <c r="B374" s="6"/>
      <c r="C374" s="7" t="str">
        <f>'WS1'!$E$764</f>
        <v>*</v>
      </c>
      <c r="D374" s="7"/>
      <c r="E374" s="19"/>
      <c r="F374" s="19"/>
      <c r="G374" s="16"/>
      <c r="H374" s="7"/>
    </row>
    <row r="375" spans="2:10">
      <c r="B375" s="6"/>
      <c r="C375" s="7"/>
      <c r="D375" s="7"/>
      <c r="E375" s="19"/>
      <c r="F375" s="19"/>
      <c r="G375" s="7"/>
      <c r="H375" s="26"/>
    </row>
    <row r="376" spans="2:10" ht="20.25">
      <c r="B376" s="6"/>
      <c r="C376" s="7" t="s">
        <v>494</v>
      </c>
      <c r="D376" s="7"/>
      <c r="E376" s="603">
        <f>IF(F356&gt;0,'SECT-P'!$E$216*10^4,"N/A")</f>
        <v>2883841298.0809937</v>
      </c>
      <c r="F376" s="604"/>
      <c r="G376" s="7" t="s">
        <v>57</v>
      </c>
      <c r="H376" s="7"/>
    </row>
    <row r="377" spans="2:10" ht="21">
      <c r="B377" s="6"/>
      <c r="C377" s="7" t="s">
        <v>488</v>
      </c>
      <c r="D377" s="7"/>
      <c r="E377" s="602" t="str">
        <f>IF(G111=0,"N/A",IF(F356&gt;0,(PI()^2*INFO!$I$13*E376/(G111*1000))/1000,"N/A"))</f>
        <v>N/A</v>
      </c>
      <c r="F377" s="531"/>
      <c r="G377" s="131" t="s">
        <v>180</v>
      </c>
      <c r="H377" s="26"/>
    </row>
    <row r="378" spans="2:10" ht="21">
      <c r="B378" s="6"/>
      <c r="C378" s="23" t="s">
        <v>489</v>
      </c>
      <c r="D378" s="7"/>
      <c r="E378" s="25">
        <f>$E$171</f>
        <v>0</v>
      </c>
      <c r="F378" s="19"/>
      <c r="G378" s="7"/>
      <c r="H378" s="26"/>
    </row>
    <row r="379" spans="2:10">
      <c r="B379" s="6"/>
      <c r="C379" s="23"/>
      <c r="D379" s="7"/>
      <c r="E379" s="7"/>
      <c r="F379" s="19"/>
      <c r="G379" s="7"/>
      <c r="H379" s="26"/>
    </row>
    <row r="380" spans="2:10" ht="21">
      <c r="B380" s="6"/>
      <c r="C380" s="7" t="s">
        <v>490</v>
      </c>
      <c r="D380" s="7"/>
      <c r="E380" s="75" t="str">
        <f>IF('WS1'!G658=2,"N/A",IF(G111=0,1,IF(E378=0,1,IF(F356&gt;0,E365/(1-F356/E364),0))))</f>
        <v>N/A</v>
      </c>
      <c r="F380" s="19"/>
      <c r="G380" s="7"/>
      <c r="H380" s="26"/>
    </row>
    <row r="381" spans="2:10">
      <c r="B381" s="6"/>
      <c r="C381" s="7"/>
      <c r="D381" s="7"/>
      <c r="E381" s="7"/>
      <c r="F381" s="19"/>
      <c r="G381" s="7"/>
      <c r="H381" s="26"/>
    </row>
    <row r="382" spans="2:10">
      <c r="B382" s="6"/>
      <c r="C382" s="7" t="str">
        <f>IF('WS1'!$G$658=2,"*",IF(F356&gt;0,IF('WS1'!F764=1,"Cf/Cr + U1x * Mf/Mr =","Cf/Cr + 0.85U1x * Mf/Mr ="),IF(F356&lt;=0,"Tf/Tr + Mf/Mr =","*")))</f>
        <v>*</v>
      </c>
      <c r="D382" s="7"/>
      <c r="E382" s="75" t="str">
        <f>IF('WS1'!$G$658=2,"*",IF(SUM('WS1'!C766:E766)=0,"*",'WS1'!C766+'WS1'!D766+'WS1'!E766))</f>
        <v>*</v>
      </c>
      <c r="F382" s="79" t="str">
        <f>IF($E$382="*","*",IF(ABS($E$382)&lt;=1,"&lt;/= 1; therefore OK","&gt; 1; ERROR"))</f>
        <v>*</v>
      </c>
      <c r="G382" s="7"/>
      <c r="H382" s="26"/>
    </row>
    <row r="383" spans="2:10">
      <c r="B383" s="6"/>
      <c r="C383" s="7"/>
      <c r="D383" s="7"/>
      <c r="E383" s="75"/>
      <c r="F383" s="26"/>
      <c r="G383" s="7"/>
      <c r="H383" s="26"/>
    </row>
    <row r="384" spans="2:10">
      <c r="B384" s="6"/>
      <c r="C384" s="7"/>
      <c r="D384" s="7"/>
      <c r="E384" s="75"/>
      <c r="F384" s="26"/>
      <c r="G384" s="7"/>
      <c r="H384" s="26"/>
    </row>
    <row r="385" spans="2:10">
      <c r="B385" s="13" t="s">
        <v>495</v>
      </c>
      <c r="C385" s="14" t="s">
        <v>496</v>
      </c>
      <c r="D385" s="7"/>
      <c r="E385" s="7"/>
      <c r="F385" s="7"/>
      <c r="G385" s="7"/>
      <c r="H385" s="7"/>
    </row>
    <row r="386" spans="2:10">
      <c r="B386" s="13"/>
      <c r="C386" s="14"/>
      <c r="D386" s="7"/>
      <c r="E386" s="7"/>
      <c r="F386" s="7"/>
      <c r="G386" s="7"/>
      <c r="H386" s="7"/>
    </row>
    <row r="387" spans="2:10" ht="21">
      <c r="B387" s="6"/>
      <c r="C387" s="7" t="s">
        <v>480</v>
      </c>
      <c r="D387" s="7"/>
      <c r="E387" s="7"/>
      <c r="F387" s="15">
        <f>WS!$Q$531</f>
        <v>609.657500414982</v>
      </c>
      <c r="G387" s="7" t="s">
        <v>15</v>
      </c>
      <c r="H387" s="79" t="str">
        <f>IF('ULS-P 1&amp;2'!$F$54&gt;ABS($F$387),"&lt; Mr ext.; therefore OK","&gt; Mr ext.; ERROR")</f>
        <v>&lt; Mr ext.; therefore OK</v>
      </c>
    </row>
    <row r="388" spans="2:10" ht="21">
      <c r="B388" s="6"/>
      <c r="C388" s="7" t="s">
        <v>481</v>
      </c>
      <c r="D388" s="7"/>
      <c r="E388" s="7"/>
      <c r="F388" s="44">
        <f>WS!$Q$692</f>
        <v>637.38309978033044</v>
      </c>
      <c r="G388" s="7" t="s">
        <v>15</v>
      </c>
      <c r="H388" s="79" t="str">
        <f>IF('ULS-P 1&amp;2'!$F$102&gt;ABS($F$388),"&lt; Mr int.; therefore OK","&gt; Mr int.; ERROR")</f>
        <v>&lt; Mr int.; therefore OK</v>
      </c>
    </row>
    <row r="389" spans="2:10">
      <c r="B389" s="6"/>
      <c r="C389" s="7"/>
      <c r="D389" s="7"/>
      <c r="E389" s="7"/>
      <c r="F389" s="37"/>
      <c r="G389" s="7"/>
      <c r="H389" s="7"/>
      <c r="J389" s="7"/>
    </row>
    <row r="390" spans="2:10" ht="21">
      <c r="B390" s="6"/>
      <c r="C390" s="7" t="s">
        <v>485</v>
      </c>
      <c r="D390" s="7"/>
      <c r="E390" s="7"/>
      <c r="F390" s="44">
        <f>WS!$Q$533</f>
        <v>65.235801175757942</v>
      </c>
      <c r="G390" s="7" t="s">
        <v>180</v>
      </c>
      <c r="H390" s="7"/>
      <c r="J390" s="19"/>
    </row>
    <row r="391" spans="2:10" ht="21">
      <c r="B391" s="6"/>
      <c r="C391" s="7" t="s">
        <v>486</v>
      </c>
      <c r="D391" s="75"/>
      <c r="E391" s="7"/>
      <c r="F391" s="44">
        <f>WS!$Q$694</f>
        <v>66.223008867577008</v>
      </c>
      <c r="G391" s="7" t="s">
        <v>180</v>
      </c>
      <c r="H391" s="7"/>
      <c r="J391" s="19"/>
    </row>
    <row r="392" spans="2:10">
      <c r="B392" s="6"/>
      <c r="C392" s="7"/>
      <c r="D392" s="75"/>
      <c r="E392" s="19"/>
      <c r="F392" s="7"/>
      <c r="G392" s="7"/>
      <c r="H392" s="7"/>
      <c r="J392" s="19"/>
    </row>
    <row r="393" spans="2:10">
      <c r="B393" s="6"/>
      <c r="C393" s="7"/>
      <c r="D393" s="75"/>
      <c r="E393" s="19"/>
      <c r="F393" s="7"/>
      <c r="G393" s="7"/>
      <c r="H393" s="7"/>
      <c r="J393" s="19"/>
    </row>
    <row r="394" spans="2:10">
      <c r="B394" s="13" t="s">
        <v>1193</v>
      </c>
      <c r="C394" s="99"/>
      <c r="D394" s="6" t="str">
        <f>IF('WS1'!$G$658=2,"Note: Axial Forces Are Not Being Considered in Design","*")</f>
        <v>Note: Axial Forces Are Not Being Considered in Design</v>
      </c>
      <c r="E394" s="19"/>
      <c r="F394" s="7"/>
      <c r="G394" s="26"/>
      <c r="H394" s="7"/>
      <c r="J394" s="7"/>
    </row>
    <row r="395" spans="2:10">
      <c r="B395" s="6"/>
      <c r="C395" s="7"/>
      <c r="D395" s="7"/>
      <c r="E395" s="19"/>
      <c r="F395" s="7"/>
      <c r="G395" s="26"/>
      <c r="H395" s="7"/>
      <c r="J395" s="7"/>
    </row>
    <row r="396" spans="2:10">
      <c r="B396" s="6"/>
      <c r="C396" s="7" t="str">
        <f>'WS1'!$E$775</f>
        <v>*</v>
      </c>
      <c r="D396" s="7"/>
      <c r="E396" s="7"/>
      <c r="F396" s="7"/>
      <c r="G396" s="16"/>
      <c r="H396" s="7"/>
      <c r="J396" s="7"/>
    </row>
    <row r="397" spans="2:10">
      <c r="B397" s="6"/>
      <c r="C397" s="7"/>
      <c r="D397" s="7"/>
      <c r="E397" s="19"/>
      <c r="F397" s="19"/>
      <c r="G397" s="7"/>
      <c r="H397" s="19"/>
      <c r="J397" s="7"/>
    </row>
    <row r="398" spans="2:10" ht="20.25">
      <c r="B398" s="6"/>
      <c r="C398" s="7" t="s">
        <v>494</v>
      </c>
      <c r="D398" s="7"/>
      <c r="E398" s="603">
        <f>IF(F390&gt;0,'SECT-P'!$E$96*10^4,"N/A")</f>
        <v>2867790654.3095865</v>
      </c>
      <c r="F398" s="604"/>
      <c r="G398" s="7" t="s">
        <v>57</v>
      </c>
      <c r="H398" s="19"/>
      <c r="J398" s="7"/>
    </row>
    <row r="399" spans="2:10" ht="21">
      <c r="B399" s="6"/>
      <c r="C399" s="7" t="s">
        <v>488</v>
      </c>
      <c r="D399" s="7"/>
      <c r="E399" s="602" t="str">
        <f>IF(G111=0,"N/A",IF(F390&gt;0,(PI()^2*INFO!$I$13*E398/(G111*1000))/1000,"N/A"))</f>
        <v>N/A</v>
      </c>
      <c r="F399" s="531"/>
      <c r="G399" s="131" t="s">
        <v>180</v>
      </c>
      <c r="H399" s="19"/>
      <c r="J399" s="7"/>
    </row>
    <row r="400" spans="2:10" ht="21">
      <c r="B400" s="6"/>
      <c r="C400" s="23" t="s">
        <v>489</v>
      </c>
      <c r="D400" s="7"/>
      <c r="E400" s="25">
        <f>$E$158</f>
        <v>0</v>
      </c>
      <c r="F400" s="19"/>
      <c r="G400" s="7"/>
      <c r="H400" s="19"/>
      <c r="J400" s="7"/>
    </row>
    <row r="401" spans="2:10">
      <c r="B401" s="6"/>
      <c r="C401" s="23"/>
      <c r="D401" s="7"/>
      <c r="E401" s="19"/>
      <c r="F401" s="19"/>
      <c r="G401" s="7"/>
      <c r="H401" s="19"/>
      <c r="J401" s="7"/>
    </row>
    <row r="402" spans="2:10" ht="21">
      <c r="B402" s="6"/>
      <c r="C402" s="7" t="s">
        <v>490</v>
      </c>
      <c r="D402" s="7"/>
      <c r="E402" s="75" t="str">
        <f>IF('WS1'!G658=2,"N/A",IF(G111=0,1,IF(E400=0,1,IF(F390&gt;0,E400/(1-F390/E399),0))))</f>
        <v>N/A</v>
      </c>
      <c r="F402" s="19"/>
      <c r="G402" s="7"/>
      <c r="H402" s="26"/>
      <c r="J402" s="7"/>
    </row>
    <row r="403" spans="2:10">
      <c r="B403" s="6"/>
      <c r="C403" s="7"/>
      <c r="D403" s="7"/>
      <c r="E403" s="7"/>
      <c r="F403" s="19"/>
      <c r="G403" s="7"/>
      <c r="H403" s="26"/>
      <c r="J403" s="7"/>
    </row>
    <row r="404" spans="2:10">
      <c r="B404" s="6"/>
      <c r="C404" s="7" t="str">
        <f>IF('WS1'!$G$658=2,"*",IF(F390&gt;0,IF('WS1'!F775=1,"Cf/Cr + U1x * Mf/Mr =","Cf/Cr + 0.85U1x * Mf/Mr ="),IF(F390&lt;=0,"Tf/Tr + Mf/Mr =","*")))</f>
        <v>*</v>
      </c>
      <c r="D404" s="7"/>
      <c r="E404" s="75" t="str">
        <f>IF('WS1'!$G$658=2,"*",IF(SUM('WS1'!C777:E777)=0,"*",'WS1'!C777+'WS1'!D777+'WS1'!E777))</f>
        <v>*</v>
      </c>
      <c r="F404" s="79" t="str">
        <f>IF($E$404="*","*",IF(ABS($E$404)&lt;=1,"&lt;/= 1; therefore OK","&gt; 1; ERROR"))</f>
        <v>*</v>
      </c>
      <c r="G404" s="7"/>
      <c r="H404" s="26"/>
      <c r="J404" s="7"/>
    </row>
    <row r="405" spans="2:10">
      <c r="B405" s="6"/>
      <c r="C405" s="7"/>
      <c r="D405" s="7"/>
      <c r="E405" s="75"/>
      <c r="F405" s="26"/>
      <c r="G405" s="7"/>
      <c r="H405" s="26"/>
    </row>
    <row r="406" spans="2:10">
      <c r="B406" s="6"/>
      <c r="C406" s="7"/>
      <c r="D406" s="7"/>
      <c r="E406" s="75"/>
      <c r="F406" s="26"/>
      <c r="G406" s="7"/>
      <c r="H406" s="26"/>
    </row>
    <row r="407" spans="2:10">
      <c r="B407" s="13" t="s">
        <v>1194</v>
      </c>
      <c r="C407" s="99"/>
      <c r="D407" s="6" t="str">
        <f>IF('WS1'!$G$658=2,"Note: Axial Forces Are Not Being Considered in Design","*")</f>
        <v>Note: Axial Forces Are Not Being Considered in Design</v>
      </c>
      <c r="E407" s="19"/>
      <c r="F407" s="7"/>
      <c r="G407" s="26"/>
      <c r="H407" s="26"/>
    </row>
    <row r="408" spans="2:10">
      <c r="B408" s="6"/>
      <c r="C408" s="7"/>
      <c r="D408" s="7"/>
      <c r="E408" s="19"/>
      <c r="F408" s="7"/>
      <c r="G408" s="26"/>
      <c r="H408" s="26"/>
    </row>
    <row r="409" spans="2:10">
      <c r="B409" s="6"/>
      <c r="C409" s="7" t="str">
        <f>'WS1'!E781</f>
        <v>*</v>
      </c>
      <c r="D409" s="7"/>
      <c r="E409" s="19"/>
      <c r="F409" s="19"/>
      <c r="G409" s="16"/>
      <c r="H409" s="7"/>
    </row>
    <row r="410" spans="2:10">
      <c r="B410" s="6"/>
      <c r="C410" s="7"/>
      <c r="D410" s="7"/>
      <c r="E410" s="19"/>
      <c r="F410" s="19"/>
      <c r="G410" s="7"/>
      <c r="H410" s="26"/>
    </row>
    <row r="411" spans="2:10" ht="20.25">
      <c r="B411" s="6"/>
      <c r="C411" s="7" t="s">
        <v>494</v>
      </c>
      <c r="D411" s="7"/>
      <c r="E411" s="603">
        <f>IF(F391&gt;0,'SECT-P'!$E$216*10^4,"N/A")</f>
        <v>2883841298.0809937</v>
      </c>
      <c r="F411" s="604"/>
      <c r="G411" s="7" t="s">
        <v>57</v>
      </c>
      <c r="H411" s="7"/>
    </row>
    <row r="412" spans="2:10" ht="21">
      <c r="B412" s="6"/>
      <c r="C412" s="7" t="s">
        <v>488</v>
      </c>
      <c r="D412" s="7"/>
      <c r="E412" s="602" t="str">
        <f>IF(G111=0,"N/A",IF(F391&gt;0,(PI()^2*INFO!$I$13*E411/(G111*1000))/1000,"N/A"))</f>
        <v>N/A</v>
      </c>
      <c r="F412" s="529"/>
      <c r="G412" s="131" t="s">
        <v>180</v>
      </c>
      <c r="H412" s="26"/>
    </row>
    <row r="413" spans="2:10" ht="21">
      <c r="B413" s="6"/>
      <c r="C413" s="23" t="s">
        <v>489</v>
      </c>
      <c r="D413" s="7"/>
      <c r="E413" s="25">
        <f>$E$171</f>
        <v>0</v>
      </c>
      <c r="F413" s="19"/>
      <c r="G413" s="7"/>
      <c r="H413" s="26"/>
    </row>
    <row r="414" spans="2:10">
      <c r="B414" s="6"/>
      <c r="C414" s="23"/>
      <c r="D414" s="7"/>
      <c r="E414" s="7"/>
      <c r="F414" s="19"/>
      <c r="G414" s="7"/>
      <c r="H414" s="26"/>
    </row>
    <row r="415" spans="2:10" ht="21">
      <c r="B415" s="6"/>
      <c r="C415" s="7" t="s">
        <v>490</v>
      </c>
      <c r="D415" s="7"/>
      <c r="E415" s="75" t="str">
        <f>IF('WS1'!G658=2,"N/A",IF(G111=0,1,IF(E413=0,1,IF(F391&gt;0,E400/(1-F391/E399),0))))</f>
        <v>N/A</v>
      </c>
      <c r="F415" s="19"/>
      <c r="G415" s="7"/>
      <c r="H415" s="26"/>
    </row>
    <row r="416" spans="2:10">
      <c r="B416" s="6"/>
      <c r="C416" s="7"/>
      <c r="D416" s="7"/>
      <c r="E416" s="7"/>
      <c r="F416" s="19"/>
      <c r="G416" s="7"/>
      <c r="H416" s="26"/>
    </row>
    <row r="417" spans="2:8">
      <c r="B417" s="6"/>
      <c r="C417" s="7" t="str">
        <f>IF('WS1'!$G$658=2,"*",IF(F391&gt;0,IF('WS1'!F781=1,"Cf/Cr + U1x * Mfl/Mr =","Cf/Cr + 0.85U1x * Mf/Mr ="),IF(F391&lt;=0,"Tf/Tr + Mf/Mr =","*")))</f>
        <v>*</v>
      </c>
      <c r="D417" s="7"/>
      <c r="E417" s="75" t="str">
        <f>IF('WS1'!$G$658=2,"*",IF(SUM('WS1'!C783:E783)=0,"*",'WS1'!C783+'WS1'!D783+'WS1'!E783))</f>
        <v>*</v>
      </c>
      <c r="F417" s="79" t="str">
        <f>IF($E$417="*","*",IF(ABS($E$417)&lt;=1,"&lt;/= 1; therefore OK","&gt; 1; ERROR"))</f>
        <v>*</v>
      </c>
      <c r="G417" s="7"/>
      <c r="H417" s="26"/>
    </row>
    <row r="418" spans="2:8">
      <c r="B418" s="6"/>
      <c r="C418" s="7"/>
      <c r="D418" s="7"/>
      <c r="E418" s="7"/>
      <c r="F418" s="26"/>
      <c r="G418" s="7"/>
      <c r="H418" s="7"/>
    </row>
  </sheetData>
  <sheetProtection algorithmName="SHA-512" hashValue="jvLQWTgPX6RCZM0be3tcaO7sfha5Kxima/jcw2evCtM1HWcbm6ZZJd0pp0dTKPAcw0uydE7yAB9R5uYgsno36Q==" saltValue="iNoitbhSsI/AIT14jgbNFg==" spinCount="100000" sheet="1" objects="1" scenarios="1"/>
  <mergeCells count="29">
    <mergeCell ref="L2:M2"/>
    <mergeCell ref="E242:F242"/>
    <mergeCell ref="E255:F255"/>
    <mergeCell ref="E277:F277"/>
    <mergeCell ref="E398:F398"/>
    <mergeCell ref="E290:F290"/>
    <mergeCell ref="E156:F156"/>
    <mergeCell ref="E169:F169"/>
    <mergeCell ref="E199:F199"/>
    <mergeCell ref="E212:F212"/>
    <mergeCell ref="E157:F157"/>
    <mergeCell ref="E170:F170"/>
    <mergeCell ref="E200:F200"/>
    <mergeCell ref="E213:F213"/>
    <mergeCell ref="E243:F243"/>
    <mergeCell ref="E256:F256"/>
    <mergeCell ref="E412:F412"/>
    <mergeCell ref="E278:F278"/>
    <mergeCell ref="E291:F291"/>
    <mergeCell ref="E321:F321"/>
    <mergeCell ref="E334:F334"/>
    <mergeCell ref="E364:F364"/>
    <mergeCell ref="E411:F411"/>
    <mergeCell ref="E320:F320"/>
    <mergeCell ref="E333:F333"/>
    <mergeCell ref="E363:F363"/>
    <mergeCell ref="E376:F376"/>
    <mergeCell ref="E377:F377"/>
    <mergeCell ref="E399:F399"/>
  </mergeCells>
  <phoneticPr fontId="0" type="noConversion"/>
  <printOptions horizontalCentered="1"/>
  <pageMargins left="0.5" right="0.5" top="1.1499999999999999" bottom="0.75" header="0.4" footer="0.4"/>
  <pageSetup scale="55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&amp;F&amp;C&amp;10ULS-P 1&amp;2&amp;R&amp;10Page &amp;P of &amp;N</oddFooter>
  </headerFooter>
  <rowBreaks count="11" manualBreakCount="11">
    <brk id="35" max="16383" man="1"/>
    <brk id="56" max="16383" man="1"/>
    <brk id="83" max="16383" man="1"/>
    <brk id="104" max="16383" man="1"/>
    <brk id="134" max="16383" man="1"/>
    <brk id="177" max="16383" man="1"/>
    <brk id="220" max="16383" man="1"/>
    <brk id="263" max="16383" man="1"/>
    <brk id="298" max="16383" man="1"/>
    <brk id="341" max="16383" man="1"/>
    <brk id="384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1:P428"/>
  <sheetViews>
    <sheetView showOutlineSymbols="0" zoomScale="87" zoomScaleNormal="87" workbookViewId="0">
      <selection activeCell="H2" sqref="H2"/>
    </sheetView>
  </sheetViews>
  <sheetFormatPr defaultColWidth="9.5703125" defaultRowHeight="12.75"/>
  <cols>
    <col min="1" max="1" width="1.85546875" style="8" customWidth="1"/>
    <col min="2" max="2" width="9.7109375" style="8" customWidth="1"/>
    <col min="3" max="3" width="11.140625" style="8" customWidth="1"/>
    <col min="4" max="4" width="13.5703125" style="8" customWidth="1"/>
    <col min="5" max="7" width="11.140625" style="8" customWidth="1"/>
    <col min="8" max="8" width="10.7109375" style="8" customWidth="1"/>
    <col min="9" max="9" width="10.7109375" style="6" customWidth="1"/>
    <col min="10" max="10" width="2.140625" style="8" customWidth="1"/>
    <col min="11" max="11" width="9.5703125" style="8" customWidth="1"/>
    <col min="12" max="12" width="12.7109375" style="8" customWidth="1"/>
    <col min="13" max="16384" width="9.5703125" style="8"/>
  </cols>
  <sheetData>
    <row r="1" spans="2:16" ht="15.75">
      <c r="B1" s="9" t="s">
        <v>436</v>
      </c>
      <c r="C1" s="7"/>
      <c r="D1" s="7"/>
      <c r="E1" s="7"/>
      <c r="F1" s="7"/>
      <c r="G1" s="10"/>
      <c r="H1" s="11"/>
      <c r="J1" s="7"/>
      <c r="K1" s="7"/>
      <c r="L1" s="7"/>
      <c r="M1" s="7"/>
      <c r="N1" s="7"/>
      <c r="O1" s="7"/>
      <c r="P1" s="41">
        <v>9</v>
      </c>
    </row>
    <row r="2" spans="2:16" ht="15.75">
      <c r="B2" s="9"/>
      <c r="C2" s="7"/>
      <c r="D2" s="7"/>
      <c r="E2" s="7"/>
      <c r="F2" s="7"/>
      <c r="G2" s="10"/>
      <c r="H2" s="7"/>
      <c r="J2" s="7"/>
      <c r="K2" s="7"/>
      <c r="L2" s="534" t="s">
        <v>255</v>
      </c>
      <c r="M2" s="535"/>
      <c r="N2" s="7"/>
      <c r="P2" s="313">
        <v>445</v>
      </c>
    </row>
    <row r="3" spans="2:16" ht="15.75"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0"/>
      <c r="H3" s="11"/>
      <c r="I3" s="34"/>
      <c r="K3" s="7"/>
      <c r="L3" s="94" t="s">
        <v>256</v>
      </c>
      <c r="M3" s="95" t="s">
        <v>257</v>
      </c>
      <c r="N3" s="7"/>
    </row>
    <row r="4" spans="2:16">
      <c r="B4" s="9"/>
      <c r="C4" s="7"/>
      <c r="D4" s="7"/>
      <c r="E4" s="7"/>
      <c r="F4" s="7"/>
      <c r="G4" s="7"/>
      <c r="H4" s="7"/>
      <c r="J4" s="7"/>
      <c r="K4" s="7"/>
      <c r="L4" s="87">
        <f ca="1">CELL("row",H154)</f>
        <v>154</v>
      </c>
      <c r="M4" s="96" t="str">
        <f>IF($F$62&gt;ABS($F$154),"OK","ERROR")</f>
        <v>OK</v>
      </c>
      <c r="N4" s="7"/>
    </row>
    <row r="5" spans="2:16">
      <c r="B5" s="13" t="str">
        <f>IF(ROUND(SectionClass,0)=ROUND('WS1'!$E$41,0),"MOMENT RESISTANCE AT ULS PER GIRDER CLASS 3 or 4","MOMENT RESISTANCE AT ULS PER GIRDER CLASS 1 or 2")</f>
        <v>MOMENT RESISTANCE AT ULS PER GIRDER CLASS 3 or 4</v>
      </c>
      <c r="C5" s="6"/>
      <c r="D5" s="6"/>
      <c r="E5" s="6"/>
      <c r="F5" s="6"/>
      <c r="G5" s="6"/>
      <c r="H5" s="6"/>
      <c r="I5" s="34" t="str">
        <f>IF(ROUND(SectionClass,0)=ROUND('WS1'!$E$41,0),"cl.10.11.6.2","cl.10.11.5.2")</f>
        <v>cl.10.11.6.2</v>
      </c>
      <c r="J5" s="7"/>
      <c r="K5" s="7"/>
      <c r="L5" s="85">
        <f ca="1">CELL("row",H155)</f>
        <v>155</v>
      </c>
      <c r="M5" s="88" t="str">
        <f>IF($F$116&gt;ABS($F$155),"OK","ERROR")</f>
        <v>OK</v>
      </c>
      <c r="N5" s="7"/>
    </row>
    <row r="6" spans="2:16">
      <c r="B6" s="13"/>
      <c r="C6" s="6"/>
      <c r="D6" s="6"/>
      <c r="E6" s="6"/>
      <c r="F6" s="6"/>
      <c r="G6" s="6"/>
      <c r="H6" s="6"/>
      <c r="I6" s="34" t="s">
        <v>497</v>
      </c>
      <c r="J6" s="7"/>
      <c r="K6" s="7"/>
      <c r="L6" s="85">
        <f ca="1">CELL("row",F175)</f>
        <v>175</v>
      </c>
      <c r="M6" s="88" t="str">
        <f>IF($E$175="*","*",IF(ABS($E$175)&lt;=1,"OK","ERROR"))</f>
        <v>*</v>
      </c>
      <c r="N6" s="7"/>
    </row>
    <row r="7" spans="2:16" ht="21">
      <c r="B7" s="6" t="s">
        <v>1351</v>
      </c>
      <c r="C7" s="6"/>
      <c r="D7" s="44" t="str">
        <f>IF(SectionClass&lt;3,"N/A",850*('WS1'!$D$59+'WS1'!$C$103)/('WS1'!$H$14^0.5))</f>
        <v>N/A</v>
      </c>
      <c r="E7" s="6" t="s">
        <v>49</v>
      </c>
      <c r="F7" s="6"/>
      <c r="G7" s="6"/>
      <c r="H7" s="6"/>
      <c r="I7" s="34" t="s">
        <v>498</v>
      </c>
      <c r="J7" s="7"/>
      <c r="K7" s="7"/>
      <c r="L7" s="85">
        <f ca="1">CELL("row",F188)</f>
        <v>188</v>
      </c>
      <c r="M7" s="88" t="str">
        <f>IF($E$188="*","*",IF(ABS($E$188)&lt;=1,"OK","ERROR"))</f>
        <v>*</v>
      </c>
      <c r="N7" s="7"/>
    </row>
    <row r="8" spans="2:16">
      <c r="B8" s="6"/>
      <c r="C8" s="6"/>
      <c r="D8" s="44"/>
      <c r="E8" s="6"/>
      <c r="F8" s="6"/>
      <c r="G8" s="6"/>
      <c r="H8" s="6"/>
      <c r="J8" s="7"/>
      <c r="K8" s="7"/>
      <c r="L8" s="85">
        <f ca="1">CELL("row",H197)</f>
        <v>197</v>
      </c>
      <c r="M8" s="88" t="str">
        <f>IF($F$62&gt;ABS($F$197),"OK","ERROR")</f>
        <v>OK</v>
      </c>
      <c r="N8" s="7"/>
    </row>
    <row r="9" spans="2:16" ht="21">
      <c r="B9" s="6" t="s">
        <v>1352</v>
      </c>
      <c r="C9" s="6"/>
      <c r="D9" s="6"/>
      <c r="E9" s="5">
        <f>IF(0.85-0.0015*INFO!$E$13&gt;=0.67,0.85-0.0015*INFO!$E$13,0.67)</f>
        <v>0.79749999999999999</v>
      </c>
      <c r="F9" s="6"/>
      <c r="G9" s="6"/>
      <c r="H9" s="6"/>
      <c r="J9" s="7"/>
      <c r="K9" s="7"/>
      <c r="L9" s="85">
        <f ca="1">CELL("row",H198)</f>
        <v>198</v>
      </c>
      <c r="M9" s="88" t="str">
        <f>IF($F$116&gt;ABS($F$198),"OK","ERROR")</f>
        <v>OK</v>
      </c>
      <c r="N9" s="7"/>
    </row>
    <row r="10" spans="2:16">
      <c r="B10" s="6"/>
      <c r="C10" s="6"/>
      <c r="D10" s="6"/>
      <c r="E10" s="6"/>
      <c r="F10" s="6"/>
      <c r="G10" s="6"/>
      <c r="H10" s="6"/>
      <c r="J10" s="7"/>
      <c r="K10" s="7"/>
      <c r="L10" s="85">
        <f ca="1">CELL("row",F218)</f>
        <v>218</v>
      </c>
      <c r="M10" s="88" t="str">
        <f>IF($E$218="*","*",IF(ABS($E$218)&lt;=1,"OK","ERROR"))</f>
        <v>*</v>
      </c>
      <c r="N10" s="7"/>
    </row>
    <row r="11" spans="2:16">
      <c r="B11" s="13" t="s">
        <v>1193</v>
      </c>
      <c r="C11" s="6"/>
      <c r="D11" s="6"/>
      <c r="E11" s="6"/>
      <c r="F11" s="6"/>
      <c r="G11" s="6"/>
      <c r="H11" s="6"/>
      <c r="J11" s="7"/>
      <c r="K11" s="7"/>
      <c r="L11" s="85">
        <f ca="1">CELL("row",F231)</f>
        <v>231</v>
      </c>
      <c r="M11" s="88" t="str">
        <f>IF($E$231="*","*",IF(ABS($E$231)&lt;=1,"OK","ERROR"))</f>
        <v>*</v>
      </c>
      <c r="N11" s="7"/>
    </row>
    <row r="12" spans="2:16">
      <c r="B12" s="13"/>
      <c r="C12" s="6"/>
      <c r="D12" s="6"/>
      <c r="E12" s="6"/>
      <c r="F12" s="6"/>
      <c r="G12" s="6"/>
      <c r="H12" s="6"/>
      <c r="J12" s="7"/>
      <c r="K12" s="7"/>
      <c r="L12" s="85">
        <f ca="1">CELL("row",H240)</f>
        <v>240</v>
      </c>
      <c r="M12" s="88" t="str">
        <f>IF($F$62&gt;ABS($F$240),"OK","ERROR")</f>
        <v>OK</v>
      </c>
    </row>
    <row r="13" spans="2:16">
      <c r="B13" s="6" t="s">
        <v>1319</v>
      </c>
      <c r="C13" s="6"/>
      <c r="D13" s="6"/>
      <c r="E13" s="6"/>
      <c r="F13" s="6"/>
      <c r="G13" s="6"/>
      <c r="H13" s="6"/>
      <c r="J13" s="7"/>
      <c r="K13" s="7"/>
      <c r="L13" s="85">
        <f ca="1">CELL("row",H241)</f>
        <v>241</v>
      </c>
      <c r="M13" s="88" t="str">
        <f>IF($F$116&gt;ABS($F$241),"OK","ERROR")</f>
        <v>OK</v>
      </c>
    </row>
    <row r="14" spans="2:16">
      <c r="B14" s="6"/>
      <c r="C14" s="6"/>
      <c r="D14" s="6"/>
      <c r="E14" s="6"/>
      <c r="F14" s="6"/>
      <c r="G14" s="6"/>
      <c r="H14" s="6"/>
      <c r="J14" s="7"/>
      <c r="K14" s="7"/>
      <c r="L14" s="85">
        <f ca="1">CELL("row",F261)</f>
        <v>261</v>
      </c>
      <c r="M14" s="88" t="str">
        <f>IF($E$261="*","*",IF(ABS($E$261)&lt;=1,"OK","ERROR"))</f>
        <v>*</v>
      </c>
    </row>
    <row r="15" spans="2:16" ht="21">
      <c r="B15" s="6" t="s">
        <v>1334</v>
      </c>
      <c r="C15" s="6"/>
      <c r="D15" s="6"/>
      <c r="E15" s="6"/>
      <c r="F15" s="6"/>
      <c r="G15" s="6"/>
      <c r="H15" s="6"/>
      <c r="I15" s="34" t="s">
        <v>438</v>
      </c>
      <c r="J15" s="7"/>
      <c r="K15" s="7"/>
      <c r="L15" s="85">
        <f ca="1">CELL("row",F274)</f>
        <v>274</v>
      </c>
      <c r="M15" s="88" t="str">
        <f>IF($E$274="*","*",IF(ABS($E$274)&lt;=1,"OK","ERROR"))</f>
        <v>*</v>
      </c>
    </row>
    <row r="16" spans="2:16" ht="21">
      <c r="B16" s="6" t="s">
        <v>1335</v>
      </c>
      <c r="C16" s="6"/>
      <c r="D16" s="6"/>
      <c r="E16" s="44">
        <f>'ULS-P 1&amp;2'!E14</f>
        <v>8789.6614048978354</v>
      </c>
      <c r="F16" s="6" t="s">
        <v>180</v>
      </c>
      <c r="G16" s="6"/>
      <c r="H16" s="100"/>
      <c r="J16" s="7"/>
      <c r="K16" s="7"/>
      <c r="L16" s="85">
        <f ca="1">CELL("row",H279)</f>
        <v>279</v>
      </c>
      <c r="M16" s="88" t="str">
        <f>IF($F$62&gt;ABS($F$279),"OK","ERROR")</f>
        <v>OK</v>
      </c>
    </row>
    <row r="17" spans="2:13" ht="21">
      <c r="B17" s="6" t="s">
        <v>1336</v>
      </c>
      <c r="C17" s="6"/>
      <c r="D17" s="6"/>
      <c r="E17" s="44">
        <f>'ULS-P 1&amp;2'!E15</f>
        <v>447.85854996344654</v>
      </c>
      <c r="F17" s="6" t="s">
        <v>180</v>
      </c>
      <c r="G17" s="6"/>
      <c r="H17" s="100"/>
      <c r="J17" s="7"/>
      <c r="K17" s="7"/>
      <c r="L17" s="85">
        <f ca="1">CELL("row",H280)</f>
        <v>280</v>
      </c>
      <c r="M17" s="88" t="str">
        <f>IF($F$116&gt;ABS($F$280),"OK","ERROR")</f>
        <v>OK</v>
      </c>
    </row>
    <row r="18" spans="2:13" ht="21">
      <c r="B18" s="6" t="s">
        <v>1337</v>
      </c>
      <c r="C18" s="6"/>
      <c r="D18" s="6"/>
      <c r="E18" s="44">
        <f>'ULS-P 1&amp;2'!E16</f>
        <v>447.85854996344654</v>
      </c>
      <c r="F18" s="6" t="s">
        <v>180</v>
      </c>
      <c r="G18" s="6"/>
      <c r="H18" s="100"/>
      <c r="J18" s="7"/>
      <c r="K18" s="7"/>
      <c r="L18" s="85">
        <f ca="1">CELL("row",F295)</f>
        <v>295</v>
      </c>
      <c r="M18" s="88" t="str">
        <f>IF($E$295="*","*",IF(ABS($E$295)&lt;=1,"OK","ERROR"))</f>
        <v>*</v>
      </c>
    </row>
    <row r="19" spans="2:13" ht="21">
      <c r="B19" s="6" t="s">
        <v>1338</v>
      </c>
      <c r="C19" s="6"/>
      <c r="D19" s="6"/>
      <c r="E19" s="44">
        <f>'ULS-P 1&amp;2'!E17</f>
        <v>9685.3785048247282</v>
      </c>
      <c r="F19" s="6" t="s">
        <v>180</v>
      </c>
      <c r="G19" s="6"/>
      <c r="H19" s="100"/>
      <c r="J19" s="7"/>
      <c r="K19" s="7"/>
      <c r="L19" s="85">
        <f ca="1">CELL("row",F308)</f>
        <v>308</v>
      </c>
      <c r="M19" s="88" t="str">
        <f>IF($E$308="*","*",IF(ABS($E$308)&lt;=1,"OK","ERROR"))</f>
        <v>*</v>
      </c>
    </row>
    <row r="20" spans="2:13">
      <c r="B20" s="6"/>
      <c r="C20" s="6"/>
      <c r="D20" s="6"/>
      <c r="E20" s="44"/>
      <c r="F20" s="6"/>
      <c r="G20" s="6"/>
      <c r="H20" s="100"/>
      <c r="J20" s="7"/>
      <c r="K20" s="7"/>
      <c r="L20" s="85">
        <f ca="1">CELL("row",H317)</f>
        <v>317</v>
      </c>
      <c r="M20" s="88" t="str">
        <f>IF($F$62&gt;ABS($F$317),"OK","ERROR")</f>
        <v>OK</v>
      </c>
    </row>
    <row r="21" spans="2:13" ht="21">
      <c r="B21" s="6" t="s">
        <v>1350</v>
      </c>
      <c r="C21" s="6"/>
      <c r="D21" s="44">
        <f>'ULS-P 1&amp;2'!D19</f>
        <v>4260.75</v>
      </c>
      <c r="E21" s="131" t="s">
        <v>180</v>
      </c>
      <c r="F21" s="6"/>
      <c r="G21" s="6"/>
      <c r="H21" s="100"/>
      <c r="I21" s="131"/>
      <c r="J21" s="7"/>
      <c r="K21" s="7"/>
      <c r="L21" s="85">
        <f ca="1">CELL("row",H318)</f>
        <v>318</v>
      </c>
      <c r="M21" s="88" t="str">
        <f>IF($F$116&gt;ABS($F$318),"OK","ERROR")</f>
        <v>OK</v>
      </c>
    </row>
    <row r="22" spans="2:13" ht="12.75" customHeight="1">
      <c r="B22" s="6"/>
      <c r="C22" s="6"/>
      <c r="D22" s="6"/>
      <c r="E22" s="100"/>
      <c r="F22" s="131"/>
      <c r="G22" s="6"/>
      <c r="H22" s="100"/>
      <c r="I22" s="131"/>
      <c r="J22" s="7"/>
      <c r="K22" s="7"/>
      <c r="L22" s="85">
        <f ca="1">CELL("row",F338)</f>
        <v>338</v>
      </c>
      <c r="M22" s="88" t="str">
        <f>IF($E$338="*","*",IF(ABS($E$338)&lt;=1,"OK","ERROR"))</f>
        <v>*</v>
      </c>
    </row>
    <row r="23" spans="2:13" ht="12.75" customHeight="1">
      <c r="B23" s="6" t="str">
        <f>'ULS-P 1&amp;2'!B21</f>
        <v>C1 &gt;/= C2, therefore the plastic neutral axis is in the concrete deck</v>
      </c>
      <c r="C23" s="6"/>
      <c r="D23" s="6"/>
      <c r="E23" s="100"/>
      <c r="F23" s="131"/>
      <c r="G23" s="6"/>
      <c r="H23" s="100"/>
      <c r="I23" s="131"/>
      <c r="J23" s="7"/>
      <c r="K23" s="7"/>
      <c r="L23" s="85">
        <f ca="1">CELL("row",F351)</f>
        <v>351</v>
      </c>
      <c r="M23" s="88" t="str">
        <f>IF($E$351="*","*",IF(ABS($E$351)&lt;=1,"OK","ERROR"))</f>
        <v>*</v>
      </c>
    </row>
    <row r="24" spans="2:13">
      <c r="B24" s="6"/>
      <c r="C24" s="6"/>
      <c r="D24" s="6"/>
      <c r="E24" s="100"/>
      <c r="F24" s="131"/>
      <c r="G24" s="6"/>
      <c r="H24" s="6"/>
      <c r="J24" s="7"/>
      <c r="K24" s="7"/>
      <c r="L24" s="85">
        <f ca="1">CELL("row",H360)</f>
        <v>360</v>
      </c>
      <c r="M24" s="88" t="str">
        <f>IF($F$62&gt;ABS($F$360),"OK","ERROR")</f>
        <v>OK</v>
      </c>
    </row>
    <row r="25" spans="2:13">
      <c r="B25" s="6" t="s">
        <v>92</v>
      </c>
      <c r="C25" s="6"/>
      <c r="D25" s="6"/>
      <c r="E25" s="100"/>
      <c r="F25" s="131"/>
      <c r="G25" s="6"/>
      <c r="H25" s="6"/>
      <c r="J25" s="7"/>
      <c r="K25" s="7"/>
      <c r="L25" s="85">
        <f ca="1">CELL("row",H361)</f>
        <v>361</v>
      </c>
      <c r="M25" s="88" t="str">
        <f>IF($F$116&gt;ABS($F$361),"OK","ERROR")</f>
        <v>OK</v>
      </c>
    </row>
    <row r="26" spans="2:13">
      <c r="B26" s="6"/>
      <c r="C26" s="6"/>
      <c r="D26" s="6"/>
      <c r="E26" s="100"/>
      <c r="F26" s="131"/>
      <c r="G26" s="6"/>
      <c r="H26" s="6"/>
      <c r="J26" s="7"/>
      <c r="K26" s="7"/>
      <c r="L26" s="85">
        <f ca="1">CELL("row",F381)</f>
        <v>381</v>
      </c>
      <c r="M26" s="88" t="str">
        <f>IF($E$381="*","*",IF(ABS($E$381)&lt;=1,"OK","ERROR"))</f>
        <v>*</v>
      </c>
    </row>
    <row r="27" spans="2:13">
      <c r="B27" s="6"/>
      <c r="C27" s="36" t="s">
        <v>1311</v>
      </c>
      <c r="D27" s="6"/>
      <c r="E27" s="100"/>
      <c r="F27" s="131"/>
      <c r="G27" s="44">
        <f>'ULS-P 1&amp;2'!G25</f>
        <v>94</v>
      </c>
      <c r="H27" s="6" t="s">
        <v>49</v>
      </c>
      <c r="J27" s="7"/>
      <c r="K27" s="7"/>
      <c r="L27" s="85">
        <f ca="1">CELL("row",F394)</f>
        <v>394</v>
      </c>
      <c r="M27" s="88" t="str">
        <f>IF($E$394="*","*",IF(ABS($E$394)&lt;=1,"OK","ERROR"))</f>
        <v>*</v>
      </c>
    </row>
    <row r="28" spans="2:13">
      <c r="B28" s="6"/>
      <c r="C28" s="36" t="s">
        <v>1312</v>
      </c>
      <c r="D28" s="6"/>
      <c r="E28" s="100"/>
      <c r="F28" s="131"/>
      <c r="G28" s="44">
        <f>'ULS-P 1&amp;2'!G26</f>
        <v>151</v>
      </c>
      <c r="H28" s="6" t="s">
        <v>49</v>
      </c>
      <c r="J28" s="7"/>
      <c r="K28" s="7"/>
      <c r="L28" s="85">
        <f ca="1">CELL("row",H399)</f>
        <v>399</v>
      </c>
      <c r="M28" s="88" t="str">
        <f>IF($F$62&gt;ABS($F$399),"OK","ERROR")</f>
        <v>OK</v>
      </c>
    </row>
    <row r="29" spans="2:13">
      <c r="B29" s="6"/>
      <c r="C29" s="6"/>
      <c r="D29" s="6"/>
      <c r="E29" s="6"/>
      <c r="F29" s="6"/>
      <c r="G29" s="6"/>
      <c r="H29" s="6"/>
      <c r="J29" s="7"/>
      <c r="K29" s="7"/>
      <c r="L29" s="85">
        <f ca="1">CELL("row",H400)</f>
        <v>400</v>
      </c>
      <c r="M29" s="88" t="str">
        <f>IF($F$116&gt;ABS($F$400),"OK","ERROR")</f>
        <v>OK</v>
      </c>
    </row>
    <row r="30" spans="2:13">
      <c r="B30" s="116" t="s">
        <v>1316</v>
      </c>
      <c r="C30" s="6"/>
      <c r="D30" s="6"/>
      <c r="E30" s="6"/>
      <c r="F30" s="6"/>
      <c r="G30" s="6"/>
      <c r="H30" s="6"/>
      <c r="J30" s="7"/>
      <c r="K30" s="7"/>
      <c r="L30" s="85">
        <f ca="1">CELL("row",F415)</f>
        <v>415</v>
      </c>
      <c r="M30" s="88" t="str">
        <f>IF($E$415="*","*",IF(ABS($E$415)&lt;=1,"OK","ERROR"))</f>
        <v>*</v>
      </c>
    </row>
    <row r="31" spans="2:13" ht="21">
      <c r="B31" s="116" t="s">
        <v>1315</v>
      </c>
      <c r="C31" s="6"/>
      <c r="D31" s="155" t="s">
        <v>441</v>
      </c>
      <c r="E31" s="6" t="s">
        <v>442</v>
      </c>
      <c r="F31" s="44">
        <f>'ULS-P 1&amp;2'!F29</f>
        <v>109.06776789670236</v>
      </c>
      <c r="G31" s="6" t="s">
        <v>49</v>
      </c>
      <c r="H31" s="6"/>
      <c r="J31" s="7"/>
      <c r="K31" s="7"/>
      <c r="L31" s="86">
        <f ca="1">CELL("row",F428)</f>
        <v>428</v>
      </c>
      <c r="M31" s="89" t="str">
        <f>IF($E$428="*","*",IF(ABS($E$428)&lt;=1,"OK","ERROR"))</f>
        <v>*</v>
      </c>
    </row>
    <row r="32" spans="2:13" ht="21">
      <c r="B32" s="127"/>
      <c r="C32" s="5"/>
      <c r="D32" s="442" t="s">
        <v>1339</v>
      </c>
      <c r="E32" s="6"/>
      <c r="F32" s="36" t="str">
        <f>IF(AND(F31&gt;G27,F31&gt;G28),"&gt; distance to bottom deck rebar, therefore",IF(G27&lt;F31,"&gt; distance to top deck rebar only, therefore ","&lt; distance to deck rebar, therefore"))</f>
        <v xml:space="preserve">&gt; distance to top deck rebar only, therefore </v>
      </c>
      <c r="G32" s="6"/>
      <c r="H32" s="6"/>
      <c r="J32" s="7"/>
      <c r="K32" s="7"/>
      <c r="L32" s="430"/>
      <c r="M32" s="431"/>
    </row>
    <row r="33" spans="2:13">
      <c r="B33" s="127"/>
      <c r="C33" s="5"/>
      <c r="D33" s="6"/>
      <c r="E33" s="6"/>
      <c r="F33" s="36" t="str">
        <f>IF(AND($F$29&gt;$G$25,$F$29&gt;$G$26),"    include top and bottom deck rebar in 'a'",IF($G$25&lt;$F$29,"    include only top deck rebar in 'a'","    deck rebar is N.A. in determination of 'a'"))</f>
        <v xml:space="preserve">    deck rebar is N.A. in determination of 'a'</v>
      </c>
      <c r="G33" s="6"/>
      <c r="H33" s="6"/>
      <c r="J33" s="7"/>
      <c r="K33" s="7"/>
      <c r="L33" s="91"/>
      <c r="M33" s="92"/>
    </row>
    <row r="34" spans="2:13">
      <c r="B34" s="116" t="s">
        <v>1314</v>
      </c>
      <c r="C34" s="6"/>
      <c r="D34" s="6"/>
      <c r="E34" s="6"/>
      <c r="F34" s="6"/>
      <c r="G34" s="6"/>
      <c r="H34" s="6"/>
      <c r="J34" s="7"/>
      <c r="K34" s="7"/>
      <c r="L34" s="91"/>
      <c r="M34" s="92"/>
    </row>
    <row r="35" spans="2:13" ht="21">
      <c r="B35" s="116" t="s">
        <v>1313</v>
      </c>
      <c r="C35" s="6"/>
      <c r="D35" s="155" t="s">
        <v>1340</v>
      </c>
      <c r="E35" s="6" t="s">
        <v>442</v>
      </c>
      <c r="F35" s="44">
        <f>'ULS-P 1&amp;2'!F33</f>
        <v>97.603370225408142</v>
      </c>
      <c r="G35" s="6" t="s">
        <v>49</v>
      </c>
      <c r="H35" s="6"/>
      <c r="J35" s="7"/>
      <c r="K35" s="7"/>
      <c r="L35" s="91"/>
      <c r="M35" s="92"/>
    </row>
    <row r="36" spans="2:13" ht="21">
      <c r="B36" s="6"/>
      <c r="C36" s="6"/>
      <c r="D36" s="441" t="s">
        <v>1339</v>
      </c>
      <c r="E36" s="6"/>
      <c r="F36" s="123"/>
      <c r="G36" s="36"/>
      <c r="H36" s="6"/>
      <c r="J36" s="7"/>
      <c r="K36" s="7"/>
      <c r="L36" s="91"/>
      <c r="M36" s="92"/>
    </row>
    <row r="37" spans="2:13">
      <c r="B37" s="127"/>
      <c r="C37" s="44"/>
      <c r="D37" s="6"/>
      <c r="E37" s="6"/>
      <c r="F37" s="6"/>
      <c r="G37" s="6"/>
      <c r="H37" s="6"/>
      <c r="J37" s="7"/>
      <c r="K37" s="7"/>
    </row>
    <row r="38" spans="2:13" ht="21">
      <c r="B38" s="6" t="s">
        <v>1341</v>
      </c>
      <c r="C38" s="6"/>
      <c r="D38" s="6"/>
      <c r="E38" s="44">
        <f>'ULS-P 1&amp;2'!E36</f>
        <v>3812.8914500365536</v>
      </c>
      <c r="F38" s="6" t="s">
        <v>443</v>
      </c>
      <c r="G38" s="6"/>
      <c r="H38" s="6"/>
      <c r="J38" s="7"/>
      <c r="K38" s="7"/>
    </row>
    <row r="39" spans="2:13" ht="21">
      <c r="B39" s="6" t="s">
        <v>1342</v>
      </c>
      <c r="C39" s="6"/>
      <c r="D39" s="6"/>
      <c r="E39" s="44">
        <f>'ULS-P 1&amp;2'!E37</f>
        <v>0</v>
      </c>
      <c r="F39" s="6" t="s">
        <v>443</v>
      </c>
      <c r="G39" s="6"/>
      <c r="H39" s="6"/>
      <c r="J39" s="7"/>
      <c r="K39" s="7"/>
    </row>
    <row r="40" spans="2:13">
      <c r="B40" s="6"/>
      <c r="C40" s="6"/>
      <c r="D40" s="6"/>
      <c r="E40" s="44"/>
      <c r="F40" s="6"/>
      <c r="G40" s="6"/>
      <c r="H40" s="6"/>
      <c r="J40" s="7"/>
      <c r="K40" s="7"/>
    </row>
    <row r="41" spans="2:13">
      <c r="B41" s="6" t="s">
        <v>444</v>
      </c>
      <c r="C41" s="6"/>
      <c r="D41" s="102"/>
      <c r="E41" s="6"/>
      <c r="F41" s="44">
        <f>'ULS-P 1&amp;2'!F39</f>
        <v>730.39662977459182</v>
      </c>
      <c r="G41" s="6" t="s">
        <v>49</v>
      </c>
      <c r="H41" s="6"/>
      <c r="J41" s="7"/>
      <c r="K41" s="7"/>
    </row>
    <row r="42" spans="2:13" ht="18" customHeight="1">
      <c r="B42" s="6" t="s">
        <v>1327</v>
      </c>
      <c r="C42" s="6"/>
      <c r="D42" s="102"/>
      <c r="E42" s="6"/>
      <c r="F42" s="44">
        <f>'ULS-P 1&amp;2'!F40</f>
        <v>3397.2000000000003</v>
      </c>
      <c r="G42" s="6" t="s">
        <v>55</v>
      </c>
      <c r="H42" s="6"/>
      <c r="J42" s="7"/>
      <c r="K42" s="7"/>
    </row>
    <row r="43" spans="2:13" ht="18" customHeight="1">
      <c r="B43" s="6" t="s">
        <v>1323</v>
      </c>
      <c r="C43" s="6"/>
      <c r="D43" s="102"/>
      <c r="E43" s="6"/>
      <c r="F43" s="44">
        <f>'ULS-P 1&amp;2'!F41</f>
        <v>6018.5999999999995</v>
      </c>
      <c r="G43" s="6" t="s">
        <v>55</v>
      </c>
      <c r="H43" s="6"/>
      <c r="J43" s="7"/>
      <c r="K43" s="7"/>
    </row>
    <row r="44" spans="2:13" ht="18" customHeight="1">
      <c r="B44" s="6" t="s">
        <v>1325</v>
      </c>
      <c r="C44" s="6"/>
      <c r="D44" s="102"/>
      <c r="E44" s="6"/>
      <c r="F44" s="44">
        <f>'ULS-P 1&amp;2'!F42</f>
        <v>12813</v>
      </c>
      <c r="G44" s="6" t="s">
        <v>55</v>
      </c>
      <c r="H44" s="6"/>
      <c r="J44" s="7"/>
      <c r="K44" s="7"/>
    </row>
    <row r="45" spans="2:13">
      <c r="B45" s="6" t="s">
        <v>445</v>
      </c>
      <c r="C45" s="6"/>
      <c r="D45" s="102"/>
      <c r="E45" s="6"/>
      <c r="F45" s="44">
        <f>'ULS-P 1&amp;2'!F43</f>
        <v>127.39662977459186</v>
      </c>
      <c r="G45" s="6" t="s">
        <v>49</v>
      </c>
      <c r="H45" s="6"/>
      <c r="J45" s="7"/>
      <c r="K45" s="7"/>
    </row>
    <row r="46" spans="2:13" ht="18">
      <c r="B46" s="6" t="s">
        <v>1324</v>
      </c>
      <c r="C46" s="6"/>
      <c r="D46" s="102"/>
      <c r="E46" s="6"/>
      <c r="F46" s="44">
        <f>'ULS-P 1&amp;2'!F44</f>
        <v>0</v>
      </c>
      <c r="G46" s="6" t="s">
        <v>55</v>
      </c>
      <c r="H46" s="6"/>
      <c r="J46" s="7"/>
      <c r="K46" s="7"/>
    </row>
    <row r="47" spans="2:13" ht="18">
      <c r="B47" s="6" t="s">
        <v>1326</v>
      </c>
      <c r="C47" s="6"/>
      <c r="D47" s="102"/>
      <c r="E47" s="6"/>
      <c r="F47" s="44">
        <f>'ULS-P 1&amp;2'!F45</f>
        <v>0</v>
      </c>
      <c r="G47" s="6" t="s">
        <v>55</v>
      </c>
      <c r="H47" s="6"/>
      <c r="J47" s="7"/>
      <c r="K47" s="7"/>
    </row>
    <row r="48" spans="2:13">
      <c r="B48" s="6" t="s">
        <v>499</v>
      </c>
      <c r="C48" s="6"/>
      <c r="D48" s="102"/>
      <c r="E48" s="6"/>
      <c r="F48" s="44">
        <f>IF($E$19&gt;=$D$21,0,IF(-F45-'SECT-P'!$G$13*10&lt;=0,0,-F45-'SECT-P'!$G$13*10))</f>
        <v>0</v>
      </c>
      <c r="G48" s="6" t="s">
        <v>49</v>
      </c>
      <c r="H48" s="6"/>
      <c r="J48" s="7"/>
      <c r="K48" s="7"/>
    </row>
    <row r="49" spans="2:11">
      <c r="B49" s="6" t="s">
        <v>1320</v>
      </c>
      <c r="C49" s="6"/>
      <c r="D49" s="6"/>
      <c r="E49" s="44"/>
      <c r="F49" s="44">
        <f>IF(F48&gt;$D$7,$D$7,F48)</f>
        <v>0</v>
      </c>
      <c r="G49" s="6" t="s">
        <v>49</v>
      </c>
      <c r="H49" s="6"/>
      <c r="I49" s="34" t="s">
        <v>1321</v>
      </c>
      <c r="J49" s="7"/>
    </row>
    <row r="50" spans="2:11">
      <c r="B50" s="6" t="s">
        <v>1322</v>
      </c>
      <c r="C50" s="6"/>
      <c r="D50" s="102"/>
      <c r="E50" s="6"/>
      <c r="F50" s="44">
        <f>-(F49+'SECT-P'!$G$13*10)</f>
        <v>-14.9</v>
      </c>
      <c r="G50" s="6" t="s">
        <v>49</v>
      </c>
      <c r="H50" s="6"/>
      <c r="J50" s="7"/>
      <c r="K50" s="7"/>
    </row>
    <row r="51" spans="2:11" ht="21">
      <c r="B51" s="6" t="s">
        <v>1353</v>
      </c>
      <c r="C51" s="6"/>
      <c r="D51" s="102"/>
      <c r="E51" s="6"/>
      <c r="F51" s="44" t="str">
        <f>IF(F48&gt;$D$7,F49*'SECT-P'!$G$16*10+('SECT-P'!$G$12*'SECT-P'!$G$13)*100,"N/A")</f>
        <v>N/A</v>
      </c>
      <c r="G51" s="56" t="s">
        <v>55</v>
      </c>
      <c r="H51" s="6"/>
      <c r="J51" s="7"/>
      <c r="K51" s="7"/>
    </row>
    <row r="52" spans="2:11" ht="21">
      <c r="B52" s="6" t="s">
        <v>1354</v>
      </c>
      <c r="C52" s="6"/>
      <c r="D52" s="102"/>
      <c r="E52" s="6"/>
      <c r="F52" s="44" t="str">
        <f>IF(F48&gt;$D$7,INFO!$H$5*F51*INFO!$I$12/1000,"N/A")</f>
        <v>N/A</v>
      </c>
      <c r="G52" s="6" t="s">
        <v>180</v>
      </c>
      <c r="H52" s="6"/>
      <c r="J52" s="7"/>
      <c r="K52" s="7"/>
    </row>
    <row r="53" spans="2:11" ht="21">
      <c r="B53" s="6" t="s">
        <v>1355</v>
      </c>
      <c r="C53" s="6"/>
      <c r="D53" s="102"/>
      <c r="E53" s="6"/>
      <c r="F53" s="44" t="str">
        <f>IF(F48&gt;$D$7,(E38+E17+E18+F52)*1000/INFO!$H$5/INFO!$I$12,"N/A")</f>
        <v>N/A</v>
      </c>
      <c r="G53" s="56" t="s">
        <v>55</v>
      </c>
      <c r="H53" s="6"/>
      <c r="J53" s="7"/>
      <c r="K53" s="7"/>
    </row>
    <row r="54" spans="2:11" ht="15" customHeight="1">
      <c r="B54" s="6" t="s">
        <v>1343</v>
      </c>
      <c r="C54" s="6"/>
      <c r="D54" s="102"/>
      <c r="E54" s="6"/>
      <c r="F54" s="124">
        <f>IF($F$48&lt;=$D$7,'ULS-P 1&amp;2'!$F$46,IF(('SECT-P'!$G$14*'SECT-P'!$G$15)*100&lt;=$F$53/2,($F$53/2-('SECT-P'!$G$14*'SECT-P'!$G$15)*100)/('SECT-P'!$G$16*10),$F$53/2/('SECT-P'!$G$14*10)))</f>
        <v>297.16303846153841</v>
      </c>
      <c r="G54" s="6" t="s">
        <v>49</v>
      </c>
      <c r="H54" s="124"/>
      <c r="I54" s="124"/>
      <c r="J54" s="7"/>
      <c r="K54" s="7"/>
    </row>
    <row r="55" spans="2:11" ht="15" customHeight="1">
      <c r="B55" s="6" t="s">
        <v>1344</v>
      </c>
      <c r="C55" s="6"/>
      <c r="D55" s="102"/>
      <c r="E55" s="6"/>
      <c r="F55" s="124">
        <f>IF(F48&lt;=$D$7,'ULS-P 1&amp;2'!F47,IF(('SECT-P'!$G$12*'SECT-P'!$G$13)*100&lt;=F51/2,-(F51/2-('SECT-P'!$G$12*'SECT-P'!$G$13)*100)/('SECT-P'!$G$16*10),-F51/2/('SECT-P'!$G$12*10)))</f>
        <v>0</v>
      </c>
      <c r="G55" s="6" t="s">
        <v>49</v>
      </c>
      <c r="H55" s="124"/>
      <c r="J55" s="7"/>
      <c r="K55" s="7"/>
    </row>
    <row r="56" spans="2:11" ht="15.95" customHeight="1">
      <c r="B56" s="6" t="s">
        <v>1345</v>
      </c>
      <c r="C56" s="6"/>
      <c r="D56" s="6"/>
      <c r="E56" s="6"/>
      <c r="F56" s="6"/>
      <c r="G56" s="6"/>
      <c r="H56" s="6"/>
      <c r="J56" s="7"/>
      <c r="K56" s="7"/>
    </row>
    <row r="57" spans="2:11" ht="21">
      <c r="B57" s="6"/>
      <c r="C57" s="6" t="s">
        <v>1346</v>
      </c>
      <c r="D57" s="6"/>
      <c r="E57" s="6"/>
      <c r="F57" s="44">
        <f>IF($E$19&gt;=$D$21,(('SECT-P'!$G$20+'SECT-P'!$G$27+'SECT-P'!$G$26)*10-F35/2),('SECT-P'!$G$17+'SECT-P'!$G$27+'SECT-P'!$G$26)*10-F35/2-F54)</f>
        <v>477.69831488729591</v>
      </c>
      <c r="G57" s="6" t="s">
        <v>49</v>
      </c>
      <c r="H57" s="6"/>
      <c r="J57" s="7"/>
      <c r="K57" s="7"/>
    </row>
    <row r="58" spans="2:11" ht="21">
      <c r="B58" s="6"/>
      <c r="C58" s="6" t="s">
        <v>1347</v>
      </c>
      <c r="D58" s="6"/>
      <c r="E58" s="44"/>
      <c r="F58" s="44">
        <f>IF($D$21&gt;$E$19,'SECT-P'!$G$17*10-F55-F54,0)</f>
        <v>0</v>
      </c>
      <c r="G58" s="6" t="s">
        <v>49</v>
      </c>
      <c r="H58" s="6"/>
      <c r="J58" s="7"/>
      <c r="K58" s="7"/>
    </row>
    <row r="59" spans="2:11" ht="21">
      <c r="B59" s="6"/>
      <c r="C59" s="6" t="s">
        <v>1348</v>
      </c>
      <c r="D59" s="6"/>
      <c r="E59" s="44"/>
      <c r="F59" s="44">
        <f>IF(F31&lt;=G27,0,('SECT-P'!$G$17+'SECT-P'!$G$27+'SECT-P'!$G$26)*10-G27-F54)</f>
        <v>436.83696153846159</v>
      </c>
      <c r="G59" s="6" t="s">
        <v>49</v>
      </c>
      <c r="H59" s="6"/>
      <c r="J59" s="7"/>
      <c r="K59" s="7"/>
    </row>
    <row r="60" spans="2:11" ht="21">
      <c r="B60" s="6"/>
      <c r="C60" s="6" t="s">
        <v>1349</v>
      </c>
      <c r="D60" s="6"/>
      <c r="E60" s="44"/>
      <c r="F60" s="44">
        <f>IF(F31&lt;=G28,0,('SECT-P'!$G$17+'SECT-P'!$G$27+'SECT-P'!$G$26)*10-G28-F54)</f>
        <v>0</v>
      </c>
      <c r="G60" s="6" t="s">
        <v>49</v>
      </c>
      <c r="H60" s="6"/>
      <c r="J60" s="7"/>
      <c r="K60" s="7"/>
    </row>
    <row r="61" spans="2:11">
      <c r="B61" s="6"/>
      <c r="C61" s="6"/>
      <c r="D61" s="6"/>
      <c r="E61" s="44"/>
      <c r="F61" s="6"/>
      <c r="G61" s="6"/>
      <c r="H61" s="6"/>
      <c r="J61" s="7"/>
      <c r="K61" s="7"/>
    </row>
    <row r="62" spans="2:11">
      <c r="B62" s="6" t="str">
        <f>IF($E$19&gt;=$D$21,"Plastic Mr = Cc*ec + Cr*er (top and bott) =","Plastic Mr = Cc*ec + Cr*er (top and bott) + Cs*es =")</f>
        <v>Plastic Mr = Cc*ec + Cr*er (top and bott) =</v>
      </c>
      <c r="C62" s="6"/>
      <c r="D62" s="6"/>
      <c r="E62" s="44"/>
      <c r="F62" s="123">
        <f>IF(F48&gt;$D$7,(E38*F57+E17*F59+E18*F60+F52*F58)/1000,(E38*F57+E17*F59+E18*F60+E39*F58)/1000)</f>
        <v>2017.0529886956931</v>
      </c>
      <c r="G62" s="6" t="s">
        <v>15</v>
      </c>
      <c r="H62" s="6"/>
      <c r="J62" s="7"/>
      <c r="K62" s="7"/>
    </row>
    <row r="63" spans="2:11">
      <c r="B63" s="6"/>
      <c r="C63" s="6"/>
      <c r="D63" s="6"/>
      <c r="E63" s="44"/>
      <c r="F63" s="6"/>
      <c r="G63" s="6"/>
      <c r="H63" s="6"/>
      <c r="J63" s="7"/>
      <c r="K63" s="7"/>
    </row>
    <row r="64" spans="2:11">
      <c r="B64" s="6"/>
      <c r="C64" s="6"/>
      <c r="D64" s="6"/>
      <c r="E64" s="110"/>
      <c r="F64" s="6"/>
      <c r="G64" s="6"/>
      <c r="H64" s="6"/>
      <c r="J64" s="7"/>
      <c r="K64" s="7"/>
    </row>
    <row r="65" spans="2:9">
      <c r="B65" s="13" t="s">
        <v>1194</v>
      </c>
      <c r="C65" s="6"/>
      <c r="D65" s="6"/>
      <c r="E65" s="6"/>
      <c r="F65" s="6"/>
      <c r="G65" s="6"/>
      <c r="H65" s="6"/>
      <c r="I65" s="44"/>
    </row>
    <row r="66" spans="2:9">
      <c r="B66" s="13"/>
      <c r="C66" s="6"/>
      <c r="D66" s="6"/>
      <c r="E66" s="6"/>
      <c r="F66" s="6"/>
      <c r="G66" s="6"/>
      <c r="H66" s="6"/>
      <c r="I66" s="44"/>
    </row>
    <row r="67" spans="2:9">
      <c r="B67" s="6" t="s">
        <v>1319</v>
      </c>
      <c r="C67" s="6"/>
      <c r="D67" s="6"/>
      <c r="E67" s="6"/>
      <c r="F67" s="6"/>
      <c r="G67" s="6"/>
      <c r="H67" s="6"/>
      <c r="I67" s="44"/>
    </row>
    <row r="68" spans="2:9">
      <c r="B68" s="6"/>
      <c r="C68" s="6"/>
      <c r="D68" s="6"/>
      <c r="E68" s="6"/>
      <c r="F68" s="6"/>
      <c r="G68" s="6"/>
      <c r="H68" s="6"/>
      <c r="I68" s="44"/>
    </row>
    <row r="69" spans="2:9" ht="21">
      <c r="B69" s="6" t="s">
        <v>1334</v>
      </c>
      <c r="C69" s="6"/>
      <c r="D69" s="6"/>
      <c r="E69" s="6"/>
      <c r="F69" s="6"/>
      <c r="G69" s="6"/>
      <c r="H69" s="6"/>
      <c r="I69" s="44"/>
    </row>
    <row r="70" spans="2:9" ht="21">
      <c r="B70" s="6" t="s">
        <v>1335</v>
      </c>
      <c r="C70" s="6"/>
      <c r="D70" s="6"/>
      <c r="E70" s="44">
        <f>'ULS-P 1&amp;2'!E62</f>
        <v>9038.4596811563406</v>
      </c>
      <c r="F70" s="6" t="s">
        <v>180</v>
      </c>
      <c r="G70" s="6"/>
      <c r="H70" s="6"/>
      <c r="I70" s="44"/>
    </row>
    <row r="71" spans="2:9" ht="21">
      <c r="B71" s="6" t="s">
        <v>1336</v>
      </c>
      <c r="C71" s="6"/>
      <c r="D71" s="6"/>
      <c r="E71" s="44">
        <f>'ULS-P 1&amp;2'!E63</f>
        <v>460.53553831437983</v>
      </c>
      <c r="F71" s="6" t="s">
        <v>180</v>
      </c>
      <c r="G71" s="6"/>
      <c r="H71" s="6"/>
      <c r="I71" s="44"/>
    </row>
    <row r="72" spans="2:9" ht="21">
      <c r="B72" s="6" t="s">
        <v>1337</v>
      </c>
      <c r="C72" s="6"/>
      <c r="D72" s="6"/>
      <c r="E72" s="44">
        <f>'ULS-P 1&amp;2'!E64</f>
        <v>460.53553831437983</v>
      </c>
      <c r="F72" s="6" t="s">
        <v>180</v>
      </c>
      <c r="G72" s="6"/>
      <c r="H72" s="6"/>
      <c r="I72" s="44"/>
    </row>
    <row r="73" spans="2:9" ht="21">
      <c r="B73" s="6" t="s">
        <v>1338</v>
      </c>
      <c r="C73" s="6"/>
      <c r="D73" s="6"/>
      <c r="E73" s="44">
        <f>'ULS-P 1&amp;2'!E65</f>
        <v>9959.5307577850999</v>
      </c>
      <c r="F73" s="6" t="s">
        <v>180</v>
      </c>
      <c r="G73" s="6"/>
      <c r="H73" s="6"/>
      <c r="I73" s="44"/>
    </row>
    <row r="74" spans="2:9">
      <c r="B74" s="6"/>
      <c r="C74" s="6"/>
      <c r="D74" s="6"/>
      <c r="E74" s="44"/>
      <c r="F74" s="6"/>
      <c r="G74" s="6"/>
      <c r="H74" s="6"/>
      <c r="I74" s="44"/>
    </row>
    <row r="75" spans="2:9" ht="21">
      <c r="B75" s="6" t="s">
        <v>1350</v>
      </c>
      <c r="C75" s="6"/>
      <c r="D75" s="44">
        <f>'ULS-P 1&amp;2'!D67</f>
        <v>4260.75</v>
      </c>
      <c r="E75" s="131" t="s">
        <v>180</v>
      </c>
      <c r="F75" s="6"/>
      <c r="G75" s="6"/>
      <c r="H75" s="6"/>
      <c r="I75" s="44"/>
    </row>
    <row r="76" spans="2:9">
      <c r="B76" s="6"/>
      <c r="C76" s="6"/>
      <c r="D76" s="6"/>
      <c r="E76" s="100"/>
      <c r="F76" s="131"/>
      <c r="G76" s="6"/>
      <c r="H76" s="6"/>
      <c r="I76" s="44"/>
    </row>
    <row r="77" spans="2:9">
      <c r="B77" s="158" t="str">
        <f>'ULS-P 1&amp;2'!B21</f>
        <v>C1 &gt;/= C2, therefore the plastic neutral axis is in the concrete deck</v>
      </c>
      <c r="C77" s="6"/>
      <c r="D77" s="6"/>
      <c r="E77" s="100"/>
      <c r="F77" s="131"/>
      <c r="G77" s="6"/>
      <c r="H77" s="6"/>
      <c r="I77" s="44"/>
    </row>
    <row r="78" spans="2:9">
      <c r="B78" s="6"/>
      <c r="C78" s="6"/>
      <c r="D78" s="6"/>
      <c r="E78" s="100"/>
      <c r="F78" s="131"/>
      <c r="G78" s="6"/>
      <c r="H78" s="6"/>
      <c r="I78" s="44"/>
    </row>
    <row r="79" spans="2:9" ht="12.75" customHeight="1">
      <c r="B79" s="6" t="s">
        <v>92</v>
      </c>
      <c r="C79" s="6"/>
      <c r="D79" s="6"/>
      <c r="E79" s="100"/>
      <c r="F79" s="131"/>
      <c r="G79" s="6"/>
      <c r="H79" s="6"/>
      <c r="I79" s="44"/>
    </row>
    <row r="80" spans="2:9" ht="12.75" customHeight="1">
      <c r="B80" s="6"/>
      <c r="C80" s="6"/>
      <c r="D80" s="6"/>
      <c r="E80" s="100"/>
      <c r="F80" s="131"/>
      <c r="G80" s="6"/>
      <c r="H80" s="6"/>
      <c r="I80" s="44"/>
    </row>
    <row r="81" spans="2:9" ht="12.75" customHeight="1">
      <c r="B81" s="6"/>
      <c r="C81" s="36" t="s">
        <v>1311</v>
      </c>
      <c r="D81" s="6"/>
      <c r="E81" s="100"/>
      <c r="F81" s="131"/>
      <c r="G81" s="44">
        <f>'ULS-P 1&amp;2'!G73</f>
        <v>94</v>
      </c>
      <c r="H81" s="6" t="s">
        <v>49</v>
      </c>
      <c r="I81" s="44"/>
    </row>
    <row r="82" spans="2:9" ht="12.75" customHeight="1">
      <c r="B82" s="6"/>
      <c r="C82" s="36" t="s">
        <v>1312</v>
      </c>
      <c r="D82" s="6"/>
      <c r="E82" s="100"/>
      <c r="F82" s="131"/>
      <c r="G82" s="44">
        <f>'ULS-P 1&amp;2'!G74</f>
        <v>151</v>
      </c>
      <c r="H82" s="6" t="s">
        <v>49</v>
      </c>
      <c r="I82" s="44"/>
    </row>
    <row r="83" spans="2:9">
      <c r="B83" s="6"/>
      <c r="C83" s="6"/>
      <c r="D83" s="6"/>
      <c r="E83" s="6"/>
      <c r="F83" s="6"/>
      <c r="G83" s="6"/>
      <c r="H83" s="6"/>
      <c r="I83" s="44"/>
    </row>
    <row r="84" spans="2:9">
      <c r="B84" s="116" t="s">
        <v>1316</v>
      </c>
      <c r="C84" s="6"/>
      <c r="D84" s="6"/>
      <c r="E84" s="6"/>
      <c r="F84" s="6"/>
      <c r="G84" s="6"/>
      <c r="H84" s="6"/>
      <c r="I84" s="44"/>
    </row>
    <row r="85" spans="2:9" ht="21">
      <c r="B85" s="116" t="s">
        <v>1315</v>
      </c>
      <c r="C85" s="6"/>
      <c r="D85" s="155" t="s">
        <v>441</v>
      </c>
      <c r="E85" s="6" t="s">
        <v>442</v>
      </c>
      <c r="F85" s="44">
        <f>'ULS-P 1&amp;2'!F77</f>
        <v>106.065500518707</v>
      </c>
      <c r="G85" s="6" t="s">
        <v>49</v>
      </c>
      <c r="H85" s="6"/>
      <c r="I85" s="44"/>
    </row>
    <row r="86" spans="2:9" ht="21">
      <c r="B86" s="127"/>
      <c r="C86" s="5"/>
      <c r="D86" s="442" t="s">
        <v>1339</v>
      </c>
      <c r="E86" s="6"/>
      <c r="F86" s="36" t="str">
        <f>IF(AND(F85&gt;G81,F85&gt;G82),"&gt; distance to bottom deck rebar, therefore",IF(G81&lt;F85,"&gt; distance to top deck rebar only, therefore ","&lt; distance to deck rebar, therefore"))</f>
        <v xml:space="preserve">&gt; distance to top deck rebar only, therefore </v>
      </c>
      <c r="G86" s="6"/>
      <c r="H86" s="6"/>
      <c r="I86" s="44"/>
    </row>
    <row r="87" spans="2:9">
      <c r="B87" s="127"/>
      <c r="C87" s="5"/>
      <c r="D87" s="6"/>
      <c r="E87" s="6"/>
      <c r="F87" s="36" t="str">
        <f>IF(AND(F85&gt;G81,F85&gt;G82),"    include top and bottom deck rebar in 'a'",IF($G$25&lt;$F$29,"    include only top deck rebar in 'a'","    deck rebar is N.A. in determination of 'a'"))</f>
        <v xml:space="preserve">    deck rebar is N.A. in determination of 'a'</v>
      </c>
      <c r="G87" s="6"/>
      <c r="H87" s="6"/>
      <c r="I87" s="44"/>
    </row>
    <row r="88" spans="2:9">
      <c r="B88" s="116" t="s">
        <v>1314</v>
      </c>
      <c r="C88" s="6"/>
      <c r="D88" s="6"/>
      <c r="E88" s="6"/>
      <c r="F88" s="6"/>
      <c r="G88" s="6"/>
      <c r="H88" s="6"/>
      <c r="I88" s="44"/>
    </row>
    <row r="89" spans="2:9" ht="21">
      <c r="B89" s="116" t="s">
        <v>1313</v>
      </c>
      <c r="C89" s="6"/>
      <c r="D89" s="155" t="s">
        <v>1340</v>
      </c>
      <c r="E89" s="6" t="s">
        <v>442</v>
      </c>
      <c r="F89" s="44">
        <f>'ULS-P 1&amp;2'!F81</f>
        <v>94.601102847412776</v>
      </c>
      <c r="G89" s="6" t="s">
        <v>49</v>
      </c>
      <c r="H89" s="6"/>
      <c r="I89" s="44"/>
    </row>
    <row r="90" spans="2:9" ht="21">
      <c r="B90" s="6"/>
      <c r="C90" s="6"/>
      <c r="D90" s="441" t="s">
        <v>1339</v>
      </c>
      <c r="E90" s="6"/>
      <c r="F90" s="123"/>
      <c r="G90" s="36"/>
      <c r="H90" s="6"/>
      <c r="I90" s="44"/>
    </row>
    <row r="91" spans="2:9">
      <c r="B91" s="127"/>
      <c r="C91" s="5"/>
      <c r="D91" s="6"/>
      <c r="E91" s="6"/>
      <c r="F91" s="6"/>
      <c r="G91" s="6"/>
      <c r="H91" s="6"/>
      <c r="I91" s="44"/>
    </row>
    <row r="92" spans="2:9" ht="21">
      <c r="B92" s="6" t="s">
        <v>1341</v>
      </c>
      <c r="C92" s="6"/>
      <c r="D92" s="6"/>
      <c r="E92" s="44">
        <f>'ULS-P 1&amp;2'!E84</f>
        <v>3800.2144616856203</v>
      </c>
      <c r="F92" s="6" t="s">
        <v>180</v>
      </c>
      <c r="G92" s="6"/>
      <c r="H92" s="6"/>
      <c r="I92" s="44"/>
    </row>
    <row r="93" spans="2:9" ht="21">
      <c r="B93" s="6" t="s">
        <v>1342</v>
      </c>
      <c r="C93" s="6"/>
      <c r="D93" s="6"/>
      <c r="E93" s="44">
        <f>'ULS-P 1&amp;2'!E85</f>
        <v>0</v>
      </c>
      <c r="F93" s="131" t="s">
        <v>180</v>
      </c>
      <c r="G93" s="6"/>
      <c r="H93" s="6"/>
      <c r="I93" s="44"/>
    </row>
    <row r="94" spans="2:9">
      <c r="B94" s="6"/>
      <c r="C94" s="6"/>
      <c r="D94" s="6"/>
      <c r="E94" s="44"/>
      <c r="F94" s="131"/>
      <c r="G94" s="6"/>
      <c r="H94" s="6"/>
      <c r="I94" s="44"/>
    </row>
    <row r="95" spans="2:9">
      <c r="B95" s="6" t="s">
        <v>444</v>
      </c>
      <c r="C95" s="6"/>
      <c r="D95" s="102"/>
      <c r="E95" s="6"/>
      <c r="F95" s="44">
        <f>'ULS-P 1&amp;2'!F87</f>
        <v>733.39889715258721</v>
      </c>
      <c r="G95" s="6" t="s">
        <v>49</v>
      </c>
      <c r="H95" s="6"/>
      <c r="I95" s="44"/>
    </row>
    <row r="96" spans="2:9" ht="18">
      <c r="B96" s="6" t="s">
        <v>1327</v>
      </c>
      <c r="C96" s="6"/>
      <c r="D96" s="102"/>
      <c r="E96" s="6"/>
      <c r="F96" s="44">
        <f>'ULS-P 1&amp;2'!F88</f>
        <v>3397.2000000000003</v>
      </c>
      <c r="G96" s="6" t="s">
        <v>55</v>
      </c>
      <c r="H96" s="6"/>
      <c r="I96" s="44"/>
    </row>
    <row r="97" spans="2:9" ht="18">
      <c r="B97" s="6" t="s">
        <v>1323</v>
      </c>
      <c r="C97" s="6"/>
      <c r="D97" s="102"/>
      <c r="E97" s="6"/>
      <c r="F97" s="44">
        <f>'ULS-P 1&amp;2'!F89</f>
        <v>6018.5999999999995</v>
      </c>
      <c r="G97" s="6" t="s">
        <v>55</v>
      </c>
      <c r="H97" s="6"/>
      <c r="I97" s="44"/>
    </row>
    <row r="98" spans="2:9" ht="18">
      <c r="B98" s="6" t="s">
        <v>1325</v>
      </c>
      <c r="C98" s="6"/>
      <c r="D98" s="102"/>
      <c r="E98" s="6"/>
      <c r="F98" s="44">
        <f>'ULS-P 1&amp;2'!F90</f>
        <v>12813</v>
      </c>
      <c r="G98" s="6" t="s">
        <v>55</v>
      </c>
      <c r="H98" s="6"/>
      <c r="I98" s="44"/>
    </row>
    <row r="99" spans="2:9">
      <c r="B99" s="6" t="s">
        <v>445</v>
      </c>
      <c r="C99" s="6"/>
      <c r="D99" s="102"/>
      <c r="E99" s="6"/>
      <c r="F99" s="44">
        <f>'ULS-P 1&amp;2'!F91</f>
        <v>130.39889715258721</v>
      </c>
      <c r="G99" s="6" t="s">
        <v>49</v>
      </c>
      <c r="H99" s="6"/>
      <c r="I99" s="44"/>
    </row>
    <row r="100" spans="2:9" ht="18">
      <c r="B100" s="6" t="s">
        <v>1324</v>
      </c>
      <c r="C100" s="6"/>
      <c r="D100" s="102"/>
      <c r="E100" s="6"/>
      <c r="F100" s="44">
        <f>'ULS-P 1&amp;2'!F92</f>
        <v>0</v>
      </c>
      <c r="G100" s="6" t="s">
        <v>55</v>
      </c>
      <c r="H100" s="6"/>
    </row>
    <row r="101" spans="2:9" ht="18" customHeight="1">
      <c r="B101" s="6" t="s">
        <v>1326</v>
      </c>
      <c r="C101" s="6"/>
      <c r="D101" s="102"/>
      <c r="E101" s="6"/>
      <c r="F101" s="44">
        <f>'ULS-P 1&amp;2'!F93</f>
        <v>0</v>
      </c>
      <c r="G101" s="6" t="s">
        <v>55</v>
      </c>
      <c r="H101" s="6"/>
    </row>
    <row r="102" spans="2:9" ht="12.75" customHeight="1">
      <c r="B102" s="6" t="s">
        <v>499</v>
      </c>
      <c r="C102" s="6"/>
      <c r="D102" s="102"/>
      <c r="E102" s="6"/>
      <c r="F102" s="44">
        <f>IF(E73&gt;=D75,0,IF(-F99-'SECT-P'!$G$13*10&lt;=0,0,-F99-'SECT-P'!$G$13*10))</f>
        <v>0</v>
      </c>
      <c r="G102" s="6" t="s">
        <v>49</v>
      </c>
      <c r="H102" s="6"/>
    </row>
    <row r="103" spans="2:9">
      <c r="B103" s="6" t="s">
        <v>1320</v>
      </c>
      <c r="C103" s="6"/>
      <c r="D103" s="6"/>
      <c r="E103" s="44"/>
      <c r="F103" s="44">
        <f>IF(F102&gt;$D$7,$D$7,F102)</f>
        <v>0</v>
      </c>
      <c r="G103" s="6" t="s">
        <v>49</v>
      </c>
      <c r="H103" s="6"/>
      <c r="I103" s="34" t="s">
        <v>1321</v>
      </c>
    </row>
    <row r="104" spans="2:9">
      <c r="B104" s="6" t="s">
        <v>1322</v>
      </c>
      <c r="C104" s="6"/>
      <c r="D104" s="102"/>
      <c r="E104" s="6"/>
      <c r="F104" s="44">
        <f>-(F103+'SECT-P'!$G$13*10)</f>
        <v>-14.9</v>
      </c>
      <c r="G104" s="6" t="s">
        <v>49</v>
      </c>
      <c r="H104" s="6"/>
    </row>
    <row r="105" spans="2:9" ht="21">
      <c r="B105" s="6" t="s">
        <v>1353</v>
      </c>
      <c r="C105" s="6"/>
      <c r="D105" s="6"/>
      <c r="E105" s="44"/>
      <c r="F105" s="44" t="str">
        <f>IF(F102&gt;$D$7,F103*'SECT-P'!$G$16*10+('SECT-P'!$G$12*'SECT-P'!$G$13)*100,"N/A")</f>
        <v>N/A</v>
      </c>
      <c r="G105" s="56" t="s">
        <v>55</v>
      </c>
      <c r="H105" s="6"/>
      <c r="I105" s="44"/>
    </row>
    <row r="106" spans="2:9" ht="21">
      <c r="B106" s="6" t="s">
        <v>1354</v>
      </c>
      <c r="C106" s="6"/>
      <c r="D106" s="6"/>
      <c r="E106" s="44"/>
      <c r="F106" s="44" t="str">
        <f>IF(F102&gt;$D$7,INFO!$H$5*F105*INFO!$I$12/1000,"N/A")</f>
        <v>N/A</v>
      </c>
      <c r="G106" s="6" t="s">
        <v>180</v>
      </c>
      <c r="H106" s="6"/>
      <c r="I106" s="44"/>
    </row>
    <row r="107" spans="2:9" ht="21">
      <c r="B107" s="6" t="s">
        <v>1355</v>
      </c>
      <c r="C107" s="6"/>
      <c r="D107" s="6"/>
      <c r="E107" s="44"/>
      <c r="F107" s="44" t="str">
        <f>IF(F102&gt;$D$7,(E92+E71+E72+F106)*1000/INFO!$H$5/INFO!$I$12,"N/A")</f>
        <v>N/A</v>
      </c>
      <c r="G107" s="56" t="s">
        <v>55</v>
      </c>
      <c r="H107" s="6"/>
      <c r="I107" s="44"/>
    </row>
    <row r="108" spans="2:9" ht="21">
      <c r="B108" s="6" t="s">
        <v>1343</v>
      </c>
      <c r="C108" s="6"/>
      <c r="D108" s="102"/>
      <c r="E108" s="6"/>
      <c r="F108" s="124">
        <f>IF(F102&lt;=$D$7,'ULS-P 1&amp;2'!F94,IF(('SECT-P'!$G$14*'SECT-P'!$G$15)*100&lt;=F107/2,(F107/2-('SECT-P'!$G$14*'SECT-P'!$G$15)*100)/('SECT-P'!$G$16*10),F107/2/('SECT-P'!$G$14*10)))</f>
        <v>297.16303846153841</v>
      </c>
      <c r="G108" s="6" t="s">
        <v>49</v>
      </c>
      <c r="H108" s="6"/>
      <c r="I108" s="44"/>
    </row>
    <row r="109" spans="2:9" ht="21">
      <c r="B109" s="6" t="s">
        <v>1344</v>
      </c>
      <c r="C109" s="6"/>
      <c r="D109" s="102"/>
      <c r="E109" s="6"/>
      <c r="F109" s="124">
        <f>IF(F102&lt;=$D$7,'ULS-P 1&amp;2'!F95,IF(('SECT-P'!$G$12*'SECT-P'!$G$13)*100&lt;=F105/2,-(F105/2-('SECT-P'!$G$12*'SECT-P'!$G$13)*100)/('SECT-P'!$G$16*10),-F105/2/('SECT-P'!$G$12*10)))</f>
        <v>0</v>
      </c>
      <c r="G109" s="6" t="s">
        <v>49</v>
      </c>
      <c r="H109" s="6"/>
      <c r="I109" s="44"/>
    </row>
    <row r="110" spans="2:9" ht="21">
      <c r="B110" s="6" t="s">
        <v>1345</v>
      </c>
      <c r="C110" s="6"/>
      <c r="D110" s="6"/>
      <c r="E110" s="6"/>
      <c r="F110" s="6"/>
      <c r="G110" s="6"/>
      <c r="H110" s="6"/>
      <c r="I110" s="44"/>
    </row>
    <row r="111" spans="2:9" ht="21">
      <c r="B111" s="6"/>
      <c r="C111" s="6" t="s">
        <v>1346</v>
      </c>
      <c r="D111" s="6"/>
      <c r="E111" s="6"/>
      <c r="F111" s="44">
        <f>IF(E73&gt;=D75,(('SECT-P'!$G$20+'SECT-P'!$G$27+'SECT-P'!$G$26)*10-F89/2),('SECT-P'!$G$17+'SECT-P'!$G$27+'SECT-P'!$G$26)*10-F89/2-F108)</f>
        <v>479.19944857629361</v>
      </c>
      <c r="G111" s="6" t="s">
        <v>49</v>
      </c>
      <c r="H111" s="6"/>
      <c r="I111" s="44"/>
    </row>
    <row r="112" spans="2:9" ht="21">
      <c r="B112" s="6"/>
      <c r="C112" s="6" t="s">
        <v>1347</v>
      </c>
      <c r="D112" s="6"/>
      <c r="E112" s="44"/>
      <c r="F112" s="44">
        <f>IF(D75&gt;E73,'SECT-P'!$G$17*10-F109-F108,0)</f>
        <v>0</v>
      </c>
      <c r="G112" s="6" t="s">
        <v>49</v>
      </c>
      <c r="H112" s="6"/>
      <c r="I112" s="44"/>
    </row>
    <row r="113" spans="2:9" ht="21">
      <c r="B113" s="6"/>
      <c r="C113" s="6" t="s">
        <v>1348</v>
      </c>
      <c r="D113" s="6"/>
      <c r="E113" s="44"/>
      <c r="F113" s="44">
        <f>IF(F85&lt;=G81,0,('SECT-P'!$G$17+'SECT-P'!$G$27+'SECT-P'!$G$26)*10-G81-F108)</f>
        <v>436.83696153846159</v>
      </c>
      <c r="G113" s="6" t="s">
        <v>49</v>
      </c>
      <c r="H113" s="6"/>
      <c r="I113" s="44"/>
    </row>
    <row r="114" spans="2:9" ht="21">
      <c r="B114" s="6"/>
      <c r="C114" s="6" t="s">
        <v>1349</v>
      </c>
      <c r="D114" s="6"/>
      <c r="E114" s="44"/>
      <c r="F114" s="44">
        <f>IF(F85&lt;=G82,0,('SECT-P'!$G$17+'SECT-P'!$G$27+'SECT-P'!$G$26)*10-G82-F108)</f>
        <v>0</v>
      </c>
      <c r="G114" s="6" t="s">
        <v>49</v>
      </c>
      <c r="H114" s="6"/>
      <c r="I114" s="44"/>
    </row>
    <row r="115" spans="2:9">
      <c r="B115" s="6"/>
      <c r="C115" s="6"/>
      <c r="D115" s="102"/>
      <c r="E115" s="6"/>
      <c r="F115" s="124"/>
      <c r="G115" s="6"/>
      <c r="H115" s="6"/>
      <c r="I115" s="44"/>
    </row>
    <row r="116" spans="2:9">
      <c r="B116" s="6" t="str">
        <f>IF($E$19&gt;=$D$21,"Plastic Mr = Cc*ec + Cr*er (top and bott) =","Plastic Mr = Cc*ec + Cr*er (top and bott) + Cs*es =")</f>
        <v>Plastic Mr = Cc*ec + Cr*er (top and bott) =</v>
      </c>
      <c r="C116" s="6"/>
      <c r="D116" s="6"/>
      <c r="E116" s="44"/>
      <c r="F116" s="123">
        <f>IF(F102&gt;$D$7,(E92*F111+E71*F113+E72*F114+F106*F112)/1000,(E92*F111+E71*F113+E72*F114+E93*F112)/1000)</f>
        <v>2022.2396197491391</v>
      </c>
      <c r="G116" s="6" t="s">
        <v>15</v>
      </c>
      <c r="H116" s="6"/>
      <c r="I116" s="44"/>
    </row>
    <row r="117" spans="2:9">
      <c r="B117" s="6"/>
      <c r="C117" s="6"/>
      <c r="D117" s="6"/>
      <c r="E117" s="44"/>
      <c r="G117" s="6"/>
      <c r="H117" s="6"/>
      <c r="I117" s="44"/>
    </row>
    <row r="118" spans="2:9">
      <c r="B118" s="6"/>
      <c r="C118" s="6"/>
      <c r="D118" s="6"/>
      <c r="E118" s="6"/>
      <c r="F118" s="437"/>
      <c r="G118" s="6"/>
      <c r="H118" s="6"/>
      <c r="I118" s="44"/>
    </row>
    <row r="119" spans="2:9">
      <c r="B119" s="13" t="s">
        <v>446</v>
      </c>
      <c r="C119" s="19"/>
      <c r="D119" s="7"/>
      <c r="E119" s="7"/>
      <c r="F119" s="7"/>
      <c r="G119" s="7"/>
      <c r="H119" s="7"/>
    </row>
    <row r="120" spans="2:9">
      <c r="B120" s="7"/>
      <c r="C120" s="19"/>
      <c r="D120" s="7"/>
      <c r="E120" s="7"/>
      <c r="F120" s="7"/>
      <c r="G120" s="7"/>
      <c r="H120" s="7"/>
    </row>
    <row r="121" spans="2:9">
      <c r="B121" s="6" t="s">
        <v>447</v>
      </c>
      <c r="C121" s="19"/>
      <c r="D121" s="7"/>
      <c r="E121" s="7"/>
      <c r="F121" s="7"/>
      <c r="G121" s="182"/>
      <c r="H121" s="7" t="s">
        <v>180</v>
      </c>
    </row>
    <row r="122" spans="2:9">
      <c r="B122" s="6" t="s">
        <v>448</v>
      </c>
      <c r="C122" s="19"/>
      <c r="D122" s="7"/>
      <c r="E122" s="7"/>
      <c r="F122" s="7"/>
      <c r="G122" s="182"/>
      <c r="H122" s="7" t="s">
        <v>180</v>
      </c>
    </row>
    <row r="123" spans="2:9" ht="12.75" customHeight="1">
      <c r="B123" s="6" t="s">
        <v>449</v>
      </c>
      <c r="C123" s="19"/>
      <c r="D123" s="7"/>
      <c r="E123" s="7"/>
      <c r="F123" s="7"/>
      <c r="G123" s="182"/>
      <c r="H123" s="7" t="s">
        <v>180</v>
      </c>
    </row>
    <row r="124" spans="2:9">
      <c r="B124" s="6" t="s">
        <v>450</v>
      </c>
      <c r="C124" s="19"/>
      <c r="D124" s="7"/>
      <c r="E124" s="7"/>
      <c r="F124" s="7"/>
      <c r="G124" s="182"/>
      <c r="H124" s="7" t="s">
        <v>180</v>
      </c>
    </row>
    <row r="125" spans="2:9">
      <c r="B125" s="7" t="s">
        <v>451</v>
      </c>
      <c r="C125" s="7"/>
      <c r="D125" s="7"/>
      <c r="E125" s="7"/>
      <c r="F125" s="7"/>
      <c r="G125" s="183"/>
      <c r="H125" s="7" t="s">
        <v>22</v>
      </c>
    </row>
    <row r="126" spans="2:9">
      <c r="B126" s="7"/>
      <c r="C126" s="19"/>
      <c r="D126" s="7"/>
      <c r="E126" s="7"/>
      <c r="F126" s="7"/>
      <c r="G126" s="7"/>
      <c r="H126" s="7"/>
    </row>
    <row r="127" spans="2:9">
      <c r="B127" s="7"/>
      <c r="C127" s="19"/>
      <c r="D127" s="7"/>
      <c r="E127" s="7"/>
      <c r="F127" s="7"/>
      <c r="G127" s="7"/>
      <c r="H127" s="7"/>
    </row>
    <row r="128" spans="2:9">
      <c r="B128" s="13" t="s">
        <v>1234</v>
      </c>
      <c r="C128" s="7"/>
      <c r="D128" s="7"/>
      <c r="E128" s="7"/>
      <c r="F128" s="7"/>
      <c r="G128" s="7"/>
      <c r="H128" s="7"/>
      <c r="I128" s="34"/>
    </row>
    <row r="129" spans="2:14">
      <c r="B129" s="13"/>
      <c r="C129" s="7"/>
      <c r="D129" s="7"/>
      <c r="E129" s="7"/>
      <c r="F129" s="7"/>
      <c r="G129" s="7"/>
      <c r="H129" s="7"/>
      <c r="I129" s="34"/>
    </row>
    <row r="130" spans="2:14">
      <c r="B130" s="7" t="s">
        <v>453</v>
      </c>
      <c r="C130" s="7"/>
      <c r="D130" s="7"/>
      <c r="E130" s="7"/>
      <c r="F130" s="7"/>
      <c r="G130" s="7"/>
      <c r="H130" s="7"/>
      <c r="I130" s="34"/>
    </row>
    <row r="131" spans="2:14">
      <c r="B131" s="7"/>
      <c r="C131" s="7"/>
      <c r="D131" s="7"/>
      <c r="E131" s="7"/>
      <c r="F131" s="7"/>
      <c r="G131" s="7"/>
      <c r="H131" s="7"/>
      <c r="I131" s="34"/>
    </row>
    <row r="132" spans="2:14" ht="21">
      <c r="B132" s="7"/>
      <c r="C132" s="16" t="s">
        <v>454</v>
      </c>
      <c r="D132" s="7" t="s">
        <v>455</v>
      </c>
      <c r="E132" s="7"/>
      <c r="F132" s="7"/>
      <c r="G132" s="7"/>
      <c r="H132" s="7"/>
      <c r="I132" s="34"/>
    </row>
    <row r="133" spans="2:14">
      <c r="B133" s="7"/>
      <c r="C133" s="7"/>
      <c r="D133" s="7"/>
      <c r="E133" s="7"/>
      <c r="F133" s="7"/>
      <c r="G133" s="7"/>
      <c r="H133" s="7"/>
      <c r="I133" s="34"/>
      <c r="J133" s="7"/>
      <c r="K133" s="7"/>
      <c r="L133" s="7"/>
      <c r="M133" s="7"/>
      <c r="N133" s="7"/>
    </row>
    <row r="134" spans="2:14">
      <c r="B134" s="7" t="s">
        <v>456</v>
      </c>
      <c r="C134" s="7"/>
      <c r="D134" s="7"/>
      <c r="E134" s="7"/>
      <c r="F134" s="7"/>
      <c r="G134" s="7"/>
      <c r="H134" s="7"/>
      <c r="I134" s="34"/>
      <c r="J134" s="7"/>
      <c r="K134" s="7"/>
      <c r="L134" s="7"/>
      <c r="M134" s="7"/>
      <c r="N134" s="7"/>
    </row>
    <row r="135" spans="2:14">
      <c r="B135" s="13"/>
      <c r="C135" s="7"/>
      <c r="D135" s="7"/>
      <c r="E135" s="7"/>
      <c r="F135" s="7"/>
      <c r="G135" s="7"/>
      <c r="H135" s="7"/>
      <c r="I135" s="34"/>
      <c r="J135" s="7"/>
      <c r="K135" s="7"/>
      <c r="L135" s="7"/>
      <c r="M135" s="7"/>
      <c r="N135" s="7"/>
    </row>
    <row r="136" spans="2:14" ht="21">
      <c r="B136" s="13"/>
      <c r="C136" s="16" t="s">
        <v>457</v>
      </c>
      <c r="D136" s="12" t="s">
        <v>458</v>
      </c>
      <c r="E136" s="7" t="s">
        <v>459</v>
      </c>
      <c r="F136" s="7"/>
      <c r="G136" s="7"/>
      <c r="H136" s="7"/>
      <c r="I136" s="34" t="s">
        <v>460</v>
      </c>
      <c r="J136" s="7"/>
      <c r="K136" s="7"/>
      <c r="L136" s="7"/>
      <c r="M136" s="7"/>
      <c r="N136" s="7"/>
    </row>
    <row r="137" spans="2:14" ht="21">
      <c r="B137" s="13"/>
      <c r="C137" s="16" t="s">
        <v>461</v>
      </c>
      <c r="D137" s="12" t="s">
        <v>462</v>
      </c>
      <c r="E137" s="7"/>
      <c r="F137" s="7"/>
      <c r="G137" s="7"/>
      <c r="H137" s="7"/>
      <c r="I137" s="5"/>
      <c r="J137" s="16"/>
      <c r="K137" s="7"/>
      <c r="L137" s="7"/>
      <c r="M137" s="7"/>
      <c r="N137" s="7"/>
    </row>
    <row r="138" spans="2:14">
      <c r="B138" s="13"/>
      <c r="C138" s="16"/>
      <c r="D138" s="12"/>
      <c r="E138" s="7"/>
      <c r="F138" s="16"/>
      <c r="G138" s="12"/>
      <c r="H138" s="7"/>
      <c r="I138" s="5"/>
      <c r="J138" s="16"/>
      <c r="K138" s="16"/>
      <c r="L138" s="12"/>
      <c r="M138" s="12"/>
      <c r="N138" s="16"/>
    </row>
    <row r="139" spans="2:14">
      <c r="B139" s="7" t="s">
        <v>466</v>
      </c>
      <c r="C139" s="16"/>
      <c r="D139" s="12"/>
      <c r="E139" s="7"/>
      <c r="F139" s="16"/>
      <c r="G139" s="12"/>
      <c r="H139" s="7"/>
      <c r="I139" s="5"/>
      <c r="J139" s="16"/>
      <c r="K139" s="16"/>
      <c r="L139" s="12"/>
      <c r="M139" s="12"/>
      <c r="N139" s="16"/>
    </row>
    <row r="140" spans="2:14">
      <c r="B140" s="13"/>
      <c r="C140" s="16"/>
      <c r="D140" s="12"/>
      <c r="E140" s="7"/>
      <c r="F140" s="16"/>
      <c r="G140" s="12"/>
      <c r="H140" s="7"/>
      <c r="I140" s="5"/>
      <c r="J140" s="16"/>
      <c r="K140" s="16"/>
      <c r="L140" s="12"/>
      <c r="M140" s="12"/>
      <c r="N140" s="16"/>
    </row>
    <row r="141" spans="2:14" ht="21">
      <c r="B141" s="13"/>
      <c r="C141" s="16" t="s">
        <v>467</v>
      </c>
      <c r="D141" s="12" t="s">
        <v>454</v>
      </c>
      <c r="E141" s="7" t="s">
        <v>459</v>
      </c>
      <c r="F141" s="7"/>
      <c r="G141" s="7"/>
      <c r="H141" s="7"/>
      <c r="I141" s="34" t="s">
        <v>468</v>
      </c>
      <c r="J141" s="16"/>
      <c r="K141" s="16"/>
      <c r="L141" s="12"/>
      <c r="M141" s="12"/>
      <c r="N141" s="16"/>
    </row>
    <row r="142" spans="2:14" ht="21">
      <c r="B142" s="13"/>
      <c r="C142" s="16" t="s">
        <v>469</v>
      </c>
      <c r="D142" s="12" t="s">
        <v>462</v>
      </c>
      <c r="E142" s="7"/>
      <c r="F142" s="7"/>
      <c r="G142" s="7"/>
      <c r="H142" s="7"/>
      <c r="I142" s="5"/>
      <c r="J142" s="16"/>
      <c r="K142" s="16"/>
      <c r="L142" s="12"/>
      <c r="M142" s="12"/>
      <c r="N142" s="16"/>
    </row>
    <row r="143" spans="2:14">
      <c r="B143" s="13"/>
      <c r="C143" s="7"/>
      <c r="D143" s="7"/>
      <c r="E143" s="7"/>
      <c r="F143" s="7"/>
      <c r="G143" s="7"/>
      <c r="H143" s="7"/>
      <c r="I143" s="5"/>
      <c r="J143" s="16"/>
      <c r="K143" s="16"/>
      <c r="L143" s="12"/>
      <c r="M143" s="12"/>
      <c r="N143" s="16"/>
    </row>
    <row r="144" spans="2:14" ht="21">
      <c r="B144" s="13"/>
      <c r="C144" s="16" t="s">
        <v>470</v>
      </c>
      <c r="D144" s="12" t="s">
        <v>471</v>
      </c>
      <c r="E144" s="7" t="s">
        <v>459</v>
      </c>
      <c r="F144" s="14" t="s">
        <v>472</v>
      </c>
      <c r="G144" s="7"/>
      <c r="H144" s="7"/>
      <c r="I144" s="34"/>
      <c r="J144" s="16"/>
      <c r="K144" s="16"/>
      <c r="L144" s="12"/>
      <c r="M144" s="12"/>
      <c r="N144" s="16"/>
    </row>
    <row r="145" spans="2:14" ht="21">
      <c r="B145" s="13"/>
      <c r="C145" s="16" t="s">
        <v>473</v>
      </c>
      <c r="D145" s="12" t="s">
        <v>474</v>
      </c>
      <c r="E145" s="7"/>
      <c r="F145" s="16"/>
      <c r="G145" s="12"/>
      <c r="H145" s="7"/>
      <c r="I145" s="5"/>
      <c r="J145" s="16"/>
      <c r="K145" s="16"/>
      <c r="L145" s="12"/>
      <c r="M145" s="12"/>
      <c r="N145" s="16"/>
    </row>
    <row r="146" spans="2:14">
      <c r="B146" s="13"/>
      <c r="C146" s="16"/>
      <c r="D146" s="12"/>
      <c r="E146" s="7"/>
      <c r="F146" s="16"/>
      <c r="G146" s="12"/>
      <c r="H146" s="7"/>
      <c r="I146" s="5"/>
      <c r="J146" s="16"/>
      <c r="K146" s="16"/>
      <c r="L146" s="12"/>
      <c r="M146" s="12"/>
      <c r="N146" s="16"/>
    </row>
    <row r="147" spans="2:14">
      <c r="B147" s="13"/>
      <c r="C147" s="16"/>
      <c r="D147" s="12"/>
      <c r="E147" s="7"/>
      <c r="F147" s="16"/>
      <c r="G147" s="12"/>
      <c r="H147" s="7"/>
      <c r="I147" s="5"/>
      <c r="J147" s="16"/>
      <c r="K147" s="16"/>
      <c r="L147" s="12"/>
      <c r="M147" s="12"/>
      <c r="N147" s="16"/>
    </row>
    <row r="148" spans="2:14">
      <c r="B148" s="13" t="s">
        <v>475</v>
      </c>
      <c r="C148" s="14"/>
      <c r="D148" s="7"/>
      <c r="E148" s="7"/>
      <c r="F148" s="7"/>
      <c r="G148" s="7"/>
      <c r="H148" s="7"/>
      <c r="J148" s="7"/>
      <c r="K148" s="7"/>
      <c r="L148" s="7"/>
      <c r="M148" s="7"/>
      <c r="N148" s="7"/>
    </row>
    <row r="149" spans="2:14">
      <c r="B149" s="13"/>
      <c r="C149" s="7"/>
      <c r="D149" s="7"/>
      <c r="E149" s="7"/>
      <c r="F149" s="7"/>
      <c r="G149" s="7"/>
      <c r="H149" s="7"/>
      <c r="J149" s="7"/>
      <c r="K149" s="7"/>
      <c r="L149" s="7"/>
    </row>
    <row r="150" spans="2:14" ht="12.75" customHeight="1">
      <c r="B150" s="7"/>
      <c r="C150" s="23" t="s">
        <v>476</v>
      </c>
      <c r="D150" s="7"/>
      <c r="E150" s="7"/>
      <c r="F150" s="44">
        <f>WS!$R$424</f>
        <v>381.15829991948328</v>
      </c>
      <c r="G150" s="7" t="s">
        <v>15</v>
      </c>
      <c r="H150" s="7"/>
      <c r="J150" s="7"/>
      <c r="K150" s="26"/>
      <c r="L150" s="7"/>
    </row>
    <row r="151" spans="2:14">
      <c r="B151" s="7"/>
      <c r="C151" s="23" t="s">
        <v>477</v>
      </c>
      <c r="D151" s="7"/>
      <c r="E151" s="7"/>
      <c r="F151" s="44">
        <f>WS!$R$585</f>
        <v>405.42601787836827</v>
      </c>
      <c r="G151" s="7" t="s">
        <v>15</v>
      </c>
      <c r="H151" s="7"/>
      <c r="J151" s="7"/>
      <c r="K151" s="26"/>
      <c r="L151" s="7"/>
    </row>
    <row r="152" spans="2:14">
      <c r="B152" s="7"/>
      <c r="C152" s="7" t="s">
        <v>478</v>
      </c>
      <c r="D152" s="7"/>
      <c r="E152" s="7"/>
      <c r="F152" s="44">
        <f>LIVE!$E$29+LIVE!E80+LIVE!E103</f>
        <v>611.03189299528208</v>
      </c>
      <c r="G152" s="7" t="s">
        <v>15</v>
      </c>
      <c r="H152" s="7"/>
      <c r="J152" s="7"/>
      <c r="K152" s="7"/>
    </row>
    <row r="153" spans="2:14">
      <c r="B153" s="7"/>
      <c r="C153" s="7" t="s">
        <v>479</v>
      </c>
      <c r="D153" s="7"/>
      <c r="E153" s="7"/>
      <c r="F153" s="44">
        <f>LIVE!$E$44+LIVE!E89+LIVE!E112</f>
        <v>720.47583656785866</v>
      </c>
      <c r="G153" s="7" t="s">
        <v>15</v>
      </c>
      <c r="H153" s="7"/>
      <c r="J153" s="7"/>
      <c r="K153" s="7"/>
      <c r="L153" s="7"/>
    </row>
    <row r="154" spans="2:14" ht="21">
      <c r="B154" s="7"/>
      <c r="C154" s="7" t="s">
        <v>480</v>
      </c>
      <c r="D154" s="7"/>
      <c r="E154" s="7"/>
      <c r="F154" s="44">
        <f>F150+F152</f>
        <v>992.19019291476536</v>
      </c>
      <c r="G154" s="7" t="s">
        <v>15</v>
      </c>
      <c r="H154" s="79" t="str">
        <f>IF($F$62&gt;ABS($F$154),"&lt; Mr ext.; therefore OK","&gt; Mr ext.; ERROR")</f>
        <v>&lt; Mr ext.; therefore OK</v>
      </c>
      <c r="J154" s="7"/>
      <c r="K154" s="7"/>
      <c r="L154" s="7"/>
    </row>
    <row r="155" spans="2:14" ht="21">
      <c r="B155" s="7"/>
      <c r="C155" s="7" t="s">
        <v>481</v>
      </c>
      <c r="D155" s="7"/>
      <c r="E155" s="7"/>
      <c r="F155" s="44">
        <f>F151+F153</f>
        <v>1125.9018544462269</v>
      </c>
      <c r="G155" s="7" t="s">
        <v>15</v>
      </c>
      <c r="H155" s="79" t="str">
        <f>IF($F$116&gt;ABS($F$155),"&lt; Mr int.; therefore OK","&gt; Mr int.; ERROR")</f>
        <v>&lt; Mr int.; therefore OK</v>
      </c>
      <c r="J155" s="7"/>
      <c r="K155" s="7"/>
      <c r="L155" s="7"/>
    </row>
    <row r="156" spans="2:14">
      <c r="B156" s="7"/>
      <c r="C156" s="7"/>
      <c r="D156" s="7"/>
      <c r="E156" s="7"/>
      <c r="F156" s="44"/>
      <c r="G156" s="7"/>
      <c r="H156" s="26"/>
      <c r="J156" s="7"/>
      <c r="K156" s="7"/>
      <c r="L156" s="7"/>
    </row>
    <row r="157" spans="2:14">
      <c r="B157" s="7"/>
      <c r="C157" s="23" t="s">
        <v>482</v>
      </c>
      <c r="D157" s="7"/>
      <c r="E157" s="7"/>
      <c r="F157" s="44">
        <f>WS!$R$426</f>
        <v>114.43833184170819</v>
      </c>
      <c r="G157" s="7" t="s">
        <v>180</v>
      </c>
      <c r="H157" s="7"/>
      <c r="I157" s="100"/>
      <c r="J157" s="7"/>
      <c r="K157" s="7"/>
      <c r="L157" s="7"/>
    </row>
    <row r="158" spans="2:14">
      <c r="B158" s="7"/>
      <c r="C158" s="23" t="s">
        <v>1160</v>
      </c>
      <c r="D158" s="7"/>
      <c r="E158" s="7"/>
      <c r="F158" s="44">
        <f>WS!$R$587</f>
        <v>116.17011714053059</v>
      </c>
      <c r="G158" s="7" t="s">
        <v>180</v>
      </c>
      <c r="H158" s="7"/>
      <c r="I158" s="100"/>
      <c r="J158" s="7"/>
      <c r="K158" s="7"/>
      <c r="L158" s="7"/>
    </row>
    <row r="159" spans="2:14">
      <c r="B159" s="7"/>
      <c r="C159" s="7" t="s">
        <v>483</v>
      </c>
      <c r="D159" s="7"/>
      <c r="E159" s="7"/>
      <c r="F159" s="44">
        <f>LIVE!$E$30+LIVE!E81+LIVE!E104</f>
        <v>121.83461336476805</v>
      </c>
      <c r="G159" s="7" t="s">
        <v>180</v>
      </c>
      <c r="H159" s="26"/>
      <c r="J159" s="7"/>
      <c r="K159" s="7"/>
      <c r="L159" s="7"/>
    </row>
    <row r="160" spans="2:14">
      <c r="B160" s="7"/>
      <c r="C160" s="7" t="s">
        <v>484</v>
      </c>
      <c r="D160" s="7"/>
      <c r="E160" s="7"/>
      <c r="F160" s="44">
        <f>LIVE!$E$45+LIVE!E90+LIVE!E113</f>
        <v>121.90295945513247</v>
      </c>
      <c r="G160" s="7" t="s">
        <v>180</v>
      </c>
      <c r="H160" s="26"/>
      <c r="J160" s="7"/>
      <c r="K160" s="7"/>
      <c r="L160" s="7"/>
    </row>
    <row r="161" spans="2:12" ht="21">
      <c r="B161" s="7"/>
      <c r="C161" s="7" t="s">
        <v>485</v>
      </c>
      <c r="D161" s="7"/>
      <c r="E161" s="7"/>
      <c r="F161" s="44">
        <f>F157+F159</f>
        <v>236.27294520647624</v>
      </c>
      <c r="G161" s="7" t="s">
        <v>180</v>
      </c>
      <c r="H161" s="26"/>
      <c r="J161" s="19"/>
      <c r="K161" s="7"/>
      <c r="L161" s="7"/>
    </row>
    <row r="162" spans="2:12" ht="21">
      <c r="B162" s="7"/>
      <c r="C162" s="7" t="s">
        <v>486</v>
      </c>
      <c r="D162" s="7"/>
      <c r="E162" s="7"/>
      <c r="F162" s="44">
        <f>F158+F160</f>
        <v>238.07307659566305</v>
      </c>
      <c r="G162" s="7" t="s">
        <v>180</v>
      </c>
      <c r="H162" s="26"/>
      <c r="J162" s="19"/>
      <c r="K162" s="7"/>
      <c r="L162" s="7"/>
    </row>
    <row r="163" spans="2:12">
      <c r="B163" s="7"/>
      <c r="C163" s="7"/>
      <c r="D163" s="7"/>
      <c r="E163" s="19"/>
      <c r="F163" s="7"/>
      <c r="G163" s="7"/>
      <c r="H163" s="7"/>
      <c r="J163" s="7"/>
      <c r="K163" s="7"/>
      <c r="L163" s="7"/>
    </row>
    <row r="164" spans="2:12">
      <c r="B164" s="7"/>
      <c r="C164" s="7"/>
      <c r="D164" s="7"/>
      <c r="E164" s="19"/>
      <c r="F164" s="7"/>
      <c r="G164" s="7"/>
      <c r="H164" s="26"/>
      <c r="J164" s="7"/>
      <c r="K164" s="7"/>
      <c r="L164" s="7"/>
    </row>
    <row r="165" spans="2:12">
      <c r="B165" s="13" t="s">
        <v>1193</v>
      </c>
      <c r="C165" s="6"/>
      <c r="D165" s="6" t="str">
        <f>IF('WS1'!$G$923=2,"Note: Axial Forces Are Not Being Considered in Design","*")</f>
        <v>Note: Axial Forces Are Not Being Considered in Design</v>
      </c>
      <c r="E165" s="19"/>
      <c r="F165" s="7"/>
      <c r="G165" s="26"/>
      <c r="H165" s="7"/>
      <c r="J165" s="7"/>
      <c r="K165" s="7"/>
      <c r="L165" s="7"/>
    </row>
    <row r="166" spans="2:12">
      <c r="B166" s="7"/>
      <c r="C166" s="7"/>
      <c r="D166" s="7"/>
      <c r="E166" s="19"/>
      <c r="F166" s="7"/>
      <c r="G166" s="26"/>
      <c r="H166" s="7"/>
      <c r="J166" s="7"/>
      <c r="K166" s="7"/>
      <c r="L166" s="7"/>
    </row>
    <row r="167" spans="2:12">
      <c r="B167" s="7"/>
      <c r="C167" s="7" t="str">
        <f>'WS1'!E945</f>
        <v>*</v>
      </c>
      <c r="D167" s="7"/>
      <c r="E167" s="7"/>
      <c r="F167" s="7"/>
      <c r="G167" s="184"/>
      <c r="H167" s="7"/>
      <c r="J167" s="7"/>
      <c r="K167" s="7"/>
      <c r="L167" s="7"/>
    </row>
    <row r="168" spans="2:12">
      <c r="B168" s="7"/>
      <c r="C168" s="7"/>
      <c r="D168" s="7"/>
      <c r="E168" s="19"/>
      <c r="F168" s="19"/>
      <c r="G168" s="7"/>
      <c r="H168" s="19"/>
      <c r="J168" s="7"/>
      <c r="K168" s="7"/>
      <c r="L168" s="7"/>
    </row>
    <row r="169" spans="2:12" ht="20.25">
      <c r="B169" s="7"/>
      <c r="C169" s="7" t="s">
        <v>494</v>
      </c>
      <c r="D169" s="7"/>
      <c r="E169" s="603">
        <f>IF(F161&gt;0,'SECT-P'!$E$96*10^4,"N/A")</f>
        <v>2867790654.3095865</v>
      </c>
      <c r="F169" s="604"/>
      <c r="G169" s="7" t="s">
        <v>57</v>
      </c>
      <c r="H169" s="19"/>
      <c r="J169" s="7"/>
      <c r="K169" s="7"/>
      <c r="L169" s="7"/>
    </row>
    <row r="170" spans="2:12" ht="21">
      <c r="B170" s="7"/>
      <c r="C170" s="7" t="s">
        <v>488</v>
      </c>
      <c r="D170" s="7"/>
      <c r="E170" s="530" t="str">
        <f>IF(G125=0,"N/A",IF(F161&gt;0,(PI()^2*INFO!$I$13*E169/(G125*1000))/1000,"N/A"))</f>
        <v>N/A</v>
      </c>
      <c r="F170" s="530"/>
      <c r="G170" s="6" t="s">
        <v>180</v>
      </c>
      <c r="H170" s="19"/>
      <c r="J170" s="7"/>
      <c r="K170" s="7"/>
      <c r="L170" s="7"/>
    </row>
    <row r="171" spans="2:12" ht="21">
      <c r="B171" s="7"/>
      <c r="C171" s="23" t="s">
        <v>489</v>
      </c>
      <c r="D171" s="7"/>
      <c r="E171" s="185"/>
      <c r="F171" s="19"/>
      <c r="G171" s="7"/>
      <c r="H171" s="19"/>
      <c r="J171" s="7"/>
      <c r="K171" s="7"/>
      <c r="L171" s="7"/>
    </row>
    <row r="172" spans="2:12">
      <c r="B172" s="7"/>
      <c r="C172" s="7"/>
      <c r="D172" s="7"/>
      <c r="E172" s="19"/>
      <c r="F172" s="19"/>
      <c r="G172" s="7"/>
      <c r="H172" s="19"/>
      <c r="J172" s="7"/>
      <c r="K172" s="7"/>
      <c r="L172" s="7"/>
    </row>
    <row r="173" spans="2:12" ht="21">
      <c r="B173" s="7"/>
      <c r="C173" s="7" t="s">
        <v>490</v>
      </c>
      <c r="D173" s="7"/>
      <c r="E173" s="75" t="str">
        <f>IF('WS1'!G923=2,"N/A",IF(G125=0,1,IF(E171=0,1,IF(F161&gt;0,E171/(1-F161/E170),0))))</f>
        <v>N/A</v>
      </c>
      <c r="F173" s="19"/>
      <c r="G173" s="7"/>
      <c r="H173" s="26"/>
      <c r="J173" s="7"/>
      <c r="K173" s="7"/>
      <c r="L173" s="7"/>
    </row>
    <row r="174" spans="2:12">
      <c r="B174" s="7"/>
      <c r="C174" s="7"/>
      <c r="D174" s="7"/>
      <c r="E174" s="7"/>
      <c r="F174" s="19"/>
      <c r="G174" s="7"/>
      <c r="H174" s="7"/>
      <c r="J174" s="7"/>
      <c r="K174" s="7"/>
      <c r="L174" s="7"/>
    </row>
    <row r="175" spans="2:12">
      <c r="B175" s="7"/>
      <c r="C175" s="181" t="str">
        <f>IF('WS1'!$G$923=2,"*",IF($F$161&gt;0,"Cf/Cr + U1x * Mf/Mr =","Tf/Tr + Mf/Mr ="))</f>
        <v>*</v>
      </c>
      <c r="D175" s="7"/>
      <c r="E175" s="75" t="str">
        <f>IF('WS1'!$G$923=2,"*",IF(SUM('WS1'!C946:E946)=0,"*",'WS1'!C946+'WS1'!D946+'WS1'!E946))</f>
        <v>*</v>
      </c>
      <c r="F175" s="79" t="str">
        <f>IF($E$175="*","*",IF(ABS($E$175)&lt;=1,"&lt;/= 1; therefore OK","&gt; 1; ERROR"))</f>
        <v>*</v>
      </c>
      <c r="G175" s="7"/>
      <c r="H175" s="26"/>
      <c r="J175" s="7"/>
      <c r="K175" s="7"/>
      <c r="L175" s="7"/>
    </row>
    <row r="176" spans="2:12">
      <c r="B176" s="7"/>
      <c r="C176" s="181"/>
      <c r="D176" s="7"/>
      <c r="E176" s="75"/>
      <c r="F176" s="26"/>
      <c r="G176" s="7"/>
      <c r="H176" s="26"/>
      <c r="J176" s="7"/>
      <c r="K176" s="7"/>
      <c r="L176" s="7"/>
    </row>
    <row r="177" spans="2:12">
      <c r="B177" s="7"/>
      <c r="C177" s="7"/>
      <c r="D177" s="7"/>
      <c r="E177" s="75"/>
      <c r="F177" s="26"/>
      <c r="G177" s="7"/>
      <c r="H177" s="26"/>
      <c r="J177" s="7"/>
      <c r="K177" s="7"/>
      <c r="L177" s="7"/>
    </row>
    <row r="178" spans="2:12">
      <c r="B178" s="13" t="s">
        <v>1194</v>
      </c>
      <c r="C178" s="6"/>
      <c r="D178" s="6" t="str">
        <f>IF('WS1'!$G$923=2,"Note: Axial Forces Are Not Being Considered in Design","*")</f>
        <v>Note: Axial Forces Are Not Being Considered in Design</v>
      </c>
      <c r="E178" s="19"/>
      <c r="F178" s="7"/>
      <c r="G178" s="26"/>
      <c r="H178" s="26"/>
      <c r="J178" s="7"/>
      <c r="K178" s="7"/>
      <c r="L178" s="7"/>
    </row>
    <row r="179" spans="2:12">
      <c r="B179" s="7"/>
      <c r="C179" s="7"/>
      <c r="D179" s="7"/>
      <c r="E179" s="19"/>
      <c r="F179" s="7"/>
      <c r="G179" s="26"/>
      <c r="H179" s="26"/>
      <c r="J179" s="7"/>
      <c r="K179" s="7"/>
      <c r="L179" s="7"/>
    </row>
    <row r="180" spans="2:12">
      <c r="B180" s="7"/>
      <c r="C180" s="7" t="str">
        <f>'WS1'!E950</f>
        <v>*</v>
      </c>
      <c r="D180" s="7"/>
      <c r="E180" s="19"/>
      <c r="F180" s="19"/>
      <c r="G180" s="16"/>
      <c r="H180" s="7"/>
      <c r="J180" s="7"/>
      <c r="K180" s="7"/>
      <c r="L180" s="7"/>
    </row>
    <row r="181" spans="2:12">
      <c r="B181" s="7"/>
      <c r="C181" s="7"/>
      <c r="D181" s="7"/>
      <c r="E181" s="19"/>
      <c r="F181" s="19"/>
      <c r="G181" s="7"/>
      <c r="H181" s="26"/>
      <c r="J181" s="7"/>
      <c r="K181" s="7"/>
      <c r="L181" s="7"/>
    </row>
    <row r="182" spans="2:12" ht="20.25">
      <c r="B182" s="7"/>
      <c r="C182" s="7" t="s">
        <v>494</v>
      </c>
      <c r="D182" s="7"/>
      <c r="E182" s="603">
        <f>IF(F162&gt;0,'SECT-P'!$E$216*10^4,"N/A")</f>
        <v>2883841298.0809937</v>
      </c>
      <c r="F182" s="604"/>
      <c r="G182" s="7" t="s">
        <v>57</v>
      </c>
      <c r="H182" s="7"/>
      <c r="J182" s="7"/>
      <c r="K182" s="7"/>
      <c r="L182" s="7"/>
    </row>
    <row r="183" spans="2:12" ht="21">
      <c r="B183" s="7"/>
      <c r="C183" s="7" t="s">
        <v>488</v>
      </c>
      <c r="D183" s="7"/>
      <c r="E183" s="530" t="str">
        <f>IF(G125=0,"N/A",IF(F162&gt;0,(PI()^2*INFO!$I$13*E182/(G125*1000))/1000,"N/A"))</f>
        <v>N/A</v>
      </c>
      <c r="F183" s="530"/>
      <c r="G183" s="6" t="s">
        <v>180</v>
      </c>
      <c r="H183" s="26"/>
      <c r="J183" s="7"/>
      <c r="K183" s="7"/>
      <c r="L183" s="7"/>
    </row>
    <row r="184" spans="2:12" ht="21">
      <c r="B184" s="7"/>
      <c r="C184" s="23" t="s">
        <v>489</v>
      </c>
      <c r="D184" s="7"/>
      <c r="E184" s="25">
        <f>E171</f>
        <v>0</v>
      </c>
      <c r="F184" s="19"/>
      <c r="G184" s="7"/>
      <c r="H184" s="26"/>
      <c r="J184" s="7"/>
      <c r="K184" s="7"/>
      <c r="L184" s="7"/>
    </row>
    <row r="185" spans="2:12">
      <c r="B185" s="7"/>
      <c r="C185" s="23"/>
      <c r="D185" s="23"/>
      <c r="E185" s="7"/>
      <c r="F185" s="19"/>
      <c r="G185" s="7"/>
      <c r="H185" s="26"/>
      <c r="J185" s="7"/>
      <c r="K185" s="7"/>
      <c r="L185" s="7"/>
    </row>
    <row r="186" spans="2:12" ht="21">
      <c r="B186" s="7"/>
      <c r="C186" s="7" t="s">
        <v>490</v>
      </c>
      <c r="D186" s="7"/>
      <c r="E186" s="75" t="str">
        <f>IF('WS1'!G923=2,"N/A",IF(G125=0,1,IF(E184=0,1,IF(F162&gt;0,E171/(1-F162/E170),0))))</f>
        <v>N/A</v>
      </c>
      <c r="F186" s="19"/>
      <c r="G186" s="7"/>
      <c r="H186" s="26"/>
      <c r="J186" s="7"/>
      <c r="K186" s="7"/>
      <c r="L186" s="7"/>
    </row>
    <row r="187" spans="2:12">
      <c r="B187" s="7"/>
      <c r="C187" s="7"/>
      <c r="D187" s="7"/>
      <c r="E187" s="7"/>
      <c r="F187" s="19"/>
      <c r="G187" s="7"/>
      <c r="H187" s="26"/>
      <c r="J187" s="7"/>
      <c r="K187" s="7"/>
      <c r="L187" s="7"/>
    </row>
    <row r="188" spans="2:12">
      <c r="B188" s="7"/>
      <c r="C188" s="181" t="str">
        <f>IF('WS1'!$G$923=2,"*",IF($F$162&gt;0,"Cf/Cr + U1x * Mf/Mr =","Tf/Tr + Mf/Mr ="))</f>
        <v>*</v>
      </c>
      <c r="D188" s="7"/>
      <c r="E188" s="75" t="str">
        <f>IF('WS1'!$G$923=2,"*",IF(SUM('WS1'!C951:E951)=0,"*",'WS1'!C951+'WS1'!D951+'WS1'!E951))</f>
        <v>*</v>
      </c>
      <c r="F188" s="79" t="str">
        <f>IF($E$188="*","*",IF(ABS($E$188)&lt;=1,"&lt;/= 1; therefore OK","&gt; 1; ERROR"))</f>
        <v>*</v>
      </c>
      <c r="G188" s="7"/>
      <c r="H188" s="26"/>
      <c r="J188" s="7"/>
      <c r="K188" s="7"/>
      <c r="L188" s="7"/>
    </row>
    <row r="189" spans="2:12">
      <c r="B189" s="7"/>
      <c r="C189" s="7"/>
      <c r="D189" s="7"/>
      <c r="E189" s="75"/>
      <c r="F189" s="26"/>
      <c r="G189" s="7"/>
      <c r="H189" s="26"/>
      <c r="J189" s="7"/>
      <c r="K189" s="7"/>
      <c r="L189" s="7"/>
    </row>
    <row r="190" spans="2:12">
      <c r="B190" s="7"/>
      <c r="C190" s="7"/>
      <c r="D190" s="7"/>
      <c r="E190" s="75"/>
      <c r="F190" s="26"/>
      <c r="G190" s="7"/>
      <c r="H190" s="26"/>
      <c r="J190" s="7"/>
      <c r="K190" s="7"/>
      <c r="L190" s="7"/>
    </row>
    <row r="191" spans="2:12">
      <c r="B191" s="13" t="s">
        <v>491</v>
      </c>
      <c r="C191" s="14" t="s">
        <v>492</v>
      </c>
      <c r="D191" s="7"/>
      <c r="E191" s="7"/>
      <c r="F191" s="7"/>
      <c r="G191" s="7"/>
      <c r="H191" s="7"/>
      <c r="J191" s="7"/>
      <c r="K191" s="7"/>
      <c r="L191" s="7"/>
    </row>
    <row r="192" spans="2:12">
      <c r="B192" s="13"/>
      <c r="C192" s="14"/>
      <c r="D192" s="7"/>
      <c r="E192" s="7"/>
      <c r="F192" s="7"/>
      <c r="G192" s="7"/>
      <c r="H192" s="7"/>
      <c r="J192" s="7"/>
      <c r="K192" s="7"/>
      <c r="L192" s="7"/>
    </row>
    <row r="193" spans="2:14">
      <c r="B193" s="7"/>
      <c r="C193" s="23" t="s">
        <v>476</v>
      </c>
      <c r="D193" s="7"/>
      <c r="E193" s="7"/>
      <c r="F193" s="44">
        <f>WS!$Q$432</f>
        <v>486.10245251466921</v>
      </c>
      <c r="G193" s="7" t="s">
        <v>15</v>
      </c>
      <c r="H193" s="7"/>
      <c r="J193" s="7"/>
      <c r="K193" s="7"/>
      <c r="L193" s="7"/>
    </row>
    <row r="194" spans="2:14">
      <c r="B194" s="7"/>
      <c r="C194" s="23" t="s">
        <v>477</v>
      </c>
      <c r="D194" s="7"/>
      <c r="E194" s="7"/>
      <c r="F194" s="44">
        <f>WS!$Q$593</f>
        <v>511.95828118555846</v>
      </c>
      <c r="G194" s="7" t="s">
        <v>15</v>
      </c>
      <c r="H194" s="7"/>
      <c r="J194" s="7"/>
      <c r="K194" s="7"/>
      <c r="L194" s="7"/>
    </row>
    <row r="195" spans="2:14">
      <c r="B195" s="7"/>
      <c r="C195" s="7" t="s">
        <v>478</v>
      </c>
      <c r="D195" s="7"/>
      <c r="E195" s="7"/>
      <c r="F195" s="44">
        <f>LIVE!$F$29+LIVE!F80+LIVE!F103</f>
        <v>575.08884046614787</v>
      </c>
      <c r="G195" s="7" t="s">
        <v>15</v>
      </c>
      <c r="H195" s="7"/>
      <c r="J195" s="7"/>
      <c r="K195" s="19"/>
      <c r="L195" s="7"/>
    </row>
    <row r="196" spans="2:14">
      <c r="B196" s="7"/>
      <c r="C196" s="7" t="s">
        <v>479</v>
      </c>
      <c r="D196" s="7"/>
      <c r="E196" s="7"/>
      <c r="F196" s="44">
        <f>LIVE!$F$44+LIVE!F89+LIVE!F112</f>
        <v>678.09490500504353</v>
      </c>
      <c r="G196" s="7" t="s">
        <v>15</v>
      </c>
      <c r="H196" s="7"/>
      <c r="J196" s="7"/>
      <c r="K196" s="19"/>
      <c r="L196" s="7"/>
    </row>
    <row r="197" spans="2:14" ht="21">
      <c r="B197" s="7"/>
      <c r="C197" s="7" t="s">
        <v>480</v>
      </c>
      <c r="D197" s="7"/>
      <c r="E197" s="7"/>
      <c r="F197" s="44">
        <f>F193+F195</f>
        <v>1061.191292980817</v>
      </c>
      <c r="G197" s="7" t="s">
        <v>15</v>
      </c>
      <c r="H197" s="79" t="str">
        <f>IF($F$62&gt;ABS($F$197),"&lt; Mr ext.; therefore OK","&gt; Mr ext.; ERROR")</f>
        <v>&lt; Mr ext.; therefore OK</v>
      </c>
      <c r="J197" s="7"/>
      <c r="K197" s="7"/>
      <c r="L197" s="7"/>
      <c r="M197" s="7"/>
      <c r="N197" s="7"/>
    </row>
    <row r="198" spans="2:14" ht="21">
      <c r="B198" s="7"/>
      <c r="C198" s="7" t="s">
        <v>481</v>
      </c>
      <c r="D198" s="7"/>
      <c r="E198" s="7"/>
      <c r="F198" s="44">
        <f>F194+F196</f>
        <v>1190.053186190602</v>
      </c>
      <c r="G198" s="7" t="s">
        <v>15</v>
      </c>
      <c r="H198" s="79" t="str">
        <f>IF($F$116&gt;ABS($F$198),"&lt; Mr int.; therefore OK","&gt; Mr int.; ERROR")</f>
        <v>&lt; Mr int.; therefore OK</v>
      </c>
      <c r="J198" s="7"/>
      <c r="K198" s="7"/>
      <c r="L198" s="7"/>
      <c r="M198" s="7"/>
      <c r="N198" s="7"/>
    </row>
    <row r="199" spans="2:14">
      <c r="B199" s="7"/>
      <c r="C199" s="7"/>
      <c r="D199" s="7"/>
      <c r="E199" s="7"/>
      <c r="F199" s="44"/>
      <c r="G199" s="7"/>
      <c r="H199" s="26"/>
      <c r="J199" s="7"/>
      <c r="K199" s="7"/>
      <c r="L199" s="7"/>
      <c r="M199" s="7"/>
      <c r="N199" s="7"/>
    </row>
    <row r="200" spans="2:14">
      <c r="B200" s="7"/>
      <c r="C200" s="23" t="s">
        <v>482</v>
      </c>
      <c r="D200" s="7"/>
      <c r="E200" s="7"/>
      <c r="F200" s="44">
        <f>WS!$Q$434</f>
        <v>88.343852205851192</v>
      </c>
      <c r="G200" s="7" t="s">
        <v>180</v>
      </c>
      <c r="H200" s="7"/>
      <c r="J200" s="7"/>
      <c r="K200" s="7"/>
      <c r="L200" s="7"/>
      <c r="M200" s="7"/>
      <c r="N200" s="7"/>
    </row>
    <row r="201" spans="2:14">
      <c r="B201" s="7"/>
      <c r="C201" s="23" t="s">
        <v>1160</v>
      </c>
      <c r="D201" s="7"/>
      <c r="E201" s="7"/>
      <c r="F201" s="44">
        <f>WS!$Q$595</f>
        <v>89.680752019307519</v>
      </c>
      <c r="G201" s="7" t="s">
        <v>180</v>
      </c>
      <c r="H201" s="26"/>
      <c r="J201" s="7"/>
      <c r="K201" s="7"/>
      <c r="L201" s="7"/>
      <c r="M201" s="7"/>
      <c r="N201" s="7"/>
    </row>
    <row r="202" spans="2:14">
      <c r="B202" s="7"/>
      <c r="C202" s="7" t="s">
        <v>483</v>
      </c>
      <c r="D202" s="7"/>
      <c r="E202" s="7"/>
      <c r="F202" s="44">
        <f>LIVE!$F$30+LIVE!F81+LIVE!F104</f>
        <v>114.66787140213464</v>
      </c>
      <c r="G202" s="7" t="s">
        <v>180</v>
      </c>
      <c r="H202" s="26"/>
      <c r="J202" s="7"/>
      <c r="K202" s="7"/>
      <c r="L202" s="7"/>
      <c r="M202" s="7"/>
      <c r="N202" s="26"/>
    </row>
    <row r="203" spans="2:14">
      <c r="B203" s="7"/>
      <c r="C203" s="7" t="s">
        <v>484</v>
      </c>
      <c r="D203" s="7"/>
      <c r="E203" s="7"/>
      <c r="F203" s="44">
        <f>LIVE!$F$45+LIVE!F90+LIVE!F113</f>
        <v>114.73219713424234</v>
      </c>
      <c r="G203" s="7" t="s">
        <v>180</v>
      </c>
      <c r="H203" s="26"/>
      <c r="J203" s="7"/>
      <c r="K203" s="7"/>
      <c r="L203" s="7"/>
      <c r="M203" s="7"/>
      <c r="N203" s="26"/>
    </row>
    <row r="204" spans="2:14" ht="21">
      <c r="B204" s="7"/>
      <c r="C204" s="7" t="s">
        <v>485</v>
      </c>
      <c r="D204" s="7"/>
      <c r="E204" s="7"/>
      <c r="F204" s="44">
        <f>F200+F202</f>
        <v>203.01172360798583</v>
      </c>
      <c r="G204" s="7" t="s">
        <v>180</v>
      </c>
      <c r="H204" s="7"/>
      <c r="J204" s="19"/>
      <c r="K204" s="7"/>
      <c r="L204" s="7"/>
      <c r="M204" s="7"/>
      <c r="N204" s="26"/>
    </row>
    <row r="205" spans="2:14" ht="21">
      <c r="B205" s="7"/>
      <c r="C205" s="7" t="s">
        <v>486</v>
      </c>
      <c r="D205" s="7"/>
      <c r="E205" s="7"/>
      <c r="F205" s="44">
        <f>F201+F203</f>
        <v>204.41294915354985</v>
      </c>
      <c r="G205" s="7" t="s">
        <v>180</v>
      </c>
      <c r="H205" s="7"/>
      <c r="J205" s="19"/>
      <c r="K205" s="7"/>
      <c r="L205" s="7"/>
      <c r="M205" s="7"/>
      <c r="N205" s="26"/>
    </row>
    <row r="206" spans="2:14">
      <c r="B206" s="7"/>
      <c r="C206" s="7"/>
      <c r="D206" s="7"/>
      <c r="E206" s="19"/>
      <c r="F206" s="7"/>
      <c r="G206" s="7"/>
      <c r="H206" s="7"/>
      <c r="J206" s="7"/>
      <c r="K206" s="7"/>
      <c r="L206" s="7"/>
      <c r="M206" s="7"/>
      <c r="N206" s="26"/>
    </row>
    <row r="207" spans="2:14">
      <c r="B207" s="7"/>
      <c r="C207" s="7"/>
      <c r="D207" s="7"/>
      <c r="E207" s="7"/>
      <c r="F207" s="19"/>
      <c r="G207" s="7"/>
      <c r="H207" s="26"/>
      <c r="J207" s="7"/>
      <c r="K207" s="7"/>
      <c r="L207" s="7"/>
      <c r="M207" s="7"/>
      <c r="N207" s="7"/>
    </row>
    <row r="208" spans="2:14">
      <c r="B208" s="13" t="s">
        <v>1193</v>
      </c>
      <c r="C208" s="6"/>
      <c r="D208" s="6" t="str">
        <f>IF('WS1'!$G$923=2,"Note: Axial Forces Are Not Being Considered in Design","*")</f>
        <v>Note: Axial Forces Are Not Being Considered in Design</v>
      </c>
      <c r="E208" s="19"/>
      <c r="F208" s="7"/>
      <c r="G208" s="26"/>
      <c r="H208" s="7"/>
      <c r="J208" s="7"/>
      <c r="K208" s="7"/>
      <c r="L208" s="7"/>
      <c r="M208" s="7"/>
      <c r="N208" s="7"/>
    </row>
    <row r="209" spans="2:14">
      <c r="B209" s="7"/>
      <c r="C209" s="7"/>
      <c r="D209" s="7"/>
      <c r="E209" s="19"/>
      <c r="F209" s="7"/>
      <c r="G209" s="26"/>
      <c r="H209" s="7"/>
      <c r="J209" s="7"/>
      <c r="K209" s="7"/>
      <c r="L209" s="7"/>
      <c r="M209" s="7"/>
      <c r="N209" s="7"/>
    </row>
    <row r="210" spans="2:14">
      <c r="B210" s="7"/>
      <c r="C210" s="7" t="str">
        <f>'WS1'!E961</f>
        <v>*</v>
      </c>
      <c r="D210" s="7"/>
      <c r="E210" s="7"/>
      <c r="F210" s="7"/>
      <c r="G210" s="16"/>
      <c r="H210" s="7"/>
      <c r="J210" s="7"/>
      <c r="K210" s="7"/>
      <c r="L210" s="7"/>
      <c r="M210" s="7"/>
      <c r="N210" s="7"/>
    </row>
    <row r="211" spans="2:14">
      <c r="B211" s="7"/>
      <c r="C211" s="7"/>
      <c r="D211" s="7"/>
      <c r="E211" s="19"/>
      <c r="F211" s="19"/>
      <c r="G211" s="7"/>
      <c r="H211" s="19"/>
      <c r="J211" s="7"/>
      <c r="K211" s="7"/>
      <c r="L211" s="7"/>
      <c r="M211" s="7"/>
      <c r="N211" s="7"/>
    </row>
    <row r="212" spans="2:14" ht="20.25">
      <c r="B212" s="7"/>
      <c r="C212" s="7" t="s">
        <v>494</v>
      </c>
      <c r="D212" s="7"/>
      <c r="E212" s="603">
        <f>IF(F204&gt;0,'SECT-P'!$E$96*10^4,"N/A")</f>
        <v>2867790654.3095865</v>
      </c>
      <c r="F212" s="604"/>
      <c r="G212" s="7" t="s">
        <v>57</v>
      </c>
      <c r="H212" s="19"/>
      <c r="J212" s="7"/>
      <c r="K212" s="7"/>
      <c r="L212" s="7"/>
      <c r="M212" s="7"/>
      <c r="N212" s="7"/>
    </row>
    <row r="213" spans="2:14" ht="21">
      <c r="B213" s="7"/>
      <c r="C213" s="7" t="s">
        <v>488</v>
      </c>
      <c r="D213" s="7"/>
      <c r="E213" s="530" t="str">
        <f>IF(G125=0,"N/A",IF(F204&gt;0,(PI()^2*INFO!$I$13*E212/(G125*1000))/1000,"N/A"))</f>
        <v>N/A</v>
      </c>
      <c r="F213" s="530"/>
      <c r="G213" s="6" t="s">
        <v>180</v>
      </c>
      <c r="H213" s="19"/>
      <c r="J213" s="7"/>
      <c r="K213" s="7"/>
      <c r="L213" s="7"/>
    </row>
    <row r="214" spans="2:14" ht="21">
      <c r="B214" s="7"/>
      <c r="C214" s="23" t="s">
        <v>489</v>
      </c>
      <c r="D214" s="7"/>
      <c r="E214" s="25">
        <f>$E$171</f>
        <v>0</v>
      </c>
      <c r="F214" s="19"/>
      <c r="G214" s="7"/>
      <c r="H214" s="19"/>
      <c r="J214" s="7"/>
      <c r="K214" s="7"/>
      <c r="L214" s="7"/>
    </row>
    <row r="215" spans="2:14">
      <c r="B215" s="7"/>
      <c r="C215" s="23"/>
      <c r="D215" s="7"/>
      <c r="E215" s="19"/>
      <c r="F215" s="19"/>
      <c r="G215" s="7"/>
      <c r="H215" s="19"/>
      <c r="J215" s="7"/>
      <c r="K215" s="7"/>
      <c r="L215" s="7"/>
    </row>
    <row r="216" spans="2:14" ht="21">
      <c r="B216" s="7"/>
      <c r="C216" s="7" t="s">
        <v>490</v>
      </c>
      <c r="D216" s="7"/>
      <c r="E216" s="75" t="str">
        <f>IF('WS1'!G923=2,"N/A",IF(G125=0,1,IF(E214=0,1,IF(F204&gt;0,E214/(1-F204/E213),0))))</f>
        <v>N/A</v>
      </c>
      <c r="F216" s="19"/>
      <c r="G216" s="7"/>
      <c r="H216" s="26"/>
      <c r="J216" s="7"/>
      <c r="K216" s="7"/>
      <c r="L216" s="7"/>
    </row>
    <row r="217" spans="2:14">
      <c r="B217" s="7"/>
      <c r="C217" s="7"/>
      <c r="D217" s="7"/>
      <c r="E217" s="7"/>
      <c r="F217" s="19"/>
      <c r="G217" s="7"/>
      <c r="H217" s="26"/>
      <c r="J217" s="7"/>
      <c r="K217" s="7"/>
      <c r="L217" s="7"/>
    </row>
    <row r="218" spans="2:14">
      <c r="B218" s="7"/>
      <c r="C218" s="181" t="str">
        <f>IF('WS1'!$G$923=2,"*",IF($F$204&gt;0,"Cf/Cr + U1x * Mf/Mr =","Tf/Tr + Mf/Mr ="))</f>
        <v>*</v>
      </c>
      <c r="D218" s="7"/>
      <c r="E218" s="75" t="str">
        <f>IF('WS1'!$G$923=2,"*",IF(SUM('WS1'!C962:E962)=0,"*",'WS1'!C962+'WS1'!D962+'WS1'!E962))</f>
        <v>*</v>
      </c>
      <c r="F218" s="79" t="str">
        <f>IF($E$218="*","*",IF(ABS($E$218)&lt;=1,"&lt;/= 1; therefore OK","&gt; 1; ERROR"))</f>
        <v>*</v>
      </c>
      <c r="G218" s="7"/>
      <c r="H218" s="26"/>
      <c r="J218" s="7"/>
      <c r="K218" s="7"/>
      <c r="L218" s="7"/>
    </row>
    <row r="219" spans="2:14">
      <c r="B219" s="7"/>
      <c r="C219" s="181"/>
      <c r="D219" s="7"/>
      <c r="E219" s="75"/>
      <c r="F219" s="26"/>
      <c r="G219" s="7"/>
      <c r="H219" s="26"/>
      <c r="J219" s="7"/>
      <c r="K219" s="7"/>
      <c r="L219" s="7"/>
    </row>
    <row r="220" spans="2:14">
      <c r="B220" s="7"/>
      <c r="C220" s="7"/>
      <c r="D220" s="7"/>
      <c r="E220" s="75"/>
      <c r="F220" s="26"/>
      <c r="G220" s="7"/>
      <c r="H220" s="26"/>
      <c r="J220" s="7"/>
      <c r="K220" s="7"/>
      <c r="L220" s="7"/>
    </row>
    <row r="221" spans="2:14">
      <c r="B221" s="13" t="s">
        <v>1194</v>
      </c>
      <c r="C221" s="6"/>
      <c r="D221" s="6" t="str">
        <f>IF('WS1'!$G$923=2,"Note: Axial Forces Are Not Being Considered in Design","*")</f>
        <v>Note: Axial Forces Are Not Being Considered in Design</v>
      </c>
      <c r="E221" s="19"/>
      <c r="F221" s="7"/>
      <c r="G221" s="26"/>
      <c r="H221" s="26"/>
      <c r="J221" s="7"/>
      <c r="K221" s="7"/>
      <c r="L221" s="7"/>
    </row>
    <row r="222" spans="2:14">
      <c r="B222" s="7"/>
      <c r="C222" s="7"/>
      <c r="D222" s="7"/>
      <c r="E222" s="19"/>
      <c r="F222" s="7"/>
      <c r="G222" s="26"/>
      <c r="H222" s="26"/>
      <c r="J222" s="7"/>
      <c r="K222" s="7"/>
      <c r="L222" s="7"/>
    </row>
    <row r="223" spans="2:14">
      <c r="B223" s="7"/>
      <c r="C223" s="7" t="str">
        <f>'WS1'!E966</f>
        <v>*</v>
      </c>
      <c r="D223" s="7"/>
      <c r="E223" s="19"/>
      <c r="F223" s="19"/>
      <c r="G223" s="16"/>
      <c r="H223" s="7"/>
      <c r="J223" s="7"/>
      <c r="K223" s="7"/>
      <c r="L223" s="7"/>
    </row>
    <row r="224" spans="2:14">
      <c r="B224" s="7"/>
      <c r="C224" s="7"/>
      <c r="D224" s="7"/>
      <c r="E224" s="19"/>
      <c r="F224" s="19"/>
      <c r="G224" s="7"/>
      <c r="H224" s="26"/>
      <c r="J224" s="7"/>
      <c r="K224" s="7"/>
      <c r="L224" s="7"/>
    </row>
    <row r="225" spans="2:12" ht="20.25">
      <c r="B225" s="7"/>
      <c r="C225" s="7" t="s">
        <v>494</v>
      </c>
      <c r="D225" s="7"/>
      <c r="E225" s="603">
        <f>IF(F205&gt;0,'SECT-P'!$E$216*10^4,"N/A")</f>
        <v>2883841298.0809937</v>
      </c>
      <c r="F225" s="604"/>
      <c r="G225" s="7" t="s">
        <v>57</v>
      </c>
      <c r="H225" s="7"/>
      <c r="J225" s="7"/>
      <c r="K225" s="7"/>
      <c r="L225" s="7"/>
    </row>
    <row r="226" spans="2:12" ht="21">
      <c r="B226" s="7"/>
      <c r="C226" s="7" t="s">
        <v>488</v>
      </c>
      <c r="D226" s="7"/>
      <c r="E226" s="530" t="str">
        <f>IF(G125=0,"N/A",IF(F205&gt;0,(PI()^2*INFO!$I$13*E225/(G125*1000))/1000,"N/A"))</f>
        <v>N/A</v>
      </c>
      <c r="F226" s="530"/>
      <c r="G226" s="6" t="s">
        <v>180</v>
      </c>
      <c r="H226" s="26"/>
      <c r="J226" s="7"/>
      <c r="K226" s="7"/>
      <c r="L226" s="7"/>
    </row>
    <row r="227" spans="2:12" ht="21">
      <c r="B227" s="7"/>
      <c r="C227" s="23" t="s">
        <v>489</v>
      </c>
      <c r="D227" s="7"/>
      <c r="E227" s="25">
        <f>$E$184</f>
        <v>0</v>
      </c>
      <c r="F227" s="19"/>
      <c r="G227" s="7"/>
      <c r="H227" s="26"/>
      <c r="J227" s="7"/>
      <c r="K227" s="7"/>
      <c r="L227" s="7"/>
    </row>
    <row r="228" spans="2:12">
      <c r="B228" s="7"/>
      <c r="C228" s="23"/>
      <c r="D228" s="7"/>
      <c r="E228" s="7"/>
      <c r="F228" s="19"/>
      <c r="G228" s="7"/>
      <c r="H228" s="26"/>
      <c r="J228" s="7"/>
      <c r="K228" s="7"/>
      <c r="L228" s="7"/>
    </row>
    <row r="229" spans="2:12" ht="21">
      <c r="B229" s="7"/>
      <c r="C229" s="7" t="s">
        <v>490</v>
      </c>
      <c r="D229" s="7"/>
      <c r="E229" s="75" t="str">
        <f>IF('WS1'!G923=2,"N/A",IF(G125=0,1,IF(E227=0,1,IF(F205&gt;0,E214/(1-F205/E213),0))))</f>
        <v>N/A</v>
      </c>
      <c r="F229" s="19"/>
      <c r="G229" s="7"/>
      <c r="H229" s="26"/>
      <c r="J229" s="7"/>
      <c r="K229" s="7"/>
      <c r="L229" s="7"/>
    </row>
    <row r="230" spans="2:12">
      <c r="B230" s="7"/>
      <c r="C230" s="7"/>
      <c r="D230" s="7"/>
      <c r="E230" s="7"/>
      <c r="F230" s="19"/>
      <c r="G230" s="7"/>
      <c r="H230" s="26"/>
      <c r="J230" s="7"/>
      <c r="K230" s="7"/>
      <c r="L230" s="7"/>
    </row>
    <row r="231" spans="2:12">
      <c r="B231" s="7"/>
      <c r="C231" s="181" t="str">
        <f>IF('WS1'!$G$923=2,"*",IF($F$205&gt;0,"Cf/Cr + U1x * Mf/Mr =","Tf/Tr + Mf/Mr ="))</f>
        <v>*</v>
      </c>
      <c r="D231" s="7"/>
      <c r="E231" s="75" t="str">
        <f>IF('WS1'!$G$923=2,"*",IF(SUM('WS1'!C967:E967)=0,"*",'WS1'!C967+'WS1'!D967+'WS1'!E967))</f>
        <v>*</v>
      </c>
      <c r="F231" s="79" t="str">
        <f>IF($E$231="*","*",IF(ABS($E$231)&lt;=1,"&lt;/= 1; therefore OK","&gt; 1; ERROR"))</f>
        <v>*</v>
      </c>
      <c r="G231" s="7"/>
      <c r="H231" s="26"/>
      <c r="J231" s="7"/>
      <c r="K231" s="7"/>
      <c r="L231" s="7"/>
    </row>
    <row r="232" spans="2:12">
      <c r="B232" s="7"/>
      <c r="C232" s="7"/>
      <c r="D232" s="7"/>
      <c r="E232" s="75"/>
      <c r="F232" s="26"/>
      <c r="G232" s="7"/>
      <c r="H232" s="26"/>
      <c r="J232" s="75"/>
      <c r="K232" s="75"/>
      <c r="L232" s="75"/>
    </row>
    <row r="233" spans="2:12">
      <c r="B233" s="7"/>
      <c r="C233" s="7"/>
      <c r="D233" s="7"/>
      <c r="E233" s="75"/>
      <c r="F233" s="26"/>
      <c r="G233" s="7"/>
      <c r="H233" s="26"/>
      <c r="J233" s="7"/>
      <c r="K233" s="7"/>
      <c r="L233" s="7"/>
    </row>
    <row r="234" spans="2:12">
      <c r="B234" s="13" t="s">
        <v>493</v>
      </c>
      <c r="C234" s="14" t="s">
        <v>492</v>
      </c>
      <c r="D234" s="7"/>
      <c r="E234" s="7"/>
      <c r="F234" s="7"/>
      <c r="G234" s="7"/>
      <c r="H234" s="7"/>
      <c r="J234" s="7"/>
      <c r="K234" s="7"/>
      <c r="L234" s="7"/>
    </row>
    <row r="235" spans="2:12">
      <c r="B235" s="13"/>
      <c r="C235" s="14"/>
      <c r="D235" s="7"/>
      <c r="E235" s="7"/>
      <c r="F235" s="7"/>
      <c r="G235" s="7"/>
      <c r="H235" s="7"/>
      <c r="J235" s="7"/>
      <c r="K235" s="7"/>
      <c r="L235" s="7"/>
    </row>
    <row r="236" spans="2:12">
      <c r="B236" s="7"/>
      <c r="C236" s="23" t="s">
        <v>476</v>
      </c>
      <c r="D236" s="7"/>
      <c r="E236" s="7"/>
      <c r="F236" s="44">
        <f>WS!$Q$441</f>
        <v>477.94694445923648</v>
      </c>
      <c r="G236" s="7" t="s">
        <v>15</v>
      </c>
      <c r="H236" s="7"/>
      <c r="J236" s="7"/>
      <c r="K236" s="7"/>
      <c r="L236" s="7"/>
    </row>
    <row r="237" spans="2:12">
      <c r="B237" s="7"/>
      <c r="C237" s="23" t="s">
        <v>477</v>
      </c>
      <c r="D237" s="7"/>
      <c r="E237" s="7"/>
      <c r="F237" s="44">
        <f>WS!$Q$602</f>
        <v>503.67935653773469</v>
      </c>
      <c r="G237" s="7" t="s">
        <v>15</v>
      </c>
      <c r="H237" s="7"/>
      <c r="J237" s="7"/>
      <c r="K237" s="7"/>
      <c r="L237" s="7"/>
    </row>
    <row r="238" spans="2:12">
      <c r="B238" s="7"/>
      <c r="C238" s="7" t="s">
        <v>478</v>
      </c>
      <c r="D238" s="7"/>
      <c r="E238" s="7"/>
      <c r="F238" s="44">
        <f>LIVE!$G$29+LIVE!G80+LIVE!G103</f>
        <v>504.47391702864786</v>
      </c>
      <c r="G238" s="7" t="s">
        <v>15</v>
      </c>
      <c r="H238" s="7"/>
      <c r="J238" s="7"/>
      <c r="K238" s="7"/>
      <c r="L238" s="7"/>
    </row>
    <row r="239" spans="2:12">
      <c r="B239" s="7"/>
      <c r="C239" s="7" t="s">
        <v>479</v>
      </c>
      <c r="D239" s="7"/>
      <c r="E239" s="7"/>
      <c r="F239" s="44">
        <f>LIVE!$G$44+LIVE!G89+LIVE!G112</f>
        <v>594.62346018082474</v>
      </c>
      <c r="G239" s="7" t="s">
        <v>15</v>
      </c>
      <c r="H239" s="7"/>
      <c r="J239" s="7"/>
      <c r="K239" s="7"/>
      <c r="L239" s="7"/>
    </row>
    <row r="240" spans="2:12" ht="21">
      <c r="B240" s="7"/>
      <c r="C240" s="7" t="s">
        <v>480</v>
      </c>
      <c r="D240" s="7"/>
      <c r="E240" s="7"/>
      <c r="F240" s="44">
        <f>F236+F238</f>
        <v>982.42086148788439</v>
      </c>
      <c r="G240" s="7" t="s">
        <v>15</v>
      </c>
      <c r="H240" s="79" t="str">
        <f>IF($F$62&gt;ABS($F$240),"&lt; Mr ext.; therefore OK","&gt; Mr ext.; ERROR")</f>
        <v>&lt; Mr ext.; therefore OK</v>
      </c>
      <c r="J240" s="7"/>
      <c r="K240" s="7"/>
      <c r="L240" s="7"/>
    </row>
    <row r="241" spans="2:12" ht="21">
      <c r="B241" s="7"/>
      <c r="C241" s="7" t="s">
        <v>481</v>
      </c>
      <c r="D241" s="7"/>
      <c r="E241" s="7"/>
      <c r="F241" s="44">
        <f>F237+F239</f>
        <v>1098.3028167185594</v>
      </c>
      <c r="G241" s="7" t="s">
        <v>15</v>
      </c>
      <c r="H241" s="79" t="str">
        <f>IF($F$116&gt;ABS($F$241),"&lt; Mr int.; therefore OK","&gt; Mr int.; ERROR")</f>
        <v>&lt; Mr int.; therefore OK</v>
      </c>
      <c r="J241" s="7"/>
      <c r="K241" s="7"/>
      <c r="L241" s="7"/>
    </row>
    <row r="242" spans="2:12">
      <c r="B242" s="7"/>
      <c r="C242" s="7"/>
      <c r="D242" s="7"/>
      <c r="E242" s="7"/>
      <c r="F242" s="44"/>
      <c r="G242" s="7"/>
      <c r="H242" s="26"/>
      <c r="J242" s="7"/>
      <c r="K242" s="7"/>
      <c r="L242" s="7"/>
    </row>
    <row r="243" spans="2:12">
      <c r="B243" s="7"/>
      <c r="C243" s="23" t="s">
        <v>482</v>
      </c>
      <c r="D243" s="7"/>
      <c r="E243" s="7"/>
      <c r="F243" s="44">
        <f>WS!$Q$443</f>
        <v>94.06023808836018</v>
      </c>
      <c r="G243" s="7" t="s">
        <v>180</v>
      </c>
      <c r="H243" s="7"/>
      <c r="J243" s="7"/>
      <c r="K243" s="7"/>
      <c r="L243" s="7"/>
    </row>
    <row r="244" spans="2:12">
      <c r="B244" s="7"/>
      <c r="C244" s="23" t="s">
        <v>1160</v>
      </c>
      <c r="D244" s="7"/>
      <c r="E244" s="7"/>
      <c r="F244" s="44">
        <f>WS!$Q$604</f>
        <v>95.483643471011789</v>
      </c>
      <c r="G244" s="7" t="s">
        <v>180</v>
      </c>
      <c r="H244" s="7"/>
      <c r="J244" s="7"/>
      <c r="K244" s="7"/>
      <c r="L244" s="7"/>
    </row>
    <row r="245" spans="2:12">
      <c r="B245" s="7"/>
      <c r="C245" s="7" t="s">
        <v>483</v>
      </c>
      <c r="D245" s="7"/>
      <c r="E245" s="7"/>
      <c r="F245" s="44">
        <f>LIVE!$G$30+LIVE!G81+LIVE!G104</f>
        <v>100.86572712112877</v>
      </c>
      <c r="G245" s="7" t="s">
        <v>180</v>
      </c>
      <c r="H245" s="7"/>
      <c r="J245" s="7"/>
      <c r="K245" s="7"/>
      <c r="L245" s="7"/>
    </row>
    <row r="246" spans="2:12">
      <c r="B246" s="7"/>
      <c r="C246" s="7" t="s">
        <v>484</v>
      </c>
      <c r="D246" s="7"/>
      <c r="E246" s="7"/>
      <c r="F246" s="44">
        <f>LIVE!$G$45+LIVE!G90+LIVE!G113</f>
        <v>100.93005285323648</v>
      </c>
      <c r="G246" s="7" t="s">
        <v>180</v>
      </c>
      <c r="H246" s="7"/>
      <c r="J246" s="7"/>
      <c r="K246" s="7"/>
      <c r="L246" s="7"/>
    </row>
    <row r="247" spans="2:12" ht="21">
      <c r="B247" s="7"/>
      <c r="C247" s="7" t="s">
        <v>485</v>
      </c>
      <c r="D247" s="7"/>
      <c r="E247" s="7"/>
      <c r="F247" s="44">
        <f>F243+F245</f>
        <v>194.92596520948894</v>
      </c>
      <c r="G247" s="7" t="s">
        <v>180</v>
      </c>
      <c r="H247" s="26"/>
      <c r="J247" s="19"/>
      <c r="K247" s="7"/>
      <c r="L247" s="7"/>
    </row>
    <row r="248" spans="2:12" ht="21">
      <c r="B248" s="7"/>
      <c r="C248" s="7" t="s">
        <v>486</v>
      </c>
      <c r="D248" s="7"/>
      <c r="E248" s="7"/>
      <c r="F248" s="44">
        <f>F244+F246</f>
        <v>196.41369632424826</v>
      </c>
      <c r="G248" s="7" t="s">
        <v>180</v>
      </c>
      <c r="H248" s="26"/>
      <c r="J248" s="19"/>
      <c r="K248" s="7"/>
      <c r="L248" s="7"/>
    </row>
    <row r="249" spans="2:12">
      <c r="B249" s="7"/>
      <c r="C249" s="7"/>
      <c r="D249" s="7"/>
      <c r="E249" s="19"/>
      <c r="F249" s="7"/>
      <c r="G249" s="7"/>
      <c r="H249" s="26"/>
      <c r="J249" s="7"/>
      <c r="K249" s="7"/>
      <c r="L249" s="7"/>
    </row>
    <row r="250" spans="2:12">
      <c r="B250" s="7"/>
      <c r="C250" s="7"/>
      <c r="D250" s="7"/>
      <c r="E250" s="7"/>
      <c r="F250" s="19"/>
      <c r="G250" s="7"/>
      <c r="H250" s="26"/>
      <c r="J250" s="7"/>
      <c r="K250" s="7"/>
      <c r="L250" s="7"/>
    </row>
    <row r="251" spans="2:12">
      <c r="B251" s="13" t="s">
        <v>1193</v>
      </c>
      <c r="C251" s="6"/>
      <c r="D251" s="6" t="str">
        <f>IF('WS1'!$G$923=2,"Note: Axial Forces Are Not Being Considered in Design","*")</f>
        <v>Note: Axial Forces Are Not Being Considered in Design</v>
      </c>
      <c r="E251" s="19"/>
      <c r="F251" s="7"/>
      <c r="G251" s="26"/>
      <c r="H251" s="7"/>
      <c r="J251" s="7"/>
      <c r="K251" s="7"/>
      <c r="L251" s="7"/>
    </row>
    <row r="252" spans="2:12">
      <c r="B252" s="7"/>
      <c r="C252" s="7"/>
      <c r="D252" s="7"/>
      <c r="E252" s="19"/>
      <c r="F252" s="7"/>
      <c r="G252" s="26"/>
      <c r="H252" s="7"/>
      <c r="J252" s="7"/>
      <c r="K252" s="7"/>
      <c r="L252" s="7"/>
    </row>
    <row r="253" spans="2:12">
      <c r="B253" s="7"/>
      <c r="C253" s="7" t="str">
        <f>'WS1'!E976</f>
        <v>*</v>
      </c>
      <c r="D253" s="7"/>
      <c r="E253" s="7"/>
      <c r="F253" s="7"/>
      <c r="G253" s="16"/>
      <c r="H253" s="7"/>
      <c r="J253" s="7"/>
      <c r="K253" s="7"/>
      <c r="L253" s="7"/>
    </row>
    <row r="254" spans="2:12">
      <c r="B254" s="7"/>
      <c r="C254" s="7"/>
      <c r="D254" s="7"/>
      <c r="E254" s="19"/>
      <c r="F254" s="19"/>
      <c r="G254" s="7"/>
      <c r="H254" s="19"/>
      <c r="J254" s="7"/>
      <c r="K254" s="7"/>
      <c r="L254" s="7"/>
    </row>
    <row r="255" spans="2:12" ht="20.25">
      <c r="B255" s="7"/>
      <c r="C255" s="7" t="s">
        <v>494</v>
      </c>
      <c r="D255" s="7"/>
      <c r="E255" s="603">
        <f>IF(F247&gt;0,'SECT-P'!$E$96*10^4,"N/A")</f>
        <v>2867790654.3095865</v>
      </c>
      <c r="F255" s="604"/>
      <c r="G255" s="7" t="s">
        <v>57</v>
      </c>
      <c r="H255" s="19"/>
      <c r="J255" s="7"/>
      <c r="K255" s="7"/>
      <c r="L255" s="7"/>
    </row>
    <row r="256" spans="2:12" ht="21">
      <c r="B256" s="7"/>
      <c r="C256" s="7" t="s">
        <v>488</v>
      </c>
      <c r="D256" s="7"/>
      <c r="E256" s="530" t="str">
        <f>IF(G125=0,"N/A",IF(F247&gt;0,(PI()^2*INFO!$I$13*E255/(G125*1000))/1000,"N/A"))</f>
        <v>N/A</v>
      </c>
      <c r="F256" s="530"/>
      <c r="G256" s="6" t="s">
        <v>180</v>
      </c>
      <c r="H256" s="19"/>
      <c r="J256" s="7"/>
      <c r="K256" s="7"/>
      <c r="L256" s="7"/>
    </row>
    <row r="257" spans="2:12" ht="21">
      <c r="B257" s="7"/>
      <c r="C257" s="23" t="s">
        <v>489</v>
      </c>
      <c r="D257" s="7"/>
      <c r="E257" s="25">
        <f>$E$171</f>
        <v>0</v>
      </c>
      <c r="F257" s="19"/>
      <c r="G257" s="7"/>
      <c r="H257" s="19"/>
      <c r="J257" s="7"/>
      <c r="K257" s="7"/>
      <c r="L257" s="7"/>
    </row>
    <row r="258" spans="2:12">
      <c r="B258" s="7"/>
      <c r="C258" s="23"/>
      <c r="D258" s="7"/>
      <c r="E258" s="19"/>
      <c r="F258" s="19"/>
      <c r="G258" s="7"/>
      <c r="H258" s="19"/>
      <c r="J258" s="7"/>
      <c r="K258" s="7"/>
      <c r="L258" s="7"/>
    </row>
    <row r="259" spans="2:12" ht="21">
      <c r="B259" s="7"/>
      <c r="C259" s="7" t="s">
        <v>490</v>
      </c>
      <c r="D259" s="7"/>
      <c r="E259" s="75" t="str">
        <f>IF('WS1'!G923=2,"N/A",IF(G125=0,1,IF(E257=0,1,IF(F247&gt;0,E257/(1-F247/E256),0))))</f>
        <v>N/A</v>
      </c>
      <c r="F259" s="19"/>
      <c r="G259" s="7"/>
      <c r="H259" s="26"/>
      <c r="J259" s="7"/>
      <c r="K259" s="7"/>
      <c r="L259" s="7"/>
    </row>
    <row r="260" spans="2:12">
      <c r="B260" s="7"/>
      <c r="C260" s="7"/>
      <c r="D260" s="7"/>
      <c r="E260" s="7"/>
      <c r="F260" s="19"/>
      <c r="G260" s="7"/>
      <c r="H260" s="26"/>
      <c r="J260" s="7"/>
      <c r="K260" s="7"/>
      <c r="L260" s="7"/>
    </row>
    <row r="261" spans="2:12">
      <c r="B261" s="7"/>
      <c r="C261" s="181" t="str">
        <f>IF('WS1'!$G$923=2,"*",IF($F$247&gt;0,"Cf/Cr + U1x * Mf/Mr =","Tf/Tr + Mf/Mr ="))</f>
        <v>*</v>
      </c>
      <c r="D261" s="7"/>
      <c r="E261" s="75" t="str">
        <f>IF('WS1'!$G$923=2,"*",IF(SUM('WS1'!C977:E977)=0,"*",'WS1'!C977+'WS1'!D977+'WS1'!E977))</f>
        <v>*</v>
      </c>
      <c r="F261" s="79" t="str">
        <f>IF($E$261="*","*",IF(ABS($E$261)&lt;=1,"&lt;/= 1; therefore OK","&gt; 1; ERROR"))</f>
        <v>*</v>
      </c>
      <c r="G261" s="7"/>
      <c r="H261" s="26"/>
      <c r="J261" s="7"/>
      <c r="K261" s="7"/>
      <c r="L261" s="7"/>
    </row>
    <row r="262" spans="2:12">
      <c r="B262" s="7"/>
      <c r="C262" s="181"/>
      <c r="D262" s="7"/>
      <c r="E262" s="75"/>
      <c r="F262" s="26"/>
      <c r="G262" s="7"/>
      <c r="H262" s="26"/>
      <c r="J262" s="7"/>
      <c r="K262" s="7"/>
      <c r="L262" s="7"/>
    </row>
    <row r="263" spans="2:12">
      <c r="B263" s="7"/>
      <c r="C263" s="7"/>
      <c r="D263" s="7"/>
      <c r="E263" s="75"/>
      <c r="F263" s="26"/>
      <c r="G263" s="7"/>
      <c r="H263" s="26"/>
      <c r="J263" s="7"/>
      <c r="K263" s="7"/>
      <c r="L263" s="7"/>
    </row>
    <row r="264" spans="2:12">
      <c r="B264" s="13" t="s">
        <v>1194</v>
      </c>
      <c r="C264" s="6"/>
      <c r="D264" s="6" t="str">
        <f>IF('WS1'!$G$923=2,"Note: Axial Forces Are Not Being Considered in Design","*")</f>
        <v>Note: Axial Forces Are Not Being Considered in Design</v>
      </c>
      <c r="E264" s="19"/>
      <c r="F264" s="7"/>
      <c r="G264" s="26"/>
      <c r="H264" s="26"/>
      <c r="J264" s="7"/>
      <c r="K264" s="7"/>
      <c r="L264" s="7"/>
    </row>
    <row r="265" spans="2:12">
      <c r="B265" s="7"/>
      <c r="C265" s="7"/>
      <c r="D265" s="7"/>
      <c r="E265" s="19"/>
      <c r="F265" s="7"/>
      <c r="G265" s="26"/>
      <c r="H265" s="26"/>
      <c r="J265" s="7"/>
      <c r="K265" s="7"/>
      <c r="L265" s="7"/>
    </row>
    <row r="266" spans="2:12">
      <c r="B266" s="7"/>
      <c r="C266" s="7" t="str">
        <f>'WS1'!E981</f>
        <v>*</v>
      </c>
      <c r="D266" s="7"/>
      <c r="E266" s="19"/>
      <c r="F266" s="19"/>
      <c r="G266" s="16"/>
      <c r="H266" s="7"/>
      <c r="J266" s="7"/>
      <c r="K266" s="7"/>
      <c r="L266" s="7"/>
    </row>
    <row r="267" spans="2:12">
      <c r="B267" s="7"/>
      <c r="C267" s="7"/>
      <c r="D267" s="7"/>
      <c r="E267" s="19"/>
      <c r="F267" s="19"/>
      <c r="G267" s="7"/>
      <c r="H267" s="26"/>
      <c r="J267" s="7"/>
      <c r="K267" s="7"/>
      <c r="L267" s="7"/>
    </row>
    <row r="268" spans="2:12" ht="20.25">
      <c r="B268" s="7"/>
      <c r="C268" s="7" t="s">
        <v>494</v>
      </c>
      <c r="D268" s="7"/>
      <c r="E268" s="603">
        <f>IF(F248&gt;0,'SECT-P'!$E$216*10^4,"N/A")</f>
        <v>2883841298.0809937</v>
      </c>
      <c r="F268" s="604"/>
      <c r="G268" s="7" t="s">
        <v>57</v>
      </c>
      <c r="H268" s="7"/>
      <c r="J268" s="7"/>
      <c r="K268" s="7"/>
      <c r="L268" s="7"/>
    </row>
    <row r="269" spans="2:12" ht="21">
      <c r="B269" s="7"/>
      <c r="C269" s="7" t="s">
        <v>488</v>
      </c>
      <c r="D269" s="7"/>
      <c r="E269" s="530" t="str">
        <f>IF(G125=0,"N/A",IF(F248&gt;0,(PI()^2*INFO!$I$13*E268/(G125*1000))/1000,"N/A"))</f>
        <v>N/A</v>
      </c>
      <c r="F269" s="530"/>
      <c r="G269" s="6" t="s">
        <v>180</v>
      </c>
      <c r="H269" s="26"/>
      <c r="J269" s="7"/>
      <c r="K269" s="7"/>
      <c r="L269" s="7"/>
    </row>
    <row r="270" spans="2:12" ht="21">
      <c r="B270" s="7"/>
      <c r="C270" s="23" t="s">
        <v>489</v>
      </c>
      <c r="D270" s="7"/>
      <c r="E270" s="25">
        <f>$E$184</f>
        <v>0</v>
      </c>
      <c r="F270" s="19"/>
      <c r="G270" s="7"/>
      <c r="H270" s="26"/>
      <c r="J270" s="7"/>
      <c r="K270" s="7"/>
      <c r="L270" s="7"/>
    </row>
    <row r="271" spans="2:12">
      <c r="B271" s="7"/>
      <c r="C271" s="23"/>
      <c r="D271" s="7"/>
      <c r="E271" s="7"/>
      <c r="F271" s="19"/>
      <c r="G271" s="7"/>
      <c r="H271" s="26"/>
      <c r="J271" s="7"/>
      <c r="K271" s="7"/>
      <c r="L271" s="7"/>
    </row>
    <row r="272" spans="2:12" ht="21">
      <c r="B272" s="7"/>
      <c r="C272" s="7" t="s">
        <v>490</v>
      </c>
      <c r="D272" s="7"/>
      <c r="E272" s="75" t="str">
        <f>IF('WS1'!G923=2,"N/A",IF(G125=0,1,IF(E270=0,1,IF(F248&gt;0,E257/(1-F248/E256),0))))</f>
        <v>N/A</v>
      </c>
      <c r="F272" s="19"/>
      <c r="G272" s="7"/>
      <c r="H272" s="26"/>
      <c r="J272" s="7"/>
      <c r="K272" s="7"/>
      <c r="L272" s="7"/>
    </row>
    <row r="273" spans="2:16">
      <c r="B273" s="7"/>
      <c r="C273" s="7"/>
      <c r="D273" s="7"/>
      <c r="E273" s="7"/>
      <c r="F273" s="19"/>
      <c r="G273" s="7"/>
      <c r="H273" s="26"/>
      <c r="J273" s="7"/>
      <c r="K273" s="7"/>
      <c r="L273" s="7"/>
    </row>
    <row r="274" spans="2:16">
      <c r="B274" s="7"/>
      <c r="C274" s="181" t="str">
        <f>IF('WS1'!$G$923=2,"*",IF($F$248&gt;0,"Cf/Cr + U1x * Mf/Mr =","Tf/Tr + Mf/Mr ="))</f>
        <v>*</v>
      </c>
      <c r="D274" s="7"/>
      <c r="E274" s="75" t="str">
        <f>IF('WS1'!$G$923=2,"*",IF(SUM('WS1'!C982:E982)=0,"*",'WS1'!C982+'WS1'!D982+'WS1'!E982))</f>
        <v>*</v>
      </c>
      <c r="F274" s="79" t="str">
        <f>IF($E$274="*","*",IF(ABS($E$274)&lt;=1,"&lt;/= 1; therefore OK","&gt; 1; ERROR"))</f>
        <v>*</v>
      </c>
      <c r="G274" s="7"/>
      <c r="H274" s="26"/>
      <c r="J274" s="7"/>
      <c r="K274" s="7"/>
      <c r="L274" s="7"/>
    </row>
    <row r="275" spans="2:16">
      <c r="B275" s="7"/>
      <c r="C275" s="7"/>
      <c r="D275" s="7"/>
      <c r="E275" s="75"/>
      <c r="F275" s="26"/>
      <c r="G275" s="7"/>
      <c r="H275" s="26"/>
      <c r="J275" s="7"/>
      <c r="K275" s="7"/>
      <c r="L275" s="7"/>
    </row>
    <row r="276" spans="2:16">
      <c r="B276" s="7"/>
      <c r="C276" s="7"/>
      <c r="D276" s="7"/>
      <c r="E276" s="75"/>
      <c r="F276" s="26"/>
      <c r="G276" s="7"/>
      <c r="H276" s="26"/>
      <c r="J276" s="7"/>
      <c r="K276" s="7"/>
      <c r="L276" s="7"/>
    </row>
    <row r="277" spans="2:16">
      <c r="B277" s="13" t="s">
        <v>495</v>
      </c>
      <c r="C277" s="14" t="s">
        <v>492</v>
      </c>
      <c r="D277" s="7"/>
      <c r="E277" s="7"/>
      <c r="F277" s="7"/>
      <c r="G277" s="7"/>
      <c r="H277" s="7"/>
      <c r="J277" s="7"/>
      <c r="K277" s="7"/>
      <c r="L277" s="7"/>
      <c r="M277" s="7"/>
      <c r="N277" s="7"/>
      <c r="O277" s="7"/>
      <c r="P277" s="7"/>
    </row>
    <row r="278" spans="2:16">
      <c r="B278" s="13"/>
      <c r="C278" s="14"/>
      <c r="D278" s="7"/>
      <c r="E278" s="7"/>
      <c r="F278" s="7"/>
      <c r="G278" s="7"/>
      <c r="H278" s="7"/>
      <c r="J278" s="7"/>
      <c r="K278" s="7"/>
      <c r="L278" s="7"/>
      <c r="M278" s="7"/>
      <c r="N278" s="7"/>
      <c r="O278" s="7"/>
      <c r="P278" s="7"/>
    </row>
    <row r="279" spans="2:16" ht="21">
      <c r="B279" s="7"/>
      <c r="C279" s="7" t="s">
        <v>480</v>
      </c>
      <c r="D279" s="7"/>
      <c r="E279" s="7"/>
      <c r="F279" s="15">
        <f>WS!$Q$450</f>
        <v>512.44137221037101</v>
      </c>
      <c r="G279" s="7" t="s">
        <v>15</v>
      </c>
      <c r="H279" s="79" t="str">
        <f>IF($F$62&gt;ABS($F$279),"&lt; Mr ext.; therefore OK","&gt; Mr ext.; ERROR")</f>
        <v>&lt; Mr ext.; therefore OK</v>
      </c>
      <c r="J279" s="7"/>
      <c r="K279" s="23"/>
      <c r="L279" s="7"/>
      <c r="M279" s="7"/>
      <c r="N279" s="7"/>
      <c r="O279" s="19"/>
      <c r="P279" s="7"/>
    </row>
    <row r="280" spans="2:16" ht="21">
      <c r="B280" s="7"/>
      <c r="C280" s="7" t="s">
        <v>481</v>
      </c>
      <c r="D280" s="7"/>
      <c r="E280" s="7"/>
      <c r="F280" s="44">
        <f>WS!$Q$611</f>
        <v>538.69578545674119</v>
      </c>
      <c r="G280" s="7" t="s">
        <v>15</v>
      </c>
      <c r="H280" s="79" t="str">
        <f>IF($F$116&gt;ABS($F$280),"&lt; Mr int.; therefore OK","&gt; Mr int.; ERROR")</f>
        <v>&lt; Mr int.; therefore OK</v>
      </c>
      <c r="J280" s="7"/>
      <c r="K280" s="23"/>
      <c r="L280" s="7"/>
      <c r="M280" s="7"/>
      <c r="N280" s="19"/>
      <c r="O280" s="19"/>
      <c r="P280" s="7"/>
    </row>
    <row r="281" spans="2:16">
      <c r="B281" s="7"/>
      <c r="C281" s="7"/>
      <c r="D281" s="7"/>
      <c r="E281" s="7"/>
      <c r="F281" s="37"/>
      <c r="G281" s="7"/>
      <c r="H281" s="7"/>
      <c r="J281" s="7"/>
      <c r="K281" s="7"/>
      <c r="L281" s="7"/>
      <c r="M281" s="19"/>
      <c r="N281" s="7"/>
      <c r="O281" s="7"/>
      <c r="P281" s="7"/>
    </row>
    <row r="282" spans="2:16" ht="21">
      <c r="B282" s="7"/>
      <c r="C282" s="7" t="s">
        <v>485</v>
      </c>
      <c r="D282" s="7"/>
      <c r="E282" s="7"/>
      <c r="F282" s="44">
        <f>WS!$Q$452</f>
        <v>93.27001445453898</v>
      </c>
      <c r="G282" s="7" t="s">
        <v>180</v>
      </c>
      <c r="H282" s="7"/>
      <c r="J282" s="19"/>
      <c r="K282" s="7"/>
      <c r="L282" s="7"/>
      <c r="M282" s="19"/>
      <c r="N282" s="7"/>
      <c r="O282" s="7"/>
      <c r="P282" s="7"/>
    </row>
    <row r="283" spans="2:16" ht="21">
      <c r="B283" s="7"/>
      <c r="C283" s="7" t="s">
        <v>486</v>
      </c>
      <c r="D283" s="75"/>
      <c r="E283" s="7"/>
      <c r="F283" s="44">
        <f>WS!$Q$613</f>
        <v>94.681461451833087</v>
      </c>
      <c r="G283" s="7" t="s">
        <v>180</v>
      </c>
      <c r="H283" s="7"/>
      <c r="J283" s="19"/>
      <c r="K283" s="7"/>
      <c r="L283" s="7"/>
      <c r="M283" s="7"/>
      <c r="N283" s="7"/>
      <c r="O283" s="7"/>
      <c r="P283" s="7"/>
    </row>
    <row r="284" spans="2:16">
      <c r="B284" s="7"/>
      <c r="C284" s="7"/>
      <c r="D284" s="7"/>
      <c r="E284" s="7"/>
      <c r="F284" s="7"/>
      <c r="G284" s="7"/>
      <c r="H284" s="7"/>
      <c r="J284" s="7"/>
      <c r="K284" s="7"/>
      <c r="L284" s="7"/>
      <c r="M284" s="7"/>
      <c r="N284" s="19"/>
      <c r="O284" s="7"/>
      <c r="P284" s="26"/>
    </row>
    <row r="285" spans="2:16">
      <c r="B285" s="13" t="s">
        <v>1193</v>
      </c>
      <c r="C285" s="6"/>
      <c r="D285" s="6" t="str">
        <f>IF('WS1'!$G$923=2,"Note: Axial Forces Are Not Being Considered in Design","*")</f>
        <v>Note: Axial Forces Are Not Being Considered in Design</v>
      </c>
      <c r="E285" s="19"/>
      <c r="F285" s="7"/>
      <c r="G285" s="26"/>
      <c r="H285" s="7"/>
      <c r="J285" s="7"/>
      <c r="K285" s="23"/>
      <c r="L285" s="7"/>
      <c r="M285" s="7"/>
      <c r="N285" s="19"/>
      <c r="O285" s="7"/>
      <c r="P285" s="7"/>
    </row>
    <row r="286" spans="2:16">
      <c r="B286" s="7"/>
      <c r="C286" s="7"/>
      <c r="D286" s="7"/>
      <c r="E286" s="19"/>
      <c r="F286" s="7"/>
      <c r="G286" s="26"/>
      <c r="H286" s="7"/>
      <c r="J286" s="7"/>
      <c r="K286" s="23"/>
      <c r="L286" s="7"/>
      <c r="M286" s="7"/>
      <c r="N286" s="19"/>
      <c r="O286" s="19"/>
      <c r="P286" s="7"/>
    </row>
    <row r="287" spans="2:16">
      <c r="B287" s="7"/>
      <c r="C287" s="7" t="str">
        <f>'WS1'!E991</f>
        <v>*</v>
      </c>
      <c r="D287" s="7"/>
      <c r="E287" s="7"/>
      <c r="F287" s="7"/>
      <c r="G287" s="16"/>
      <c r="H287" s="7"/>
      <c r="J287" s="7"/>
      <c r="K287" s="7"/>
      <c r="L287" s="7"/>
      <c r="M287" s="7"/>
      <c r="N287" s="7"/>
      <c r="O287" s="7"/>
      <c r="P287" s="7"/>
    </row>
    <row r="288" spans="2:16">
      <c r="B288" s="7"/>
      <c r="C288" s="7"/>
      <c r="D288" s="7"/>
      <c r="E288" s="19"/>
      <c r="F288" s="19"/>
      <c r="G288" s="7"/>
      <c r="H288" s="19"/>
      <c r="J288" s="7"/>
      <c r="K288" s="7"/>
      <c r="L288" s="7"/>
      <c r="M288" s="7"/>
      <c r="N288" s="7"/>
      <c r="O288" s="7"/>
      <c r="P288" s="7"/>
    </row>
    <row r="289" spans="2:16" ht="20.25">
      <c r="B289" s="7"/>
      <c r="C289" s="7" t="s">
        <v>494</v>
      </c>
      <c r="D289" s="7"/>
      <c r="E289" s="603">
        <f>IF(F282&gt;0,'SECT-P'!$E$96*10^4,"N/A")</f>
        <v>2867790654.3095865</v>
      </c>
      <c r="F289" s="604"/>
      <c r="G289" s="7" t="s">
        <v>57</v>
      </c>
      <c r="H289" s="19"/>
      <c r="J289" s="7"/>
      <c r="K289" s="7"/>
      <c r="L289" s="7"/>
      <c r="M289" s="7"/>
      <c r="N289" s="7"/>
      <c r="O289" s="7"/>
      <c r="P289" s="7"/>
    </row>
    <row r="290" spans="2:16" ht="21">
      <c r="B290" s="7"/>
      <c r="C290" s="7" t="s">
        <v>488</v>
      </c>
      <c r="D290" s="7"/>
      <c r="E290" s="530" t="str">
        <f>IF(G125=0,"N/A",IF(F282&gt;0,(PI()^2*INFO!$I$13*E289/(G125*1000))/1000,"N/A"))</f>
        <v>N/A</v>
      </c>
      <c r="F290" s="530"/>
      <c r="G290" s="6" t="s">
        <v>180</v>
      </c>
      <c r="H290" s="19"/>
      <c r="J290" s="7"/>
      <c r="K290" s="7"/>
      <c r="L290" s="7"/>
      <c r="M290" s="7"/>
      <c r="N290" s="7"/>
      <c r="O290" s="7"/>
      <c r="P290" s="7"/>
    </row>
    <row r="291" spans="2:16" ht="21">
      <c r="B291" s="7"/>
      <c r="C291" s="23" t="s">
        <v>489</v>
      </c>
      <c r="D291" s="7"/>
      <c r="E291" s="25">
        <f>$E$171</f>
        <v>0</v>
      </c>
      <c r="F291" s="19"/>
      <c r="G291" s="7"/>
      <c r="H291" s="19"/>
      <c r="J291" s="7"/>
      <c r="K291" s="7"/>
      <c r="L291" s="7"/>
      <c r="M291" s="7"/>
      <c r="N291" s="7"/>
      <c r="O291" s="7"/>
      <c r="P291" s="7"/>
    </row>
    <row r="292" spans="2:16">
      <c r="B292" s="7"/>
      <c r="C292" s="23"/>
      <c r="D292" s="7"/>
      <c r="E292" s="19"/>
      <c r="F292" s="19"/>
      <c r="G292" s="7"/>
      <c r="H292" s="19"/>
      <c r="J292" s="7"/>
      <c r="K292" s="7"/>
      <c r="L292" s="7"/>
      <c r="M292" s="7"/>
      <c r="N292" s="7"/>
      <c r="O292" s="7"/>
      <c r="P292" s="7"/>
    </row>
    <row r="293" spans="2:16" ht="21">
      <c r="B293" s="7"/>
      <c r="C293" s="7" t="s">
        <v>490</v>
      </c>
      <c r="D293" s="7"/>
      <c r="E293" s="75" t="str">
        <f>IF('WS1'!G923=2,"N/A",IF(G125=0,1,IF(E291=0,1,IF(F282&gt;0,E291/(1-F282/E290),0))))</f>
        <v>N/A</v>
      </c>
      <c r="F293" s="19"/>
      <c r="G293" s="7"/>
      <c r="H293" s="26"/>
    </row>
    <row r="294" spans="2:16">
      <c r="B294" s="7"/>
      <c r="C294" s="7"/>
      <c r="D294" s="7"/>
      <c r="E294" s="7"/>
      <c r="F294" s="19"/>
      <c r="G294" s="7"/>
      <c r="H294" s="26"/>
    </row>
    <row r="295" spans="2:16">
      <c r="B295" s="7"/>
      <c r="C295" s="181" t="str">
        <f>IF('WS1'!$G$923=2,"*",IF($F$282&gt;0,"Cf/Cr + U1x * Mf/Mr =","Tf/Tr + Mf/Mr ="))</f>
        <v>*</v>
      </c>
      <c r="D295" s="7"/>
      <c r="E295" s="75" t="str">
        <f>IF('WS1'!$G$923=2,"*",IF(SUM('WS1'!C992:E992)=0,"*",'WS1'!C992+'WS1'!D992+'WS1'!E992))</f>
        <v>*</v>
      </c>
      <c r="F295" s="79" t="str">
        <f>IF($E$295="*","*",IF(ABS($E$295)&lt;=1,"&lt;/= 1; therefore OK","&gt; 1; ERROR"))</f>
        <v>*</v>
      </c>
      <c r="G295" s="7"/>
      <c r="H295" s="26"/>
    </row>
    <row r="296" spans="2:16">
      <c r="B296" s="7"/>
      <c r="C296" s="181"/>
      <c r="D296" s="7"/>
      <c r="E296" s="75"/>
      <c r="F296" s="26"/>
      <c r="G296" s="7"/>
      <c r="H296" s="26"/>
    </row>
    <row r="297" spans="2:16">
      <c r="B297" s="7"/>
      <c r="C297" s="7"/>
      <c r="D297" s="7"/>
      <c r="E297" s="75"/>
      <c r="F297" s="26"/>
      <c r="G297" s="7"/>
      <c r="H297" s="26"/>
    </row>
    <row r="298" spans="2:16">
      <c r="B298" s="13" t="s">
        <v>1194</v>
      </c>
      <c r="C298" s="6"/>
      <c r="D298" s="6" t="str">
        <f>IF('WS1'!$G$923=2,"Note: Axial Forces Are Not Being Considered in Design","*")</f>
        <v>Note: Axial Forces Are Not Being Considered in Design</v>
      </c>
      <c r="E298" s="19"/>
      <c r="F298" s="7"/>
      <c r="G298" s="26"/>
      <c r="H298" s="26"/>
    </row>
    <row r="299" spans="2:16">
      <c r="B299" s="7"/>
      <c r="C299" s="7"/>
      <c r="D299" s="7"/>
      <c r="E299" s="19"/>
      <c r="F299" s="7"/>
      <c r="G299" s="26"/>
      <c r="H299" s="26"/>
    </row>
    <row r="300" spans="2:16">
      <c r="B300" s="7"/>
      <c r="C300" s="7" t="str">
        <f>'WS1'!E996</f>
        <v>*</v>
      </c>
      <c r="D300" s="7"/>
      <c r="E300" s="19"/>
      <c r="F300" s="19"/>
      <c r="G300" s="16"/>
      <c r="H300" s="7"/>
    </row>
    <row r="301" spans="2:16">
      <c r="B301" s="7"/>
      <c r="C301" s="7"/>
      <c r="D301" s="7"/>
      <c r="E301" s="19"/>
      <c r="F301" s="19"/>
      <c r="G301" s="7"/>
      <c r="H301" s="26"/>
    </row>
    <row r="302" spans="2:16" ht="20.25">
      <c r="B302" s="7"/>
      <c r="C302" s="7" t="s">
        <v>494</v>
      </c>
      <c r="D302" s="7"/>
      <c r="E302" s="603">
        <f>IF(F283&gt;0,'SECT-P'!$E$216*10^4,"N/A")</f>
        <v>2883841298.0809937</v>
      </c>
      <c r="F302" s="604"/>
      <c r="G302" s="7" t="s">
        <v>57</v>
      </c>
      <c r="H302" s="7"/>
    </row>
    <row r="303" spans="2:16" ht="21">
      <c r="B303" s="7"/>
      <c r="C303" s="7" t="s">
        <v>488</v>
      </c>
      <c r="D303" s="7"/>
      <c r="E303" s="530" t="str">
        <f>IF(G125=0,"N/A",IF(F283&gt;0,(PI()^2*INFO!$I$13*E302/(G125*1000))/1000,"N/A"))</f>
        <v>N/A</v>
      </c>
      <c r="F303" s="530"/>
      <c r="G303" s="6" t="s">
        <v>180</v>
      </c>
      <c r="H303" s="26"/>
    </row>
    <row r="304" spans="2:16" ht="21">
      <c r="B304" s="7"/>
      <c r="C304" s="23" t="s">
        <v>489</v>
      </c>
      <c r="D304" s="7"/>
      <c r="E304" s="25">
        <f>$E$184</f>
        <v>0</v>
      </c>
      <c r="F304" s="19"/>
      <c r="G304" s="7"/>
      <c r="H304" s="26"/>
    </row>
    <row r="305" spans="2:12">
      <c r="B305" s="7"/>
      <c r="C305" s="23"/>
      <c r="D305" s="7"/>
      <c r="E305" s="7"/>
      <c r="F305" s="19"/>
      <c r="G305" s="7"/>
      <c r="H305" s="26"/>
    </row>
    <row r="306" spans="2:12" ht="21">
      <c r="B306" s="7"/>
      <c r="C306" s="7" t="s">
        <v>490</v>
      </c>
      <c r="D306" s="7"/>
      <c r="E306" s="75" t="str">
        <f>IF('WS1'!G923=2,"N/A",IF(G125=0,1,IF(E304=0,1,IF(F283&gt;0,E291/(1-F283/E290),0))))</f>
        <v>N/A</v>
      </c>
      <c r="F306" s="19"/>
      <c r="G306" s="7"/>
      <c r="H306" s="26"/>
    </row>
    <row r="307" spans="2:12">
      <c r="B307" s="7"/>
      <c r="C307" s="7"/>
      <c r="D307" s="7"/>
      <c r="E307" s="7"/>
      <c r="F307" s="19"/>
      <c r="G307" s="7"/>
      <c r="H307" s="26"/>
    </row>
    <row r="308" spans="2:12">
      <c r="B308" s="7"/>
      <c r="C308" s="181" t="str">
        <f>IF('WS1'!$G$923=2,"*",IF($F$283&gt;0,"Cf/Cr + U1x * Mf/Mr =","Tf/Tr + Mf/Mr ="))</f>
        <v>*</v>
      </c>
      <c r="D308" s="7"/>
      <c r="E308" s="75" t="str">
        <f>IF('WS1'!$G$923=2,"*",IF(SUM('WS1'!C997:E997)=0,"*",'WS1'!C997+'WS1'!D997+'WS1'!E997))</f>
        <v>*</v>
      </c>
      <c r="F308" s="79" t="str">
        <f>IF($E$308="*","*",IF(ABS($E$308)&lt;=1,"&lt;/= 1; therefore OK","&gt; 1; ERROR"))</f>
        <v>*</v>
      </c>
      <c r="G308" s="7"/>
      <c r="H308" s="26"/>
    </row>
    <row r="311" spans="2:12">
      <c r="B311" s="13" t="s">
        <v>491</v>
      </c>
      <c r="C311" s="14" t="s">
        <v>496</v>
      </c>
      <c r="D311" s="7"/>
      <c r="E311" s="7"/>
      <c r="F311" s="7"/>
      <c r="G311" s="7"/>
      <c r="H311" s="7"/>
      <c r="J311" s="7"/>
      <c r="K311" s="7"/>
      <c r="L311" s="7"/>
    </row>
    <row r="312" spans="2:12">
      <c r="B312" s="13"/>
      <c r="C312" s="14"/>
      <c r="D312" s="7"/>
      <c r="E312" s="7"/>
      <c r="F312" s="7"/>
      <c r="G312" s="7"/>
      <c r="H312" s="7"/>
      <c r="J312" s="7"/>
      <c r="K312" s="7"/>
      <c r="L312" s="7"/>
    </row>
    <row r="313" spans="2:12">
      <c r="B313" s="7"/>
      <c r="C313" s="23" t="s">
        <v>476</v>
      </c>
      <c r="D313" s="7"/>
      <c r="E313" s="7"/>
      <c r="F313" s="44">
        <f>WS!$Q$513</f>
        <v>583.36781846291126</v>
      </c>
      <c r="G313" s="7" t="s">
        <v>15</v>
      </c>
      <c r="H313" s="7"/>
      <c r="J313" s="7"/>
      <c r="K313" s="7"/>
      <c r="L313" s="7"/>
    </row>
    <row r="314" spans="2:12">
      <c r="B314" s="7"/>
      <c r="C314" s="23" t="s">
        <v>477</v>
      </c>
      <c r="D314" s="7"/>
      <c r="E314" s="7"/>
      <c r="F314" s="44">
        <f>WS!$Q$674</f>
        <v>610.69557836326055</v>
      </c>
      <c r="G314" s="7" t="s">
        <v>15</v>
      </c>
      <c r="H314" s="7"/>
      <c r="J314" s="7"/>
      <c r="K314" s="7"/>
      <c r="L314" s="7"/>
    </row>
    <row r="315" spans="2:12">
      <c r="B315" s="7"/>
      <c r="C315" s="7" t="s">
        <v>478</v>
      </c>
      <c r="D315" s="7"/>
      <c r="E315" s="7"/>
      <c r="F315" s="44">
        <f>LIVE!$F$29+LIVE!F80+LIVE!F103</f>
        <v>575.08884046614787</v>
      </c>
      <c r="G315" s="7" t="s">
        <v>15</v>
      </c>
      <c r="H315" s="7"/>
      <c r="J315" s="7"/>
      <c r="K315" s="7"/>
      <c r="L315" s="7"/>
    </row>
    <row r="316" spans="2:12">
      <c r="B316" s="7"/>
      <c r="C316" s="7" t="s">
        <v>479</v>
      </c>
      <c r="D316" s="7"/>
      <c r="E316" s="7"/>
      <c r="F316" s="44">
        <f>LIVE!$F$44+LIVE!F89+LIVE!F112</f>
        <v>678.09490500504353</v>
      </c>
      <c r="G316" s="7" t="s">
        <v>15</v>
      </c>
      <c r="H316" s="7"/>
      <c r="J316" s="7"/>
      <c r="K316" s="7"/>
      <c r="L316" s="7"/>
    </row>
    <row r="317" spans="2:12" ht="21">
      <c r="B317" s="7"/>
      <c r="C317" s="7" t="s">
        <v>480</v>
      </c>
      <c r="D317" s="7"/>
      <c r="E317" s="7"/>
      <c r="F317" s="44">
        <f>F313+F315</f>
        <v>1158.4566589290591</v>
      </c>
      <c r="G317" s="7" t="s">
        <v>15</v>
      </c>
      <c r="H317" s="79" t="str">
        <f>IF($F$62&gt;ABS($F$317),"&lt; Mr ext.; therefore OK","&gt; Mr ext.; ERROR")</f>
        <v>&lt; Mr ext.; therefore OK</v>
      </c>
      <c r="J317" s="7"/>
      <c r="K317" s="7"/>
      <c r="L317" s="7"/>
    </row>
    <row r="318" spans="2:12" ht="21">
      <c r="B318" s="7"/>
      <c r="C318" s="7" t="s">
        <v>481</v>
      </c>
      <c r="D318" s="7"/>
      <c r="E318" s="7"/>
      <c r="F318" s="44">
        <f>F314+F316</f>
        <v>1288.7904833683042</v>
      </c>
      <c r="G318" s="7" t="s">
        <v>15</v>
      </c>
      <c r="H318" s="79" t="str">
        <f>IF($F$116&gt;ABS($F$318),"&lt; Mr int.; therefore OK","&gt; Mr int.; ERROR")</f>
        <v>&lt; Mr int.; therefore OK</v>
      </c>
      <c r="J318" s="7"/>
      <c r="K318" s="7"/>
      <c r="L318" s="7"/>
    </row>
    <row r="319" spans="2:12">
      <c r="B319" s="7"/>
      <c r="C319" s="7"/>
      <c r="D319" s="7"/>
      <c r="E319" s="7"/>
      <c r="F319" s="44"/>
      <c r="G319" s="7"/>
      <c r="H319" s="26"/>
      <c r="J319" s="7"/>
      <c r="K319" s="7"/>
      <c r="L319" s="7"/>
    </row>
    <row r="320" spans="2:12">
      <c r="B320" s="7"/>
      <c r="C320" s="23" t="s">
        <v>482</v>
      </c>
      <c r="D320" s="7"/>
      <c r="E320" s="7"/>
      <c r="F320" s="44">
        <f>WS!$Q$515</f>
        <v>60.309638927070139</v>
      </c>
      <c r="G320" s="7" t="s">
        <v>180</v>
      </c>
      <c r="H320" s="7"/>
      <c r="J320" s="7"/>
      <c r="K320" s="7"/>
      <c r="L320" s="7"/>
    </row>
    <row r="321" spans="2:12">
      <c r="B321" s="7"/>
      <c r="C321" s="23" t="s">
        <v>1160</v>
      </c>
      <c r="D321" s="7"/>
      <c r="E321" s="7"/>
      <c r="F321" s="44">
        <f>WS!$Q$676</f>
        <v>61.22229943505144</v>
      </c>
      <c r="G321" s="7" t="s">
        <v>180</v>
      </c>
      <c r="H321" s="26"/>
      <c r="J321" s="7"/>
      <c r="K321" s="7"/>
      <c r="L321" s="7"/>
    </row>
    <row r="322" spans="2:12">
      <c r="B322" s="7"/>
      <c r="C322" s="7" t="s">
        <v>483</v>
      </c>
      <c r="D322" s="7"/>
      <c r="E322" s="7"/>
      <c r="F322" s="44">
        <f>LIVE!$F$30+LIVE!F81+LIVE!F104</f>
        <v>114.66787140213464</v>
      </c>
      <c r="G322" s="7" t="s">
        <v>180</v>
      </c>
      <c r="H322" s="26"/>
      <c r="J322" s="7"/>
      <c r="K322" s="7"/>
      <c r="L322" s="7"/>
    </row>
    <row r="323" spans="2:12">
      <c r="B323" s="7"/>
      <c r="C323" s="7" t="s">
        <v>484</v>
      </c>
      <c r="D323" s="7"/>
      <c r="E323" s="7"/>
      <c r="F323" s="44">
        <f>LIVE!$F$45+LIVE!F90+LIVE!F113</f>
        <v>114.73219713424234</v>
      </c>
      <c r="G323" s="7" t="s">
        <v>180</v>
      </c>
      <c r="H323" s="26"/>
      <c r="J323" s="7"/>
      <c r="K323" s="7"/>
      <c r="L323" s="7"/>
    </row>
    <row r="324" spans="2:12" ht="21">
      <c r="B324" s="7"/>
      <c r="C324" s="7" t="s">
        <v>485</v>
      </c>
      <c r="D324" s="7"/>
      <c r="E324" s="7"/>
      <c r="F324" s="44">
        <f>F320+F322</f>
        <v>174.97751032920479</v>
      </c>
      <c r="G324" s="7" t="s">
        <v>180</v>
      </c>
      <c r="H324" s="7"/>
      <c r="J324" s="19"/>
      <c r="K324" s="7"/>
      <c r="L324" s="7"/>
    </row>
    <row r="325" spans="2:12" ht="21">
      <c r="B325" s="7"/>
      <c r="C325" s="7" t="s">
        <v>486</v>
      </c>
      <c r="D325" s="7"/>
      <c r="E325" s="7"/>
      <c r="F325" s="44">
        <f>F321+F323</f>
        <v>175.95449656929378</v>
      </c>
      <c r="G325" s="7" t="s">
        <v>180</v>
      </c>
      <c r="H325" s="7"/>
      <c r="J325" s="19"/>
      <c r="K325" s="7"/>
      <c r="L325" s="7"/>
    </row>
    <row r="326" spans="2:12">
      <c r="B326" s="7"/>
      <c r="C326" s="7"/>
      <c r="D326" s="7"/>
      <c r="E326" s="19"/>
      <c r="F326" s="7"/>
      <c r="G326" s="7"/>
      <c r="H326" s="7"/>
      <c r="J326" s="7"/>
      <c r="K326" s="7"/>
      <c r="L326" s="7"/>
    </row>
    <row r="327" spans="2:12">
      <c r="B327" s="7"/>
      <c r="C327" s="7"/>
      <c r="D327" s="7"/>
      <c r="E327" s="19"/>
      <c r="F327" s="7"/>
      <c r="G327" s="7"/>
      <c r="H327" s="7"/>
      <c r="J327" s="7"/>
      <c r="K327" s="7"/>
      <c r="L327" s="7"/>
    </row>
    <row r="328" spans="2:12">
      <c r="B328" s="13" t="s">
        <v>1193</v>
      </c>
      <c r="C328" s="6"/>
      <c r="D328" s="6" t="str">
        <f>IF('WS1'!$G$923=2,"Note: Axial Forces Are Not Being Considered in Design","*")</f>
        <v>Note: Axial Forces Are Not Being Considered in Design</v>
      </c>
      <c r="E328" s="19"/>
      <c r="F328" s="7"/>
      <c r="G328" s="26"/>
      <c r="H328" s="7"/>
      <c r="J328" s="7"/>
      <c r="K328" s="7"/>
      <c r="L328" s="7"/>
    </row>
    <row r="329" spans="2:12">
      <c r="B329" s="7"/>
      <c r="C329" s="7"/>
      <c r="D329" s="7"/>
      <c r="E329" s="19"/>
      <c r="F329" s="7"/>
      <c r="G329" s="26"/>
      <c r="H329" s="7"/>
      <c r="J329" s="7"/>
      <c r="K329" s="7"/>
      <c r="L329" s="7"/>
    </row>
    <row r="330" spans="2:12">
      <c r="B330" s="7"/>
      <c r="C330" s="7" t="str">
        <f>'WS1'!E1007</f>
        <v>*</v>
      </c>
      <c r="D330" s="7"/>
      <c r="E330" s="7"/>
      <c r="F330" s="7"/>
      <c r="G330" s="16"/>
      <c r="H330" s="7"/>
      <c r="J330" s="7"/>
      <c r="K330" s="7"/>
      <c r="L330" s="7"/>
    </row>
    <row r="331" spans="2:12">
      <c r="B331" s="7"/>
      <c r="C331" s="7"/>
      <c r="D331" s="7"/>
      <c r="E331" s="19"/>
      <c r="F331" s="19"/>
      <c r="G331" s="7"/>
      <c r="H331" s="19"/>
      <c r="J331" s="7"/>
      <c r="K331" s="7"/>
      <c r="L331" s="7"/>
    </row>
    <row r="332" spans="2:12" ht="20.25">
      <c r="B332" s="7"/>
      <c r="C332" s="7" t="s">
        <v>494</v>
      </c>
      <c r="D332" s="7"/>
      <c r="E332" s="603">
        <f>IF(F324&gt;0,'SECT-P'!$E$96*10^4,"N/A")</f>
        <v>2867790654.3095865</v>
      </c>
      <c r="F332" s="604"/>
      <c r="G332" s="7" t="s">
        <v>57</v>
      </c>
      <c r="H332" s="19"/>
      <c r="J332" s="7"/>
      <c r="K332" s="7"/>
      <c r="L332" s="7"/>
    </row>
    <row r="333" spans="2:12" ht="21">
      <c r="B333" s="7"/>
      <c r="C333" s="7" t="s">
        <v>488</v>
      </c>
      <c r="D333" s="7"/>
      <c r="E333" s="530" t="str">
        <f>IF(G125=0,"N/A",IF(F324&gt;0,(PI()^2*INFO!$I$13*E332/(G125*1000))/1000,"N/A"))</f>
        <v>N/A</v>
      </c>
      <c r="F333" s="530"/>
      <c r="G333" s="6" t="s">
        <v>180</v>
      </c>
      <c r="H333" s="19"/>
      <c r="J333" s="7"/>
      <c r="K333" s="7"/>
      <c r="L333" s="7"/>
    </row>
    <row r="334" spans="2:12" ht="21">
      <c r="B334" s="7"/>
      <c r="C334" s="23" t="s">
        <v>489</v>
      </c>
      <c r="D334" s="7"/>
      <c r="E334" s="25">
        <f>$E$171</f>
        <v>0</v>
      </c>
      <c r="F334" s="19"/>
      <c r="G334" s="7"/>
      <c r="H334" s="19"/>
      <c r="J334" s="7"/>
      <c r="K334" s="7"/>
      <c r="L334" s="7"/>
    </row>
    <row r="335" spans="2:12">
      <c r="B335" s="7"/>
      <c r="C335" s="23"/>
      <c r="D335" s="7"/>
      <c r="E335" s="19"/>
      <c r="F335" s="19"/>
      <c r="G335" s="7"/>
      <c r="H335" s="19"/>
      <c r="J335" s="7"/>
      <c r="K335" s="7"/>
      <c r="L335" s="7"/>
    </row>
    <row r="336" spans="2:12" ht="21">
      <c r="B336" s="7"/>
      <c r="C336" s="7" t="s">
        <v>490</v>
      </c>
      <c r="D336" s="7"/>
      <c r="E336" s="75" t="str">
        <f>IF('WS1'!G923=2,"N/A",IF(G125=0,1,IF(E334=0,1,IF(F324&gt;0,E334/(1-F324/E333),0))))</f>
        <v>N/A</v>
      </c>
      <c r="F336" s="19"/>
      <c r="G336" s="7"/>
      <c r="H336" s="26"/>
      <c r="J336" s="7"/>
      <c r="K336" s="7"/>
      <c r="L336" s="7"/>
    </row>
    <row r="337" spans="2:12">
      <c r="B337" s="7"/>
      <c r="C337" s="7"/>
      <c r="D337" s="7"/>
      <c r="E337" s="7"/>
      <c r="F337" s="19"/>
      <c r="G337" s="7"/>
      <c r="H337" s="26"/>
      <c r="J337" s="7"/>
      <c r="K337" s="7"/>
      <c r="L337" s="7"/>
    </row>
    <row r="338" spans="2:12">
      <c r="B338" s="7"/>
      <c r="C338" s="181" t="str">
        <f>IF('WS1'!$G$923=2,"*",IF($F$324&gt;0,"Cf/Cr + U1x * Mf/Mr =","Tf/Tr + Mf/Mr ="))</f>
        <v>*</v>
      </c>
      <c r="D338" s="7"/>
      <c r="E338" s="75" t="str">
        <f>IF('WS1'!$G$923=2,"*",IF(SUM('WS1'!C1008:E1008)=0,"*",'WS1'!C1008+'WS1'!D1008+'WS1'!E1008))</f>
        <v>*</v>
      </c>
      <c r="F338" s="79" t="str">
        <f>IF($E$338="*","*",IF(ABS($E$338)&lt;=1,"&lt;/= 1; therefore OK","&gt; 1; ERROR"))</f>
        <v>*</v>
      </c>
      <c r="G338" s="7"/>
      <c r="H338" s="26"/>
      <c r="J338" s="7"/>
      <c r="K338" s="7"/>
      <c r="L338" s="7"/>
    </row>
    <row r="339" spans="2:12">
      <c r="B339" s="7"/>
      <c r="C339" s="181"/>
      <c r="D339" s="7"/>
      <c r="E339" s="75"/>
      <c r="F339" s="26"/>
      <c r="G339" s="7"/>
      <c r="H339" s="26"/>
      <c r="J339" s="7"/>
      <c r="K339" s="7"/>
      <c r="L339" s="7"/>
    </row>
    <row r="340" spans="2:12">
      <c r="B340" s="7"/>
      <c r="C340" s="7"/>
      <c r="D340" s="7"/>
      <c r="E340" s="75"/>
      <c r="F340" s="26"/>
      <c r="G340" s="7"/>
      <c r="H340" s="26"/>
      <c r="J340" s="7"/>
      <c r="K340" s="7"/>
      <c r="L340" s="7"/>
    </row>
    <row r="341" spans="2:12">
      <c r="B341" s="13" t="s">
        <v>1194</v>
      </c>
      <c r="C341" s="6"/>
      <c r="D341" s="6" t="str">
        <f>IF('WS1'!$G$923=2,"Note: Axial Forces Are Not Being Considered in Design","*")</f>
        <v>Note: Axial Forces Are Not Being Considered in Design</v>
      </c>
      <c r="E341" s="19"/>
      <c r="F341" s="7"/>
      <c r="G341" s="26"/>
      <c r="H341" s="26"/>
      <c r="J341" s="7"/>
      <c r="K341" s="7"/>
      <c r="L341" s="7"/>
    </row>
    <row r="342" spans="2:12">
      <c r="B342" s="7"/>
      <c r="C342" s="7"/>
      <c r="D342" s="7"/>
      <c r="E342" s="19"/>
      <c r="F342" s="7"/>
      <c r="G342" s="26"/>
      <c r="H342" s="26"/>
      <c r="J342" s="7"/>
      <c r="K342" s="7"/>
      <c r="L342" s="7"/>
    </row>
    <row r="343" spans="2:12">
      <c r="B343" s="7"/>
      <c r="C343" s="7" t="str">
        <f>'WS1'!E1012</f>
        <v>*</v>
      </c>
      <c r="D343" s="7"/>
      <c r="E343" s="19"/>
      <c r="F343" s="19"/>
      <c r="G343" s="16"/>
      <c r="H343" s="7"/>
      <c r="J343" s="7"/>
      <c r="K343" s="7"/>
      <c r="L343" s="7"/>
    </row>
    <row r="344" spans="2:12">
      <c r="B344" s="7"/>
      <c r="C344" s="7"/>
      <c r="D344" s="7"/>
      <c r="E344" s="19"/>
      <c r="F344" s="19"/>
      <c r="G344" s="7"/>
      <c r="H344" s="26"/>
      <c r="J344" s="7"/>
      <c r="K344" s="7"/>
      <c r="L344" s="7"/>
    </row>
    <row r="345" spans="2:12" ht="20.25">
      <c r="B345" s="7"/>
      <c r="C345" s="7" t="s">
        <v>494</v>
      </c>
      <c r="D345" s="7"/>
      <c r="E345" s="603">
        <f>IF(F325&gt;0,'SECT-P'!$E$216*10^4,"N/A")</f>
        <v>2883841298.0809937</v>
      </c>
      <c r="F345" s="604"/>
      <c r="G345" s="7" t="s">
        <v>57</v>
      </c>
      <c r="H345" s="7"/>
      <c r="J345" s="7"/>
      <c r="K345" s="7"/>
      <c r="L345" s="7"/>
    </row>
    <row r="346" spans="2:12" ht="21">
      <c r="B346" s="7"/>
      <c r="C346" s="7" t="s">
        <v>488</v>
      </c>
      <c r="D346" s="7"/>
      <c r="E346" s="530" t="str">
        <f>IF(G125=0,"N/A",IF(F325&gt;0,(PI()^2*INFO!$I$13*E345/(G125*1000))/1000,"N/A"))</f>
        <v>N/A</v>
      </c>
      <c r="F346" s="530"/>
      <c r="G346" s="6" t="s">
        <v>180</v>
      </c>
      <c r="H346" s="26"/>
      <c r="J346" s="7"/>
      <c r="K346" s="7"/>
      <c r="L346" s="7"/>
    </row>
    <row r="347" spans="2:12" ht="21">
      <c r="B347" s="7"/>
      <c r="C347" s="23" t="s">
        <v>489</v>
      </c>
      <c r="D347" s="7"/>
      <c r="E347" s="25">
        <f>$E$184</f>
        <v>0</v>
      </c>
      <c r="F347" s="19"/>
      <c r="G347" s="7"/>
      <c r="H347" s="26"/>
      <c r="J347" s="7"/>
      <c r="K347" s="7"/>
      <c r="L347" s="7"/>
    </row>
    <row r="348" spans="2:12">
      <c r="B348" s="7"/>
      <c r="C348" s="23"/>
      <c r="D348" s="7"/>
      <c r="E348" s="7"/>
      <c r="F348" s="19"/>
      <c r="G348" s="7"/>
      <c r="H348" s="26"/>
      <c r="J348" s="7"/>
      <c r="K348" s="7"/>
      <c r="L348" s="7"/>
    </row>
    <row r="349" spans="2:12" ht="21">
      <c r="B349" s="7"/>
      <c r="C349" s="7" t="s">
        <v>490</v>
      </c>
      <c r="D349" s="7"/>
      <c r="E349" s="75" t="str">
        <f>IF('WS1'!G923=2,"N/A",IF(G125=0,1,IF(E347=0,1,IF(F325&gt;0,E334/(1-F325/E333),0))))</f>
        <v>N/A</v>
      </c>
      <c r="F349" s="19"/>
      <c r="G349" s="7"/>
      <c r="H349" s="26"/>
      <c r="J349" s="7"/>
      <c r="K349" s="7"/>
      <c r="L349" s="7"/>
    </row>
    <row r="350" spans="2:12">
      <c r="B350" s="7"/>
      <c r="C350" s="7"/>
      <c r="D350" s="7"/>
      <c r="E350" s="7"/>
      <c r="F350" s="19"/>
      <c r="G350" s="7"/>
      <c r="H350" s="26"/>
      <c r="J350" s="7"/>
      <c r="K350" s="7"/>
      <c r="L350" s="7"/>
    </row>
    <row r="351" spans="2:12">
      <c r="B351" s="7"/>
      <c r="C351" s="181" t="str">
        <f>IF('WS1'!$G$923=2,"*",IF($F$325&gt;0,"Cf/Cr + U1x * Mf/Mr =","Tf/Tr + Mf/Mr ="))</f>
        <v>*</v>
      </c>
      <c r="D351" s="7"/>
      <c r="E351" s="75" t="str">
        <f>IF('WS1'!$G$923=2,"*",IF(SUM('WS1'!C1013:E1013)=0,"*",'WS1'!C1013+'WS1'!D1013+'WS1'!E1013))</f>
        <v>*</v>
      </c>
      <c r="F351" s="79" t="str">
        <f>IF($E$351="*","*",IF(ABS($E$351)&lt;=1,"&lt;/= 1; therefore OK","&gt; 1; ERROR"))</f>
        <v>*</v>
      </c>
      <c r="G351" s="7"/>
      <c r="H351" s="26"/>
      <c r="J351" s="7"/>
      <c r="K351" s="7"/>
      <c r="L351" s="7"/>
    </row>
    <row r="352" spans="2:12">
      <c r="B352" s="7"/>
      <c r="C352" s="181"/>
      <c r="D352" s="7"/>
      <c r="E352" s="75"/>
      <c r="F352" s="26"/>
      <c r="G352" s="7"/>
      <c r="H352" s="26"/>
      <c r="J352" s="7"/>
      <c r="K352" s="7"/>
      <c r="L352" s="7"/>
    </row>
    <row r="353" spans="2:12">
      <c r="B353" s="7"/>
      <c r="C353" s="7"/>
      <c r="D353" s="7"/>
      <c r="E353" s="75"/>
      <c r="F353" s="26"/>
      <c r="G353" s="7"/>
      <c r="H353" s="26"/>
      <c r="J353" s="7"/>
      <c r="K353" s="7"/>
      <c r="L353" s="7"/>
    </row>
    <row r="354" spans="2:12">
      <c r="B354" s="13" t="s">
        <v>493</v>
      </c>
      <c r="C354" s="14" t="s">
        <v>496</v>
      </c>
      <c r="D354" s="7"/>
      <c r="E354" s="7"/>
      <c r="F354" s="7"/>
      <c r="G354" s="7"/>
      <c r="H354" s="7"/>
      <c r="J354" s="7"/>
      <c r="K354" s="7"/>
      <c r="L354" s="7"/>
    </row>
    <row r="355" spans="2:12">
      <c r="B355" s="13"/>
      <c r="C355" s="14"/>
      <c r="D355" s="7"/>
      <c r="E355" s="7"/>
      <c r="F355" s="7"/>
      <c r="G355" s="7"/>
      <c r="H355" s="7"/>
      <c r="J355" s="7"/>
      <c r="K355" s="7"/>
      <c r="L355" s="7"/>
    </row>
    <row r="356" spans="2:12">
      <c r="B356" s="7"/>
      <c r="C356" s="23" t="s">
        <v>476</v>
      </c>
      <c r="D356" s="7"/>
      <c r="E356" s="7"/>
      <c r="F356" s="44">
        <f>WS!$Q$522</f>
        <v>575.28616702292527</v>
      </c>
      <c r="G356" s="7" t="s">
        <v>15</v>
      </c>
      <c r="H356" s="7"/>
      <c r="J356" s="7"/>
      <c r="K356" s="7"/>
      <c r="L356" s="7"/>
    </row>
    <row r="357" spans="2:12">
      <c r="B357" s="7"/>
      <c r="C357" s="23" t="s">
        <v>477</v>
      </c>
      <c r="D357" s="7"/>
      <c r="E357" s="7"/>
      <c r="F357" s="44">
        <f>WS!$Q$683</f>
        <v>602.49162799660598</v>
      </c>
      <c r="G357" s="7" t="s">
        <v>15</v>
      </c>
      <c r="H357" s="7"/>
      <c r="J357" s="7"/>
      <c r="K357" s="7"/>
      <c r="L357" s="7"/>
    </row>
    <row r="358" spans="2:12">
      <c r="B358" s="7"/>
      <c r="C358" s="7" t="s">
        <v>478</v>
      </c>
      <c r="D358" s="7"/>
      <c r="E358" s="7"/>
      <c r="F358" s="44">
        <f>LIVE!$G$29+LIVE!G80+LIVE!G103</f>
        <v>504.47391702864786</v>
      </c>
      <c r="G358" s="7" t="s">
        <v>15</v>
      </c>
      <c r="H358" s="7"/>
      <c r="J358" s="7"/>
      <c r="K358" s="7"/>
      <c r="L358" s="7"/>
    </row>
    <row r="359" spans="2:12">
      <c r="B359" s="7"/>
      <c r="C359" s="7" t="s">
        <v>479</v>
      </c>
      <c r="D359" s="7"/>
      <c r="E359" s="7"/>
      <c r="F359" s="44">
        <f>LIVE!$G$44+LIVE!G89+LIVE!G112</f>
        <v>594.62346018082474</v>
      </c>
      <c r="G359" s="7" t="s">
        <v>15</v>
      </c>
      <c r="H359" s="7"/>
      <c r="J359" s="7"/>
      <c r="K359" s="7"/>
      <c r="L359" s="7"/>
    </row>
    <row r="360" spans="2:12" ht="21">
      <c r="B360" s="7"/>
      <c r="C360" s="7" t="s">
        <v>480</v>
      </c>
      <c r="D360" s="7"/>
      <c r="E360" s="7"/>
      <c r="F360" s="44">
        <f>F356+F358</f>
        <v>1079.7600840515731</v>
      </c>
      <c r="G360" s="7" t="s">
        <v>15</v>
      </c>
      <c r="H360" s="79" t="str">
        <f>IF($F$62&gt;ABS($F$360),"&lt; Mr ext.; therefore OK","&gt; Mr ext.; ERROR")</f>
        <v>&lt; Mr ext.; therefore OK</v>
      </c>
      <c r="J360" s="7"/>
      <c r="K360" s="7"/>
      <c r="L360" s="7"/>
    </row>
    <row r="361" spans="2:12" ht="21">
      <c r="B361" s="7"/>
      <c r="C361" s="7" t="s">
        <v>481</v>
      </c>
      <c r="D361" s="7"/>
      <c r="E361" s="7"/>
      <c r="F361" s="44">
        <f>F357+F359</f>
        <v>1197.1150881774306</v>
      </c>
      <c r="G361" s="7" t="s">
        <v>15</v>
      </c>
      <c r="H361" s="79" t="str">
        <f>IF($F$116&gt;ABS($F$361),"&lt; Mr int.; therefore OK","&gt; Mr int.; ERROR")</f>
        <v>&lt; Mr int.; therefore OK</v>
      </c>
      <c r="J361" s="7"/>
      <c r="K361" s="7"/>
      <c r="L361" s="7"/>
    </row>
    <row r="362" spans="2:12">
      <c r="B362" s="7"/>
      <c r="C362" s="7"/>
      <c r="D362" s="7"/>
      <c r="E362" s="7"/>
      <c r="F362" s="44"/>
      <c r="G362" s="7"/>
      <c r="H362" s="26"/>
      <c r="J362" s="7"/>
      <c r="K362" s="7"/>
      <c r="L362" s="7"/>
    </row>
    <row r="363" spans="2:12">
      <c r="B363" s="7"/>
      <c r="C363" s="23" t="s">
        <v>482</v>
      </c>
      <c r="D363" s="7"/>
      <c r="E363" s="7"/>
      <c r="F363" s="44">
        <f>WS!$Q$524</f>
        <v>66.026024809579127</v>
      </c>
      <c r="G363" s="7" t="s">
        <v>180</v>
      </c>
      <c r="H363" s="7"/>
      <c r="J363" s="7"/>
      <c r="K363" s="7"/>
      <c r="L363" s="7"/>
    </row>
    <row r="364" spans="2:12">
      <c r="B364" s="7"/>
      <c r="C364" s="23" t="s">
        <v>1160</v>
      </c>
      <c r="D364" s="7"/>
      <c r="E364" s="7"/>
      <c r="F364" s="44">
        <f>WS!$Q$685</f>
        <v>67.025190886755709</v>
      </c>
      <c r="G364" s="7" t="s">
        <v>180</v>
      </c>
      <c r="H364" s="7"/>
      <c r="J364" s="7"/>
      <c r="K364" s="7"/>
      <c r="L364" s="7"/>
    </row>
    <row r="365" spans="2:12">
      <c r="B365" s="7"/>
      <c r="C365" s="7" t="s">
        <v>483</v>
      </c>
      <c r="D365" s="7"/>
      <c r="E365" s="7"/>
      <c r="F365" s="44">
        <f>LIVE!$G$30+LIVE!G81+LIVE!G104</f>
        <v>100.86572712112877</v>
      </c>
      <c r="G365" s="7" t="s">
        <v>180</v>
      </c>
      <c r="H365" s="7"/>
      <c r="J365" s="7"/>
      <c r="K365" s="7"/>
      <c r="L365" s="7"/>
    </row>
    <row r="366" spans="2:12">
      <c r="B366" s="7"/>
      <c r="C366" s="7" t="s">
        <v>484</v>
      </c>
      <c r="D366" s="7"/>
      <c r="E366" s="7"/>
      <c r="F366" s="44">
        <f>LIVE!$G$45+LIVE!G90+LIVE!G113</f>
        <v>100.93005285323648</v>
      </c>
      <c r="G366" s="7" t="s">
        <v>180</v>
      </c>
      <c r="H366" s="7"/>
      <c r="J366" s="7"/>
      <c r="K366" s="7"/>
      <c r="L366" s="7"/>
    </row>
    <row r="367" spans="2:12" ht="21">
      <c r="B367" s="7"/>
      <c r="C367" s="7" t="s">
        <v>485</v>
      </c>
      <c r="D367" s="7"/>
      <c r="E367" s="7"/>
      <c r="F367" s="44">
        <f>F363+F365</f>
        <v>166.8917519307079</v>
      </c>
      <c r="G367" s="7" t="s">
        <v>180</v>
      </c>
      <c r="H367" s="26"/>
      <c r="J367" s="19"/>
      <c r="K367" s="7"/>
      <c r="L367" s="7"/>
    </row>
    <row r="368" spans="2:12" ht="21">
      <c r="B368" s="7"/>
      <c r="C368" s="7" t="s">
        <v>486</v>
      </c>
      <c r="D368" s="7"/>
      <c r="E368" s="7"/>
      <c r="F368" s="44">
        <f>F364+F366</f>
        <v>167.95524373999217</v>
      </c>
      <c r="G368" s="7" t="s">
        <v>180</v>
      </c>
      <c r="H368" s="26"/>
      <c r="J368" s="19"/>
      <c r="K368" s="7"/>
      <c r="L368" s="7"/>
    </row>
    <row r="369" spans="2:12">
      <c r="B369" s="7"/>
      <c r="C369" s="7"/>
      <c r="D369" s="7"/>
      <c r="E369" s="19"/>
      <c r="F369" s="7"/>
      <c r="G369" s="7"/>
      <c r="H369" s="26"/>
      <c r="J369" s="7"/>
      <c r="K369" s="7"/>
      <c r="L369" s="7"/>
    </row>
    <row r="370" spans="2:12">
      <c r="B370" s="7"/>
      <c r="C370" s="7"/>
      <c r="D370" s="7"/>
      <c r="E370" s="7"/>
      <c r="F370" s="19"/>
      <c r="G370" s="7"/>
      <c r="H370" s="26"/>
      <c r="J370" s="7"/>
      <c r="K370" s="7"/>
      <c r="L370" s="7"/>
    </row>
    <row r="371" spans="2:12">
      <c r="B371" s="13" t="s">
        <v>1193</v>
      </c>
      <c r="C371" s="6"/>
      <c r="D371" s="6" t="str">
        <f>IF('WS1'!$G$923=2,"Note: Axial Forces Are Not Being Considered in Design","*")</f>
        <v>Note: Axial Forces Are Not Being Considered in Design</v>
      </c>
      <c r="E371" s="19"/>
      <c r="F371" s="7"/>
      <c r="G371" s="26"/>
      <c r="H371" s="7"/>
      <c r="J371" s="7"/>
      <c r="K371" s="7"/>
      <c r="L371" s="7"/>
    </row>
    <row r="372" spans="2:12">
      <c r="B372" s="7"/>
      <c r="C372" s="7"/>
      <c r="D372" s="7"/>
      <c r="E372" s="19"/>
      <c r="F372" s="7"/>
      <c r="G372" s="26"/>
      <c r="H372" s="7"/>
      <c r="J372" s="7"/>
      <c r="K372" s="7"/>
      <c r="L372" s="7"/>
    </row>
    <row r="373" spans="2:12">
      <c r="B373" s="7"/>
      <c r="C373" s="7" t="str">
        <f>'WS1'!E1022</f>
        <v>*</v>
      </c>
      <c r="D373" s="7"/>
      <c r="E373" s="7"/>
      <c r="F373" s="7"/>
      <c r="G373" s="16"/>
      <c r="H373" s="7"/>
      <c r="J373" s="7"/>
      <c r="K373" s="7"/>
      <c r="L373" s="7"/>
    </row>
    <row r="374" spans="2:12">
      <c r="B374" s="7"/>
      <c r="C374" s="7"/>
      <c r="D374" s="7"/>
      <c r="E374" s="19"/>
      <c r="F374" s="19"/>
      <c r="G374" s="7"/>
      <c r="H374" s="19"/>
      <c r="J374" s="7"/>
      <c r="K374" s="7"/>
      <c r="L374" s="7"/>
    </row>
    <row r="375" spans="2:12" ht="20.25">
      <c r="B375" s="7"/>
      <c r="C375" s="7" t="s">
        <v>494</v>
      </c>
      <c r="D375" s="7"/>
      <c r="E375" s="603">
        <f>IF(F367&gt;0,'SECT-P'!$E$96*10^4,"N/A")</f>
        <v>2867790654.3095865</v>
      </c>
      <c r="F375" s="604"/>
      <c r="G375" s="7" t="s">
        <v>57</v>
      </c>
      <c r="H375" s="19"/>
      <c r="J375" s="7"/>
      <c r="K375" s="7"/>
      <c r="L375" s="7"/>
    </row>
    <row r="376" spans="2:12" ht="21">
      <c r="B376" s="7"/>
      <c r="C376" s="7" t="s">
        <v>488</v>
      </c>
      <c r="D376" s="7"/>
      <c r="E376" s="530" t="str">
        <f>IF(G125=0,"N/A",IF(F367&gt;0,(PI()^2*INFO!$I$13*E375/(G125*1000))/1000,"N/A"))</f>
        <v>N/A</v>
      </c>
      <c r="F376" s="530"/>
      <c r="G376" s="6" t="s">
        <v>180</v>
      </c>
      <c r="H376" s="19"/>
      <c r="J376" s="7"/>
      <c r="K376" s="7"/>
      <c r="L376" s="7"/>
    </row>
    <row r="377" spans="2:12" ht="21">
      <c r="B377" s="7"/>
      <c r="C377" s="23" t="s">
        <v>489</v>
      </c>
      <c r="D377" s="7"/>
      <c r="E377" s="25">
        <f>$E$171</f>
        <v>0</v>
      </c>
      <c r="F377" s="19"/>
      <c r="G377" s="7"/>
      <c r="H377" s="19"/>
      <c r="J377" s="7"/>
      <c r="K377" s="7"/>
      <c r="L377" s="7"/>
    </row>
    <row r="378" spans="2:12">
      <c r="B378" s="7"/>
      <c r="C378" s="23"/>
      <c r="D378" s="7"/>
      <c r="E378" s="19"/>
      <c r="F378" s="19"/>
      <c r="G378" s="7"/>
      <c r="H378" s="19"/>
      <c r="J378" s="7"/>
      <c r="K378" s="7"/>
      <c r="L378" s="7"/>
    </row>
    <row r="379" spans="2:12" ht="21">
      <c r="B379" s="7"/>
      <c r="C379" s="7" t="s">
        <v>490</v>
      </c>
      <c r="D379" s="7"/>
      <c r="E379" s="75" t="str">
        <f>IF('WS1'!G923=2,"N/A",IF(G125=0,1,IF(E377=0,1,IF(F367&gt;0,E377/(1-F367/E376),0))))</f>
        <v>N/A</v>
      </c>
      <c r="F379" s="19"/>
      <c r="G379" s="7"/>
      <c r="H379" s="26"/>
      <c r="J379" s="7"/>
      <c r="K379" s="7"/>
      <c r="L379" s="7"/>
    </row>
    <row r="380" spans="2:12">
      <c r="B380" s="7"/>
      <c r="C380" s="7"/>
      <c r="D380" s="7"/>
      <c r="E380" s="7"/>
      <c r="F380" s="19"/>
      <c r="G380" s="7"/>
      <c r="H380" s="26"/>
      <c r="J380" s="7"/>
      <c r="K380" s="7"/>
      <c r="L380" s="7"/>
    </row>
    <row r="381" spans="2:12">
      <c r="B381" s="7"/>
      <c r="C381" s="181" t="str">
        <f>IF('WS1'!$G$923=2,"*",IF($F$367&gt;0,"Cf/Cr + U1x * Mf/Mr =","Tf/Tr + Mf/Mr ="))</f>
        <v>*</v>
      </c>
      <c r="D381" s="7"/>
      <c r="E381" s="75" t="str">
        <f>IF('WS1'!$G$923=2,"*",IF(SUM('WS1'!C1023:E1023)=0,"*",'WS1'!C1023+'WS1'!D1023+'WS1'!E1023))</f>
        <v>*</v>
      </c>
      <c r="F381" s="79" t="str">
        <f>IF($E$381="*","*",IF(ABS($E$381)&lt;=1,"&lt;/= 1; therefore OK","&gt; 1; ERROR"))</f>
        <v>*</v>
      </c>
      <c r="G381" s="7"/>
      <c r="H381" s="26"/>
      <c r="J381" s="7"/>
      <c r="K381" s="7"/>
      <c r="L381" s="7"/>
    </row>
    <row r="382" spans="2:12">
      <c r="B382" s="7"/>
      <c r="C382" s="181"/>
      <c r="D382" s="7"/>
      <c r="E382" s="75"/>
      <c r="F382" s="26"/>
      <c r="G382" s="7"/>
      <c r="H382" s="26"/>
      <c r="J382" s="7"/>
      <c r="K382" s="7"/>
      <c r="L382" s="7"/>
    </row>
    <row r="383" spans="2:12">
      <c r="B383" s="7"/>
      <c r="C383" s="7"/>
      <c r="D383" s="7"/>
      <c r="E383" s="75"/>
      <c r="F383" s="26"/>
      <c r="G383" s="7"/>
      <c r="H383" s="26"/>
      <c r="J383" s="7"/>
      <c r="K383" s="7"/>
      <c r="L383" s="7"/>
    </row>
    <row r="384" spans="2:12">
      <c r="B384" s="13" t="s">
        <v>1194</v>
      </c>
      <c r="C384" s="6"/>
      <c r="D384" s="6" t="str">
        <f>IF('WS1'!$G$923=2,"Note: Axial Forces Are Not Being Considered in Design","*")</f>
        <v>Note: Axial Forces Are Not Being Considered in Design</v>
      </c>
      <c r="E384" s="19"/>
      <c r="F384" s="7"/>
      <c r="G384" s="26"/>
      <c r="H384" s="26"/>
      <c r="J384" s="7"/>
      <c r="K384" s="7"/>
      <c r="L384" s="7"/>
    </row>
    <row r="385" spans="2:12">
      <c r="B385" s="7"/>
      <c r="C385" s="7"/>
      <c r="D385" s="7"/>
      <c r="E385" s="19"/>
      <c r="F385" s="7"/>
      <c r="G385" s="26"/>
      <c r="H385" s="26"/>
      <c r="J385" s="7"/>
      <c r="K385" s="7"/>
      <c r="L385" s="7"/>
    </row>
    <row r="386" spans="2:12">
      <c r="B386" s="7"/>
      <c r="C386" s="7" t="str">
        <f>'WS1'!E1027</f>
        <v>*</v>
      </c>
      <c r="D386" s="7"/>
      <c r="E386" s="19"/>
      <c r="F386" s="19"/>
      <c r="G386" s="16"/>
      <c r="H386" s="7"/>
      <c r="J386" s="7"/>
      <c r="K386" s="7"/>
      <c r="L386" s="7"/>
    </row>
    <row r="387" spans="2:12">
      <c r="B387" s="7"/>
      <c r="C387" s="7"/>
      <c r="D387" s="7"/>
      <c r="E387" s="19"/>
      <c r="F387" s="19"/>
      <c r="G387" s="7"/>
      <c r="H387" s="26"/>
      <c r="J387" s="7"/>
      <c r="K387" s="7"/>
      <c r="L387" s="7"/>
    </row>
    <row r="388" spans="2:12" ht="20.25">
      <c r="B388" s="7"/>
      <c r="C388" s="7" t="s">
        <v>494</v>
      </c>
      <c r="D388" s="7"/>
      <c r="E388" s="603">
        <f>IF(F368&gt;0,'SECT-P'!$E$216*10^4,"N/A")</f>
        <v>2883841298.0809937</v>
      </c>
      <c r="F388" s="604"/>
      <c r="G388" s="7" t="s">
        <v>57</v>
      </c>
      <c r="H388" s="7"/>
      <c r="J388" s="7"/>
      <c r="K388" s="7"/>
      <c r="L388" s="7"/>
    </row>
    <row r="389" spans="2:12" ht="21">
      <c r="B389" s="7"/>
      <c r="C389" s="7" t="s">
        <v>488</v>
      </c>
      <c r="D389" s="7"/>
      <c r="E389" s="530" t="str">
        <f>IF(G125=0,"N/A",IF(F368&gt;0,(PI()^2*INFO!$I$13*E388/(G125*1000))/1000,"N/A"))</f>
        <v>N/A</v>
      </c>
      <c r="F389" s="530"/>
      <c r="G389" s="6" t="s">
        <v>180</v>
      </c>
      <c r="H389" s="26"/>
      <c r="J389" s="7"/>
      <c r="K389" s="7"/>
      <c r="L389" s="7"/>
    </row>
    <row r="390" spans="2:12" ht="21">
      <c r="B390" s="7"/>
      <c r="C390" s="23" t="s">
        <v>489</v>
      </c>
      <c r="D390" s="7"/>
      <c r="E390" s="25">
        <f>$E$184</f>
        <v>0</v>
      </c>
      <c r="F390" s="19"/>
      <c r="G390" s="7"/>
      <c r="H390" s="26"/>
      <c r="J390" s="7"/>
      <c r="K390" s="7"/>
      <c r="L390" s="7"/>
    </row>
    <row r="391" spans="2:12">
      <c r="B391" s="7"/>
      <c r="C391" s="23"/>
      <c r="D391" s="7"/>
      <c r="E391" s="7"/>
      <c r="F391" s="19"/>
      <c r="G391" s="7"/>
      <c r="H391" s="26"/>
      <c r="J391" s="7"/>
      <c r="K391" s="7"/>
      <c r="L391" s="7"/>
    </row>
    <row r="392" spans="2:12" ht="21">
      <c r="B392" s="7"/>
      <c r="C392" s="7" t="s">
        <v>490</v>
      </c>
      <c r="D392" s="7"/>
      <c r="E392" s="75" t="str">
        <f>IF('WS1'!G923=2,"N/A",IF(G125=0,1,IF(E390=0,1,IF(F368&gt;0,E377/(1-F368/E376),0))))</f>
        <v>N/A</v>
      </c>
      <c r="F392" s="19"/>
      <c r="G392" s="7"/>
      <c r="H392" s="26"/>
      <c r="J392" s="7"/>
      <c r="K392" s="7"/>
      <c r="L392" s="7"/>
    </row>
    <row r="393" spans="2:12">
      <c r="B393" s="7"/>
      <c r="C393" s="7"/>
      <c r="D393" s="7"/>
      <c r="E393" s="7"/>
      <c r="F393" s="19"/>
      <c r="G393" s="7"/>
      <c r="H393" s="26"/>
      <c r="J393" s="7"/>
      <c r="K393" s="7"/>
      <c r="L393" s="7"/>
    </row>
    <row r="394" spans="2:12">
      <c r="B394" s="7"/>
      <c r="C394" s="181" t="str">
        <f>IF('WS1'!$G$923=2,"*",IF($F$368&gt;0,"Cf/Cr + U1x * Mf/Mr =","Tf/Tr + Mf/Mr ="))</f>
        <v>*</v>
      </c>
      <c r="D394" s="7"/>
      <c r="E394" s="75" t="str">
        <f>IF('WS1'!$G$923=2,"*",IF(SUM('WS1'!C1028:E1028)=0,"*",'WS1'!C1028+'WS1'!D1028+'WS1'!E1028))</f>
        <v>*</v>
      </c>
      <c r="F394" s="79" t="str">
        <f>IF($E$394="*","*",IF(ABS($E$394)&lt;=1,"&lt;/= 1; therefore OK","&gt; 1; ERROR"))</f>
        <v>*</v>
      </c>
      <c r="G394" s="7"/>
      <c r="H394" s="26"/>
      <c r="J394" s="7"/>
      <c r="K394" s="7"/>
      <c r="L394" s="7"/>
    </row>
    <row r="395" spans="2:12">
      <c r="B395" s="7"/>
      <c r="C395" s="7"/>
      <c r="D395" s="7"/>
      <c r="E395" s="75"/>
      <c r="F395" s="26"/>
      <c r="G395" s="7"/>
      <c r="H395" s="26"/>
      <c r="J395" s="7"/>
      <c r="K395" s="7"/>
      <c r="L395" s="7"/>
    </row>
    <row r="396" spans="2:12">
      <c r="B396" s="7"/>
      <c r="C396" s="7"/>
      <c r="D396" s="7"/>
      <c r="E396" s="75"/>
      <c r="F396" s="26"/>
      <c r="G396" s="7"/>
      <c r="H396" s="26"/>
      <c r="J396" s="7"/>
      <c r="K396" s="7"/>
      <c r="L396" s="7"/>
    </row>
    <row r="397" spans="2:12">
      <c r="B397" s="13" t="s">
        <v>495</v>
      </c>
      <c r="C397" s="14" t="s">
        <v>496</v>
      </c>
      <c r="D397" s="7"/>
      <c r="E397" s="7"/>
      <c r="F397" s="7"/>
      <c r="G397" s="7"/>
      <c r="H397" s="7"/>
      <c r="J397" s="7"/>
      <c r="K397" s="7"/>
      <c r="L397" s="7"/>
    </row>
    <row r="398" spans="2:12">
      <c r="B398" s="13"/>
      <c r="C398" s="14"/>
      <c r="D398" s="7"/>
      <c r="E398" s="7"/>
      <c r="F398" s="7"/>
      <c r="G398" s="7"/>
      <c r="H398" s="7"/>
      <c r="J398" s="7"/>
      <c r="K398" s="7"/>
      <c r="L398" s="7"/>
    </row>
    <row r="399" spans="2:12" ht="21">
      <c r="B399" s="7"/>
      <c r="C399" s="7" t="s">
        <v>480</v>
      </c>
      <c r="D399" s="7"/>
      <c r="E399" s="7"/>
      <c r="F399" s="15">
        <f>WS!$Q$531</f>
        <v>609.657500414982</v>
      </c>
      <c r="G399" s="7" t="s">
        <v>15</v>
      </c>
      <c r="H399" s="79" t="str">
        <f>IF($F$62&gt;ABS($F$399),"&lt; Mr ext.; therefore OK","&gt; Mr ext.; ERROR")</f>
        <v>&lt; Mr ext.; therefore OK</v>
      </c>
      <c r="J399" s="7"/>
      <c r="K399" s="23"/>
      <c r="L399" s="7"/>
    </row>
    <row r="400" spans="2:12" ht="21">
      <c r="B400" s="7"/>
      <c r="C400" s="7" t="s">
        <v>481</v>
      </c>
      <c r="D400" s="7"/>
      <c r="E400" s="7"/>
      <c r="F400" s="44">
        <f>WS!$Q$692</f>
        <v>637.38309978033044</v>
      </c>
      <c r="G400" s="7" t="s">
        <v>15</v>
      </c>
      <c r="H400" s="79" t="str">
        <f>IF($F$116&gt;ABS($F$400),"&lt; Mr int.; therefore OK","&gt; Mr int.; ERROR")</f>
        <v>&lt; Mr int.; therefore OK</v>
      </c>
      <c r="J400" s="7"/>
      <c r="K400" s="23"/>
      <c r="L400" s="7"/>
    </row>
    <row r="401" spans="2:12">
      <c r="B401" s="7"/>
      <c r="C401" s="7"/>
      <c r="D401" s="7"/>
      <c r="E401" s="7"/>
      <c r="F401" s="37"/>
      <c r="G401" s="7"/>
      <c r="H401" s="7"/>
      <c r="J401" s="7"/>
      <c r="K401" s="7"/>
      <c r="L401" s="7"/>
    </row>
    <row r="402" spans="2:12" ht="21">
      <c r="B402" s="7"/>
      <c r="C402" s="7" t="s">
        <v>485</v>
      </c>
      <c r="D402" s="7"/>
      <c r="E402" s="7"/>
      <c r="F402" s="44">
        <f>WS!$Q$533</f>
        <v>65.235801175757942</v>
      </c>
      <c r="G402" s="7" t="s">
        <v>180</v>
      </c>
      <c r="H402" s="7"/>
      <c r="J402" s="19"/>
      <c r="K402" s="7"/>
      <c r="L402" s="7"/>
    </row>
    <row r="403" spans="2:12" ht="21">
      <c r="B403" s="7"/>
      <c r="C403" s="7" t="s">
        <v>486</v>
      </c>
      <c r="D403" s="75"/>
      <c r="E403" s="7"/>
      <c r="F403" s="44">
        <f>WS!$Q$694</f>
        <v>66.223008867577008</v>
      </c>
      <c r="G403" s="7" t="s">
        <v>180</v>
      </c>
      <c r="H403" s="7"/>
      <c r="J403" s="19"/>
      <c r="K403" s="7"/>
      <c r="L403" s="7"/>
    </row>
    <row r="405" spans="2:12">
      <c r="B405" s="13" t="s">
        <v>1193</v>
      </c>
      <c r="C405" s="6"/>
      <c r="D405" s="6" t="str">
        <f>IF('WS1'!$G$923=2,"Note: Axial Forces Are Not Being Considered in Design","*")</f>
        <v>Note: Axial Forces Are Not Being Considered in Design</v>
      </c>
      <c r="E405" s="19"/>
      <c r="F405" s="7"/>
      <c r="G405" s="26"/>
      <c r="H405" s="7"/>
      <c r="J405" s="7"/>
      <c r="K405" s="23"/>
    </row>
    <row r="406" spans="2:12">
      <c r="B406" s="7"/>
      <c r="C406" s="7"/>
      <c r="D406" s="7"/>
      <c r="E406" s="19"/>
      <c r="F406" s="7"/>
      <c r="G406" s="26"/>
      <c r="H406" s="7"/>
      <c r="J406" s="7"/>
      <c r="K406" s="23"/>
    </row>
    <row r="407" spans="2:12">
      <c r="B407" s="7"/>
      <c r="C407" s="7" t="str">
        <f>'WS1'!E1037</f>
        <v>*</v>
      </c>
      <c r="D407" s="7"/>
      <c r="E407" s="7"/>
      <c r="F407" s="7"/>
      <c r="G407" s="16"/>
      <c r="H407" s="7"/>
      <c r="J407" s="7"/>
      <c r="K407" s="7"/>
    </row>
    <row r="408" spans="2:12">
      <c r="B408" s="7"/>
      <c r="C408" s="7"/>
      <c r="D408" s="7"/>
      <c r="E408" s="19"/>
      <c r="F408" s="19"/>
      <c r="G408" s="7"/>
      <c r="H408" s="19"/>
      <c r="J408" s="7"/>
      <c r="K408" s="7"/>
    </row>
    <row r="409" spans="2:12" ht="20.25">
      <c r="B409" s="7"/>
      <c r="C409" s="7" t="s">
        <v>494</v>
      </c>
      <c r="D409" s="7"/>
      <c r="E409" s="603">
        <f>IF(F402&gt;0,'SECT-P'!$E$96*10^4,"N/A")</f>
        <v>2867790654.3095865</v>
      </c>
      <c r="F409" s="604"/>
      <c r="G409" s="7" t="s">
        <v>57</v>
      </c>
      <c r="H409" s="19"/>
      <c r="J409" s="7"/>
      <c r="K409" s="7"/>
    </row>
    <row r="410" spans="2:12" ht="21">
      <c r="B410" s="7"/>
      <c r="C410" s="7" t="s">
        <v>488</v>
      </c>
      <c r="D410" s="7"/>
      <c r="E410" s="530" t="str">
        <f>IF(G125=0,"N/A",IF(F402&gt;0,(PI()^2*INFO!$I$13*E409/(G125*1000))/1000,"N/A"))</f>
        <v>N/A</v>
      </c>
      <c r="F410" s="530"/>
      <c r="G410" s="6" t="s">
        <v>180</v>
      </c>
      <c r="H410" s="19"/>
      <c r="J410" s="7"/>
      <c r="K410" s="7"/>
    </row>
    <row r="411" spans="2:12" ht="21">
      <c r="B411" s="7"/>
      <c r="C411" s="23" t="s">
        <v>489</v>
      </c>
      <c r="D411" s="7"/>
      <c r="E411" s="25">
        <f>$E$171</f>
        <v>0</v>
      </c>
      <c r="F411" s="19"/>
      <c r="G411" s="7"/>
      <c r="H411" s="19"/>
      <c r="J411" s="7"/>
      <c r="K411" s="7"/>
    </row>
    <row r="412" spans="2:12">
      <c r="B412" s="7"/>
      <c r="C412" s="23"/>
      <c r="D412" s="7"/>
      <c r="E412" s="19"/>
      <c r="F412" s="19"/>
      <c r="G412" s="7"/>
      <c r="H412" s="19"/>
      <c r="J412" s="7"/>
      <c r="K412" s="7"/>
    </row>
    <row r="413" spans="2:12" ht="21">
      <c r="B413" s="7"/>
      <c r="C413" s="7" t="s">
        <v>490</v>
      </c>
      <c r="D413" s="7"/>
      <c r="E413" s="75" t="str">
        <f>IF('WS1'!G923=2,"N/A",IF(G125=0,1,IF(E411=0,1,IF(F402&gt;0,E411/(1-F402/E410),0))))</f>
        <v>N/A</v>
      </c>
      <c r="F413" s="19"/>
      <c r="G413" s="7"/>
      <c r="H413" s="26"/>
      <c r="J413" s="7"/>
      <c r="K413" s="7"/>
    </row>
    <row r="414" spans="2:12">
      <c r="B414" s="7"/>
      <c r="C414" s="7"/>
      <c r="D414" s="7"/>
      <c r="E414" s="7"/>
      <c r="F414" s="19"/>
      <c r="G414" s="7"/>
      <c r="H414" s="26"/>
      <c r="J414" s="7"/>
      <c r="K414" s="7"/>
    </row>
    <row r="415" spans="2:12">
      <c r="B415" s="7"/>
      <c r="C415" s="181" t="str">
        <f>IF('WS1'!$G$923=2,"*",IF($F$402&gt;0,"Cf/Cr + U1x * Mf/Mr =","Tf/Tr + Mf/Mr ="))</f>
        <v>*</v>
      </c>
      <c r="D415" s="7"/>
      <c r="E415" s="75" t="str">
        <f>IF('WS1'!$G$923=2,"*",IF(SUM('WS1'!C1038:E1038)=0,"*",'WS1'!C1038+'WS1'!D1038+'WS1'!E1038))</f>
        <v>*</v>
      </c>
      <c r="F415" s="79" t="str">
        <f>IF($E$415="*","*",IF(ABS($E$415)&lt;=1,"&lt;/= 1; therefore OK","&gt; 1; ERROR"))</f>
        <v>*</v>
      </c>
      <c r="G415" s="7"/>
      <c r="H415" s="26"/>
      <c r="J415" s="7"/>
      <c r="K415" s="7"/>
    </row>
    <row r="416" spans="2:12">
      <c r="B416" s="7"/>
      <c r="C416" s="181"/>
      <c r="D416" s="7"/>
      <c r="E416" s="75"/>
      <c r="F416" s="26"/>
      <c r="G416" s="7"/>
      <c r="H416" s="26"/>
      <c r="J416" s="7"/>
      <c r="K416" s="7"/>
    </row>
    <row r="417" spans="2:11">
      <c r="B417" s="7"/>
      <c r="C417" s="7"/>
      <c r="D417" s="7"/>
      <c r="E417" s="75"/>
      <c r="F417" s="26"/>
      <c r="G417" s="7"/>
      <c r="H417" s="26"/>
      <c r="J417" s="7"/>
      <c r="K417" s="7"/>
    </row>
    <row r="418" spans="2:11">
      <c r="B418" s="13" t="s">
        <v>1194</v>
      </c>
      <c r="C418" s="6"/>
      <c r="D418" s="6" t="str">
        <f>IF('WS1'!$G$923=2,"Note: Axial Forces Are Not Being Considered in Design","*")</f>
        <v>Note: Axial Forces Are Not Being Considered in Design</v>
      </c>
      <c r="E418" s="19"/>
      <c r="F418" s="7"/>
      <c r="G418" s="26"/>
      <c r="H418" s="26"/>
      <c r="J418" s="7"/>
      <c r="K418" s="7"/>
    </row>
    <row r="419" spans="2:11">
      <c r="B419" s="7"/>
      <c r="C419" s="7"/>
      <c r="D419" s="7"/>
      <c r="E419" s="19"/>
      <c r="F419" s="7"/>
      <c r="G419" s="26"/>
      <c r="H419" s="26"/>
      <c r="J419" s="7"/>
      <c r="K419" s="7"/>
    </row>
    <row r="420" spans="2:11">
      <c r="B420" s="7"/>
      <c r="C420" s="7" t="str">
        <f>'WS1'!E1042</f>
        <v>*</v>
      </c>
      <c r="D420" s="7"/>
      <c r="E420" s="19"/>
      <c r="F420" s="19"/>
      <c r="G420" s="16"/>
      <c r="H420" s="7"/>
      <c r="J420" s="7"/>
      <c r="K420" s="7"/>
    </row>
    <row r="421" spans="2:11">
      <c r="C421" s="7"/>
      <c r="D421" s="7"/>
      <c r="E421" s="19"/>
      <c r="F421" s="19"/>
      <c r="G421" s="7"/>
      <c r="H421" s="26"/>
    </row>
    <row r="422" spans="2:11" ht="20.25">
      <c r="C422" s="7" t="s">
        <v>494</v>
      </c>
      <c r="D422" s="7"/>
      <c r="E422" s="603">
        <f>IF(F403&gt;0,'SECT-P'!$E$216*10^4,"N/A")</f>
        <v>2883841298.0809937</v>
      </c>
      <c r="F422" s="604"/>
      <c r="G422" s="7" t="s">
        <v>57</v>
      </c>
      <c r="H422" s="7"/>
    </row>
    <row r="423" spans="2:11" ht="21">
      <c r="C423" s="7" t="s">
        <v>488</v>
      </c>
      <c r="D423" s="7"/>
      <c r="E423" s="530" t="str">
        <f>IF(G125=0,"N/A",IF(F403&gt;0,(PI()^2*INFO!$I$13*E422/(G125*1000))/1000,"N/A"))</f>
        <v>N/A</v>
      </c>
      <c r="F423" s="530"/>
      <c r="G423" s="6" t="s">
        <v>180</v>
      </c>
      <c r="H423" s="26"/>
    </row>
    <row r="424" spans="2:11" ht="21">
      <c r="C424" s="23" t="s">
        <v>489</v>
      </c>
      <c r="D424" s="7"/>
      <c r="E424" s="25">
        <f>$E$184</f>
        <v>0</v>
      </c>
      <c r="F424" s="19"/>
      <c r="G424" s="7"/>
      <c r="H424" s="26"/>
    </row>
    <row r="425" spans="2:11">
      <c r="C425" s="23"/>
      <c r="D425" s="7"/>
      <c r="E425" s="7"/>
      <c r="F425" s="19"/>
      <c r="G425" s="7"/>
      <c r="H425" s="26"/>
    </row>
    <row r="426" spans="2:11" ht="21">
      <c r="C426" s="7" t="s">
        <v>490</v>
      </c>
      <c r="D426" s="7"/>
      <c r="E426" s="75" t="str">
        <f>IF('WS1'!G923=2,"N/A",IF(G125=0,1,IF(E424=0,1,IF(F403&gt;0,E411/(1-F403/E410),0))))</f>
        <v>N/A</v>
      </c>
      <c r="F426" s="19"/>
      <c r="G426" s="7"/>
      <c r="H426" s="26"/>
    </row>
    <row r="427" spans="2:11">
      <c r="C427" s="7"/>
      <c r="D427" s="7"/>
      <c r="E427" s="7"/>
      <c r="F427" s="19"/>
      <c r="G427" s="7"/>
      <c r="H427" s="26"/>
    </row>
    <row r="428" spans="2:11">
      <c r="C428" s="181" t="str">
        <f>IF('WS1'!$G$923=2,"*",IF($F$403&gt;0,"Cf/Cr + U1x * Mf/Mr =","Tf/Tr + Mf/Mr ="))</f>
        <v>*</v>
      </c>
      <c r="D428" s="7"/>
      <c r="E428" s="75" t="str">
        <f>IF('WS1'!$G$923=2,"*",IF(SUM('WS1'!C1043:E1043)=0,"*",'WS1'!C1043+'WS1'!D1043+'WS1'!E1043))</f>
        <v>*</v>
      </c>
      <c r="F428" s="79" t="str">
        <f>IF($E$428="*","*",IF(ABS($E$428)&lt;=1,"&lt;/= 1; therefore OK","&gt; 1; ERROR"))</f>
        <v>*</v>
      </c>
      <c r="G428" s="7"/>
      <c r="H428" s="26"/>
    </row>
  </sheetData>
  <sheetProtection algorithmName="SHA-512" hashValue="xvTbYd5Iv2YEC79FsvvBycJ8RFc3z1EPV4GxkVcAzFcTNj7qmx22tq7nVEggWzDpC4QxKOwTlhfnLnY0fsX9ww==" saltValue="56G2GMcLFi1SbGFwPjpkhA==" spinCount="100000" sheet="1" objects="1" scenarios="1"/>
  <mergeCells count="29">
    <mergeCell ref="E423:F423"/>
    <mergeCell ref="E303:F303"/>
    <mergeCell ref="E333:F333"/>
    <mergeCell ref="E346:F346"/>
    <mergeCell ref="E376:F376"/>
    <mergeCell ref="E389:F389"/>
    <mergeCell ref="E375:F375"/>
    <mergeCell ref="E388:F388"/>
    <mergeCell ref="E409:F409"/>
    <mergeCell ref="E422:F422"/>
    <mergeCell ref="E332:F332"/>
    <mergeCell ref="E345:F345"/>
    <mergeCell ref="E410:F410"/>
    <mergeCell ref="L2:M2"/>
    <mergeCell ref="E289:F289"/>
    <mergeCell ref="E302:F302"/>
    <mergeCell ref="E255:F255"/>
    <mergeCell ref="E268:F268"/>
    <mergeCell ref="E169:F169"/>
    <mergeCell ref="E182:F182"/>
    <mergeCell ref="E212:F212"/>
    <mergeCell ref="E225:F225"/>
    <mergeCell ref="E170:F170"/>
    <mergeCell ref="E183:F183"/>
    <mergeCell ref="E213:F213"/>
    <mergeCell ref="E226:F226"/>
    <mergeCell ref="E256:F256"/>
    <mergeCell ref="E269:F269"/>
    <mergeCell ref="E290:F290"/>
  </mergeCells>
  <phoneticPr fontId="0" type="noConversion"/>
  <printOptions horizontalCentered="1"/>
  <pageMargins left="0.5" right="0.5" top="1.1499999999999999" bottom="0.75" header="0.4" footer="0.4"/>
  <pageSetup scale="63" fitToHeight="0" orientation="portrait" blackAndWhite="1" r:id="rId1"/>
  <headerFooter alignWithMargins="0">
    <oddHeader>&amp;LCounty of ABC
Simplified Bridge Solutions Ltd.
Vic W. Segula&amp;RSimplified Bridge Solutions Ltd.
705-446-9694
Licensed (12:00:00 AM)</oddHeader>
    <oddFooter>&amp;L&amp;10&amp;F&amp;C&amp;10ULS-P 3&amp;4&amp;R&amp;10Page &amp;P of &amp;N</oddFooter>
  </headerFooter>
  <rowBreaks count="11" manualBreakCount="11">
    <brk id="37" max="16383" man="1"/>
    <brk id="64" max="16383" man="1"/>
    <brk id="91" max="16383" man="1"/>
    <brk id="118" max="16383" man="1"/>
    <brk id="147" max="16383" man="1"/>
    <brk id="190" max="16383" man="1"/>
    <brk id="233" max="16383" man="1"/>
    <brk id="276" max="16383" man="1"/>
    <brk id="310" max="16383" man="1"/>
    <brk id="353" max="16383" man="1"/>
    <brk id="396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R538"/>
  <sheetViews>
    <sheetView showOutlineSymbols="0" zoomScale="87" zoomScaleNormal="87" workbookViewId="0">
      <selection activeCell="H4" sqref="H4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42578125" style="8" customWidth="1"/>
    <col min="4" max="4" width="12.85546875" style="8" customWidth="1"/>
    <col min="5" max="5" width="14.7109375" style="8" customWidth="1"/>
    <col min="6" max="8" width="11.7109375" style="8" customWidth="1"/>
    <col min="9" max="9" width="10.7109375" style="6" customWidth="1"/>
    <col min="10" max="10" width="2.7109375" style="4" customWidth="1"/>
    <col min="11" max="12" width="11.7109375" style="4" customWidth="1"/>
    <col min="13" max="16384" width="9.5703125" style="8"/>
  </cols>
  <sheetData>
    <row r="1" spans="2:16">
      <c r="B1" s="9" t="s">
        <v>436</v>
      </c>
      <c r="C1" s="7"/>
      <c r="D1" s="7"/>
      <c r="E1" s="7"/>
      <c r="F1" s="7"/>
      <c r="G1" s="7"/>
      <c r="H1" s="7"/>
      <c r="J1" s="7"/>
      <c r="K1" s="7"/>
      <c r="L1" s="7"/>
      <c r="M1" s="7"/>
      <c r="N1" s="7"/>
      <c r="O1" s="7"/>
      <c r="P1" s="41">
        <v>9</v>
      </c>
    </row>
    <row r="2" spans="2:16">
      <c r="B2" s="9"/>
      <c r="C2" s="7"/>
      <c r="D2" s="7"/>
      <c r="E2" s="7"/>
      <c r="F2" s="7"/>
      <c r="G2" s="7"/>
      <c r="H2" s="7"/>
      <c r="J2" s="7"/>
      <c r="K2" s="7"/>
      <c r="L2" s="534" t="s">
        <v>255</v>
      </c>
      <c r="M2" s="535"/>
      <c r="N2" s="7"/>
      <c r="O2" s="7"/>
      <c r="P2" s="41">
        <v>539</v>
      </c>
    </row>
    <row r="3" spans="2:16" ht="15.75">
      <c r="B3" s="9"/>
      <c r="C3" s="109" t="s">
        <v>1</v>
      </c>
      <c r="D3" s="148">
        <f>Span</f>
        <v>1</v>
      </c>
      <c r="E3" s="10" t="s">
        <v>2</v>
      </c>
      <c r="F3" s="134">
        <f>Location</f>
        <v>0.5</v>
      </c>
      <c r="G3" s="7"/>
      <c r="H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J4" s="7"/>
      <c r="K4" s="7"/>
      <c r="L4" s="87">
        <f ca="1">CELL("row",G95)</f>
        <v>95</v>
      </c>
      <c r="M4" s="96" t="str">
        <f>IF(ABS('ULS-P'!$F$95)&lt;=1,"OK","ERROR")</f>
        <v>OK</v>
      </c>
      <c r="N4" s="7"/>
      <c r="O4" s="7"/>
      <c r="P4" s="7"/>
    </row>
    <row r="5" spans="2:16">
      <c r="B5" s="13" t="s">
        <v>1386</v>
      </c>
      <c r="C5" s="6"/>
      <c r="D5" s="6"/>
      <c r="E5" s="6"/>
      <c r="F5" s="6"/>
      <c r="G5" s="6"/>
      <c r="H5" s="6"/>
      <c r="I5" s="34"/>
      <c r="J5" s="7"/>
      <c r="K5" s="7"/>
      <c r="L5" s="85">
        <f ca="1">CELL("row",G96)</f>
        <v>96</v>
      </c>
      <c r="M5" s="88" t="str">
        <f>IF(ABS('ULS-P'!$F$96)&lt;=1,"OK","ERROR")</f>
        <v>OK</v>
      </c>
      <c r="N5" s="7"/>
      <c r="O5" s="7"/>
      <c r="P5" s="7"/>
    </row>
    <row r="6" spans="2:16">
      <c r="B6" s="9"/>
      <c r="C6" s="6"/>
      <c r="D6" s="6"/>
      <c r="E6" s="6"/>
      <c r="F6" s="6"/>
      <c r="G6" s="7"/>
      <c r="J6" s="7"/>
      <c r="K6" s="7"/>
      <c r="L6" s="85">
        <f ca="1">CELL("row",G122)</f>
        <v>122</v>
      </c>
      <c r="M6" s="88" t="str">
        <f>IF(ABS('ULS-P'!$F$122)&lt;=1,"OK","ERROR")</f>
        <v>OK</v>
      </c>
      <c r="N6" s="7"/>
      <c r="O6" s="7"/>
      <c r="P6" s="7"/>
    </row>
    <row r="7" spans="2:16" ht="21">
      <c r="B7" s="6" t="s">
        <v>1389</v>
      </c>
      <c r="C7" s="6"/>
      <c r="D7" s="44">
        <f>'WS1'!F86+'WS1'!D165</f>
        <v>772.05588425478129</v>
      </c>
      <c r="E7" s="6" t="s">
        <v>15</v>
      </c>
      <c r="F7" s="6"/>
      <c r="G7" s="7"/>
      <c r="H7" s="7"/>
      <c r="J7" s="7"/>
      <c r="K7" s="7"/>
      <c r="L7" s="85">
        <f ca="1">CELL("row",G123)</f>
        <v>123</v>
      </c>
      <c r="M7" s="88" t="str">
        <f>IF(ABS('ULS-P'!$F$123)&lt;=1,"OK","ERROR")</f>
        <v>OK</v>
      </c>
      <c r="N7" s="7"/>
      <c r="O7" s="7"/>
      <c r="P7" s="7"/>
    </row>
    <row r="8" spans="2:16" ht="21">
      <c r="B8" s="202" t="s">
        <v>1390</v>
      </c>
      <c r="C8" s="6"/>
      <c r="D8" s="44">
        <f>D7*10^6/-E13</f>
        <v>305.16042855920205</v>
      </c>
      <c r="E8" s="6" t="s">
        <v>8</v>
      </c>
      <c r="F8" s="6"/>
      <c r="G8" s="7"/>
      <c r="H8" s="7"/>
      <c r="J8" s="7"/>
      <c r="K8" s="7"/>
      <c r="L8" s="85">
        <f ca="1">CELL("row",G167)</f>
        <v>167</v>
      </c>
      <c r="M8" s="88" t="str">
        <f>IF(ABS('ULS-P'!$F$167)&lt;=1,"OK","ERROR")</f>
        <v>OK</v>
      </c>
      <c r="N8" s="7"/>
      <c r="O8" s="7"/>
      <c r="P8" s="7"/>
    </row>
    <row r="9" spans="2:16" ht="21">
      <c r="B9" s="49" t="s">
        <v>1391</v>
      </c>
      <c r="C9" s="6"/>
      <c r="D9" s="44">
        <f>'WS1'!$G$3*'WS1'!$H$14</f>
        <v>327.75</v>
      </c>
      <c r="E9" s="6" t="s">
        <v>8</v>
      </c>
      <c r="F9" s="6"/>
      <c r="G9" s="7"/>
      <c r="H9" s="7"/>
      <c r="J9" s="7"/>
      <c r="K9" s="7"/>
      <c r="L9" s="85">
        <f ca="1">CELL("row",G168)</f>
        <v>168</v>
      </c>
      <c r="M9" s="88" t="str">
        <f>IF(ABS('ULS-P'!$F$168)&lt;=1,"OK","ERROR")</f>
        <v>OK</v>
      </c>
      <c r="N9" s="7"/>
      <c r="O9" s="7"/>
      <c r="P9" s="7"/>
    </row>
    <row r="10" spans="2:16">
      <c r="B10" s="6"/>
      <c r="C10" s="6"/>
      <c r="D10" s="6"/>
      <c r="E10" s="6"/>
      <c r="F10" s="6"/>
      <c r="G10" s="7"/>
      <c r="H10" s="7"/>
      <c r="J10" s="7"/>
      <c r="K10" s="7"/>
      <c r="L10" s="85">
        <f ca="1">CELL("row",G194)</f>
        <v>194</v>
      </c>
      <c r="M10" s="88" t="str">
        <f>IF(ABS('ULS-P'!$F$194)&lt;=1,"OK","ERROR")</f>
        <v>OK</v>
      </c>
      <c r="N10" s="7"/>
      <c r="O10" s="7"/>
      <c r="P10" s="7"/>
    </row>
    <row r="11" spans="2:16">
      <c r="B11" s="13" t="s">
        <v>1193</v>
      </c>
      <c r="C11" s="6"/>
      <c r="D11" s="6"/>
      <c r="E11" s="6"/>
      <c r="F11" s="6"/>
      <c r="G11" s="7"/>
      <c r="H11" s="7"/>
      <c r="J11" s="7"/>
      <c r="K11" s="7"/>
      <c r="L11" s="85">
        <f ca="1">CELL("row",G195)</f>
        <v>195</v>
      </c>
      <c r="M11" s="88" t="str">
        <f>IF(ABS('ULS-P'!$F$195)&lt;=1,"OK","ERROR")</f>
        <v>OK</v>
      </c>
      <c r="N11" s="7"/>
      <c r="O11" s="7"/>
      <c r="P11" s="7"/>
    </row>
    <row r="12" spans="2:16">
      <c r="B12" s="13"/>
      <c r="C12" s="6"/>
      <c r="D12" s="6"/>
      <c r="E12" s="6"/>
      <c r="F12" s="6"/>
      <c r="G12" s="7"/>
      <c r="J12" s="7"/>
      <c r="K12" s="7"/>
      <c r="L12" s="85">
        <f ca="1">CELL("row",G239)</f>
        <v>239</v>
      </c>
      <c r="M12" s="88" t="str">
        <f>IF(ABS('ULS-P'!$F$239)&lt;=1,"OK","ERROR")</f>
        <v>OK</v>
      </c>
      <c r="O12" s="7"/>
      <c r="P12" s="7"/>
    </row>
    <row r="13" spans="2:16" ht="18">
      <c r="B13" s="6" t="s">
        <v>524</v>
      </c>
      <c r="C13" s="6"/>
      <c r="D13" s="6"/>
      <c r="E13" s="44">
        <f>'WS1'!$F$239*10^3</f>
        <v>-2530000</v>
      </c>
      <c r="F13" s="6" t="s">
        <v>16</v>
      </c>
      <c r="G13" s="7"/>
      <c r="H13" s="7"/>
      <c r="J13" s="7"/>
      <c r="K13" s="7"/>
      <c r="L13" s="85">
        <f ca="1">CELL("row",G240)</f>
        <v>240</v>
      </c>
      <c r="M13" s="88" t="str">
        <f>IF(ABS('ULS-P'!$F$240)&lt;=1,"OK","ERROR")</f>
        <v>OK</v>
      </c>
      <c r="O13" s="7"/>
      <c r="P13" s="7"/>
    </row>
    <row r="14" spans="2:16" ht="18">
      <c r="B14" s="6" t="s">
        <v>1392</v>
      </c>
      <c r="C14" s="6"/>
      <c r="D14" s="6"/>
      <c r="E14" s="44">
        <f>'WS1'!$H$303*10^3</f>
        <v>-4449571.3997715134</v>
      </c>
      <c r="F14" s="6" t="s">
        <v>16</v>
      </c>
      <c r="G14" s="7"/>
      <c r="H14" s="7"/>
      <c r="J14" s="7"/>
      <c r="K14" s="7"/>
      <c r="L14" s="85">
        <f ca="1">CELL("row",G266)</f>
        <v>266</v>
      </c>
      <c r="M14" s="88" t="str">
        <f>IF(ABS('ULS-P'!$F$266)&lt;=1,"OK","ERROR")</f>
        <v>OK</v>
      </c>
      <c r="O14" s="7"/>
      <c r="P14" s="7"/>
    </row>
    <row r="15" spans="2:16" ht="18">
      <c r="B15" s="6" t="s">
        <v>526</v>
      </c>
      <c r="C15" s="6"/>
      <c r="D15" s="6"/>
      <c r="E15" s="44">
        <f>'WS1'!$F$238*10^3</f>
        <v>2530000</v>
      </c>
      <c r="F15" s="6" t="s">
        <v>16</v>
      </c>
      <c r="H15" s="7"/>
      <c r="J15" s="7"/>
      <c r="K15" s="7"/>
      <c r="L15" s="85">
        <f ca="1">CELL("row",G267)</f>
        <v>267</v>
      </c>
      <c r="M15" s="88" t="str">
        <f>IF(ABS('ULS-P'!$F$267)&lt;=1,"OK","ERROR")</f>
        <v>OK</v>
      </c>
      <c r="O15" s="7"/>
      <c r="P15" s="7"/>
    </row>
    <row r="16" spans="2:16" ht="18">
      <c r="B16" s="6" t="s">
        <v>1393</v>
      </c>
      <c r="C16" s="6"/>
      <c r="D16" s="6"/>
      <c r="E16" s="44">
        <f>'WS1'!$H$297*10^3</f>
        <v>-69087717.584212318</v>
      </c>
      <c r="F16" s="6" t="s">
        <v>16</v>
      </c>
      <c r="G16" s="7"/>
      <c r="H16" s="7"/>
      <c r="J16" s="7"/>
      <c r="K16" s="7"/>
      <c r="L16" s="85">
        <f ca="1">CELL("row",G303)</f>
        <v>303</v>
      </c>
      <c r="M16" s="88" t="str">
        <f>IF(ABS('ULS-P'!$F$303)&lt;=1,"OK","ERROR")</f>
        <v>OK</v>
      </c>
      <c r="O16" s="7"/>
      <c r="P16" s="7"/>
    </row>
    <row r="17" spans="2:18">
      <c r="B17" s="13"/>
      <c r="C17" s="6"/>
      <c r="D17" s="6"/>
      <c r="E17" s="6"/>
      <c r="F17" s="6"/>
      <c r="G17" s="7"/>
      <c r="H17" s="7"/>
      <c r="J17" s="7"/>
      <c r="K17" s="7"/>
      <c r="L17" s="85">
        <f ca="1">CELL("row",G304)</f>
        <v>304</v>
      </c>
      <c r="M17" s="88" t="str">
        <f>IF(ABS('ULS-P'!$F$304)&lt;=1,"OK","ERROR")</f>
        <v>OK</v>
      </c>
      <c r="R17" s="7"/>
    </row>
    <row r="18" spans="2:18">
      <c r="B18" s="13" t="s">
        <v>1194</v>
      </c>
      <c r="C18" s="6"/>
      <c r="D18" s="6"/>
      <c r="E18" s="6"/>
      <c r="F18" s="6"/>
      <c r="G18" s="7"/>
      <c r="H18" s="7"/>
      <c r="J18" s="7"/>
      <c r="K18" s="7"/>
      <c r="L18" s="85">
        <f ca="1">CELL("row",G330)</f>
        <v>330</v>
      </c>
      <c r="M18" s="88" t="str">
        <f>IF(ABS('ULS-P'!$F$330)&lt;=1,"OK","ERROR")</f>
        <v>OK</v>
      </c>
      <c r="R18" s="7"/>
    </row>
    <row r="19" spans="2:18">
      <c r="B19" s="13"/>
      <c r="C19" s="6"/>
      <c r="D19" s="6"/>
      <c r="E19" s="6"/>
      <c r="F19" s="6"/>
      <c r="G19" s="7"/>
      <c r="H19" s="7"/>
      <c r="J19" s="7"/>
      <c r="K19" s="7"/>
      <c r="L19" s="85">
        <f ca="1">CELL("row",G331)</f>
        <v>331</v>
      </c>
      <c r="M19" s="88" t="str">
        <f>IF(ABS('ULS-P'!$F$331)&lt;=1,"OK","ERROR")</f>
        <v>OK</v>
      </c>
      <c r="R19" s="7"/>
    </row>
    <row r="20" spans="2:18" ht="18">
      <c r="B20" s="6" t="s">
        <v>524</v>
      </c>
      <c r="C20" s="6"/>
      <c r="D20" s="6"/>
      <c r="E20" s="44">
        <f>'WS1'!$F$239*10^3</f>
        <v>-2530000</v>
      </c>
      <c r="F20" s="6" t="s">
        <v>16</v>
      </c>
      <c r="G20" s="7"/>
      <c r="H20" s="7"/>
      <c r="J20" s="7"/>
      <c r="K20" s="7"/>
      <c r="L20" s="85">
        <f ca="1">CELL("row",G374)</f>
        <v>374</v>
      </c>
      <c r="M20" s="88" t="str">
        <f>IF(ABS('ULS-P'!$F$374)&lt;=1,"OK","ERROR")</f>
        <v>OK</v>
      </c>
      <c r="R20" s="7"/>
    </row>
    <row r="21" spans="2:18" ht="18">
      <c r="B21" s="6" t="s">
        <v>1392</v>
      </c>
      <c r="C21" s="6"/>
      <c r="D21" s="6"/>
      <c r="E21" s="44">
        <f>'WS1'!$H$405*10^3</f>
        <v>-4463254.4698978392</v>
      </c>
      <c r="F21" s="6" t="s">
        <v>16</v>
      </c>
      <c r="G21" s="7"/>
      <c r="H21" s="7"/>
      <c r="J21" s="7"/>
      <c r="K21" s="7"/>
      <c r="L21" s="85">
        <f ca="1">CELL("row",G375)</f>
        <v>375</v>
      </c>
      <c r="M21" s="88" t="str">
        <f>IF(ABS('ULS-P'!$F$375)&lt;=1,"OK","ERROR")</f>
        <v>OK</v>
      </c>
      <c r="R21" s="7"/>
    </row>
    <row r="22" spans="2:18" ht="18">
      <c r="B22" s="6" t="s">
        <v>526</v>
      </c>
      <c r="C22" s="6"/>
      <c r="D22" s="6"/>
      <c r="E22" s="44">
        <f>'WS1'!$F$238*10^3</f>
        <v>2530000</v>
      </c>
      <c r="F22" s="6" t="s">
        <v>16</v>
      </c>
      <c r="G22" s="7"/>
      <c r="H22" s="7"/>
      <c r="J22" s="7"/>
      <c r="K22" s="7"/>
      <c r="L22" s="85">
        <f ca="1">CELL("row",G401)</f>
        <v>401</v>
      </c>
      <c r="M22" s="88" t="str">
        <f>IF(ABS('ULS-P'!$F$401)&lt;=1,"OK","ERROR")</f>
        <v>ERROR</v>
      </c>
      <c r="R22" s="7"/>
    </row>
    <row r="23" spans="2:18" ht="18">
      <c r="B23" s="6" t="s">
        <v>1393</v>
      </c>
      <c r="C23" s="6"/>
      <c r="D23" s="6"/>
      <c r="E23" s="44">
        <f>'WS1'!$H$399*10^3</f>
        <v>-66864385.846578225</v>
      </c>
      <c r="F23" s="6" t="s">
        <v>16</v>
      </c>
      <c r="G23" s="7"/>
      <c r="H23" s="7"/>
      <c r="J23" s="7"/>
      <c r="K23" s="7"/>
      <c r="L23" s="85">
        <f ca="1">CELL("row",G402)</f>
        <v>402</v>
      </c>
      <c r="M23" s="88" t="str">
        <f>IF(ABS('ULS-P'!$F$402)&lt;=1,"OK","ERROR")</f>
        <v>OK</v>
      </c>
      <c r="R23" s="7"/>
    </row>
    <row r="24" spans="2:18">
      <c r="B24" s="293"/>
      <c r="C24" s="293"/>
      <c r="D24" s="293"/>
      <c r="E24" s="159"/>
      <c r="F24" s="293"/>
      <c r="G24" s="7"/>
      <c r="H24" s="7"/>
      <c r="J24" s="7"/>
      <c r="K24" s="7"/>
      <c r="L24" s="85">
        <f ca="1">CELL("row",G445)</f>
        <v>445</v>
      </c>
      <c r="M24" s="88" t="str">
        <f>IF(ABS('ULS-P'!$F$445)&lt;=1,"OK","ERROR")</f>
        <v>OK</v>
      </c>
      <c r="R24" s="7"/>
    </row>
    <row r="25" spans="2:18">
      <c r="B25" s="13"/>
      <c r="C25" s="7"/>
      <c r="D25" s="7"/>
      <c r="E25" s="7"/>
      <c r="F25" s="7"/>
      <c r="G25" s="7"/>
      <c r="H25" s="7"/>
      <c r="J25" s="7"/>
      <c r="K25" s="7"/>
      <c r="L25" s="85">
        <f ca="1">CELL("row",G446)</f>
        <v>446</v>
      </c>
      <c r="M25" s="88" t="str">
        <f>IF(ABS('ULS-P'!$F$446)&lt;=1,"OK","ERROR")</f>
        <v>OK</v>
      </c>
      <c r="R25" s="7"/>
    </row>
    <row r="26" spans="2:18">
      <c r="B26" s="13" t="s">
        <v>446</v>
      </c>
      <c r="C26" s="7"/>
      <c r="D26" s="7"/>
      <c r="E26" s="7"/>
      <c r="F26" s="7"/>
      <c r="G26" s="7"/>
      <c r="H26" s="7"/>
      <c r="J26" s="7"/>
      <c r="K26" s="7"/>
      <c r="L26" s="85">
        <f ca="1">CELL("row",G472)</f>
        <v>472</v>
      </c>
      <c r="M26" s="88" t="str">
        <f>IF(ABS('ULS-P'!$F$472)&lt;=1,"OK","ERROR")</f>
        <v>OK</v>
      </c>
    </row>
    <row r="27" spans="2:18">
      <c r="B27" s="7"/>
      <c r="C27" s="7"/>
      <c r="D27" s="7"/>
      <c r="E27" s="7"/>
      <c r="F27" s="7"/>
      <c r="G27" s="7"/>
      <c r="H27" s="7"/>
      <c r="J27" s="7"/>
      <c r="K27" s="7"/>
      <c r="L27" s="85">
        <f ca="1">CELL("row",G473)</f>
        <v>473</v>
      </c>
      <c r="M27" s="88" t="str">
        <f>IF(ABS('ULS-P'!$F$473)&lt;=1,"OK","ERROR")</f>
        <v>OK</v>
      </c>
    </row>
    <row r="28" spans="2:18">
      <c r="B28" s="7" t="s">
        <v>447</v>
      </c>
      <c r="C28" s="19"/>
      <c r="D28" s="7"/>
      <c r="E28" s="7"/>
      <c r="F28" s="7"/>
      <c r="G28" s="25" t="str">
        <f>IF(Resistance1="","",Resistance1)</f>
        <v/>
      </c>
      <c r="H28" s="7" t="s">
        <v>180</v>
      </c>
      <c r="J28" s="7"/>
      <c r="K28" s="8"/>
      <c r="L28" s="85">
        <f ca="1">CELL("row",G509)</f>
        <v>509</v>
      </c>
      <c r="M28" s="88" t="str">
        <f>IF(ABS('ULS-P'!$F$509)&lt;=1,"OK","ERROR")</f>
        <v>OK</v>
      </c>
    </row>
    <row r="29" spans="2:18">
      <c r="B29" s="6" t="s">
        <v>448</v>
      </c>
      <c r="C29" s="19"/>
      <c r="D29" s="7"/>
      <c r="E29" s="7"/>
      <c r="F29" s="7"/>
      <c r="G29" s="25" t="str">
        <f>IF(Resistance2="","",Resistance2)</f>
        <v/>
      </c>
      <c r="H29" s="7" t="s">
        <v>180</v>
      </c>
      <c r="J29" s="7"/>
      <c r="K29" s="8"/>
      <c r="L29" s="85">
        <f ca="1">CELL("row",G510)</f>
        <v>510</v>
      </c>
      <c r="M29" s="88" t="str">
        <f>IF(ABS('ULS-P'!$F$510)&lt;=1,"OK","ERROR")</f>
        <v>OK</v>
      </c>
    </row>
    <row r="30" spans="2:18">
      <c r="B30" s="6" t="s">
        <v>449</v>
      </c>
      <c r="C30" s="19"/>
      <c r="D30" s="7"/>
      <c r="E30" s="7"/>
      <c r="F30" s="7"/>
      <c r="G30" s="25" t="str">
        <f>IF(Resistance3="","",Resistance3)</f>
        <v/>
      </c>
      <c r="H30" s="7" t="s">
        <v>180</v>
      </c>
      <c r="J30" s="7"/>
      <c r="K30" s="8"/>
      <c r="L30" s="85">
        <f ca="1">CELL("row",G536)</f>
        <v>536</v>
      </c>
      <c r="M30" s="88" t="str">
        <f>IF(ABS('ULS-P'!$F$536)&lt;=1,"OK","ERROR")</f>
        <v>OK</v>
      </c>
    </row>
    <row r="31" spans="2:18">
      <c r="B31" s="7" t="s">
        <v>450</v>
      </c>
      <c r="C31" s="19"/>
      <c r="D31" s="7"/>
      <c r="E31" s="7"/>
      <c r="F31" s="7"/>
      <c r="G31" s="25" t="str">
        <f>IF(Resistance4="","",Resistance4)</f>
        <v/>
      </c>
      <c r="H31" s="7" t="s">
        <v>180</v>
      </c>
      <c r="J31" s="7"/>
      <c r="K31" s="8"/>
      <c r="L31" s="86">
        <f ca="1">CELL("row",G537)</f>
        <v>537</v>
      </c>
      <c r="M31" s="89" t="str">
        <f>IF(ABS('ULS-P'!$F$537)&lt;=1,"OK","ERROR")</f>
        <v>OK</v>
      </c>
    </row>
    <row r="32" spans="2:18">
      <c r="B32" s="7" t="s">
        <v>451</v>
      </c>
      <c r="C32" s="7"/>
      <c r="D32" s="7"/>
      <c r="E32" s="7"/>
      <c r="F32" s="7"/>
      <c r="G32" s="171">
        <f>ULen</f>
        <v>0</v>
      </c>
      <c r="H32" s="7" t="s">
        <v>22</v>
      </c>
      <c r="J32" s="7"/>
      <c r="K32" s="8"/>
      <c r="L32" s="91"/>
      <c r="M32" s="92"/>
    </row>
    <row r="33" spans="2:13">
      <c r="B33" s="7"/>
      <c r="C33" s="7"/>
      <c r="D33" s="7"/>
      <c r="E33" s="7"/>
      <c r="F33" s="7"/>
      <c r="G33" s="7"/>
      <c r="H33" s="7"/>
      <c r="J33" s="7"/>
      <c r="K33" s="8"/>
      <c r="L33" s="8"/>
    </row>
    <row r="34" spans="2:13" ht="18">
      <c r="B34" s="6" t="s">
        <v>1387</v>
      </c>
      <c r="C34" s="6"/>
      <c r="D34" s="6"/>
      <c r="E34" s="6"/>
      <c r="F34" s="6"/>
      <c r="G34" s="44">
        <f>'SLS-P'!D17*100</f>
        <v>76112.444569866217</v>
      </c>
      <c r="H34" s="6" t="s">
        <v>55</v>
      </c>
      <c r="J34" s="7"/>
      <c r="K34" s="8"/>
      <c r="L34" s="8"/>
    </row>
    <row r="35" spans="2:13" ht="18">
      <c r="B35" s="6" t="s">
        <v>1388</v>
      </c>
      <c r="C35" s="6"/>
      <c r="D35" s="6"/>
      <c r="E35" s="6"/>
      <c r="F35" s="6"/>
      <c r="G35" s="44">
        <f>'SLS-P'!H17*100</f>
        <v>77898.891930704631</v>
      </c>
      <c r="H35" s="6" t="s">
        <v>55</v>
      </c>
      <c r="J35" s="7"/>
      <c r="K35" s="8"/>
      <c r="L35" s="91"/>
      <c r="M35" s="92"/>
    </row>
    <row r="36" spans="2:13">
      <c r="B36" s="7"/>
      <c r="C36" s="19"/>
      <c r="D36" s="7"/>
      <c r="E36" s="7"/>
      <c r="F36" s="7"/>
      <c r="G36" s="7"/>
      <c r="H36" s="7"/>
      <c r="J36" s="7"/>
      <c r="K36" s="8"/>
      <c r="L36" s="8"/>
    </row>
    <row r="37" spans="2:13">
      <c r="B37" s="7"/>
      <c r="C37" s="19"/>
      <c r="D37" s="7"/>
      <c r="E37" s="7"/>
      <c r="F37" s="7"/>
      <c r="G37" s="7"/>
      <c r="H37" s="7"/>
      <c r="J37" s="7"/>
      <c r="K37" s="8"/>
      <c r="L37" s="8"/>
    </row>
    <row r="38" spans="2:13">
      <c r="B38" s="13" t="s">
        <v>1234</v>
      </c>
      <c r="C38" s="7"/>
      <c r="D38" s="7"/>
      <c r="E38" s="7"/>
      <c r="F38" s="7"/>
      <c r="G38" s="7"/>
      <c r="H38" s="7"/>
      <c r="I38" s="34"/>
      <c r="J38" s="7"/>
      <c r="K38" s="8"/>
      <c r="L38" s="91"/>
      <c r="M38" s="92"/>
    </row>
    <row r="39" spans="2:13">
      <c r="B39" s="13"/>
      <c r="C39" s="7"/>
      <c r="D39" s="7"/>
      <c r="E39" s="7"/>
      <c r="F39" s="7"/>
      <c r="G39" s="7"/>
      <c r="H39" s="7"/>
      <c r="I39" s="34"/>
      <c r="J39" s="7"/>
      <c r="K39" s="8"/>
      <c r="L39" s="8"/>
    </row>
    <row r="40" spans="2:13">
      <c r="B40" s="7" t="s">
        <v>453</v>
      </c>
      <c r="C40" s="7"/>
      <c r="D40" s="7"/>
      <c r="E40" s="7"/>
      <c r="F40" s="7"/>
      <c r="G40" s="7"/>
      <c r="H40" s="7"/>
      <c r="I40" s="34"/>
      <c r="J40" s="7"/>
      <c r="K40" s="8"/>
      <c r="L40" s="8"/>
    </row>
    <row r="41" spans="2:13">
      <c r="B41" s="7"/>
      <c r="C41" s="7"/>
      <c r="D41" s="7"/>
      <c r="E41" s="7"/>
      <c r="F41" s="7"/>
      <c r="G41" s="7"/>
      <c r="H41" s="7"/>
      <c r="I41" s="34"/>
      <c r="J41" s="7"/>
      <c r="K41" s="8"/>
      <c r="L41" s="91"/>
      <c r="M41" s="92"/>
    </row>
    <row r="42" spans="2:13" ht="21">
      <c r="B42" s="7"/>
      <c r="C42" s="16" t="s">
        <v>454</v>
      </c>
      <c r="D42" s="7" t="s">
        <v>455</v>
      </c>
      <c r="E42" s="7"/>
      <c r="F42" s="7"/>
      <c r="G42" s="7"/>
      <c r="H42" s="7"/>
      <c r="I42" s="34"/>
      <c r="J42" s="7"/>
      <c r="K42" s="8"/>
      <c r="L42" s="8"/>
    </row>
    <row r="43" spans="2:13">
      <c r="B43" s="7"/>
      <c r="C43" s="16"/>
      <c r="D43" s="7"/>
      <c r="E43" s="7"/>
      <c r="F43" s="7"/>
      <c r="G43" s="7"/>
      <c r="H43" s="7"/>
      <c r="I43" s="34"/>
      <c r="J43" s="7"/>
      <c r="K43" s="8"/>
      <c r="L43" s="8"/>
    </row>
    <row r="44" spans="2:13">
      <c r="B44" s="7" t="s">
        <v>456</v>
      </c>
      <c r="C44" s="7"/>
      <c r="D44" s="7"/>
      <c r="E44" s="7"/>
      <c r="F44" s="7"/>
      <c r="G44" s="7"/>
      <c r="H44" s="7"/>
      <c r="I44" s="34"/>
      <c r="J44" s="7"/>
      <c r="K44" s="8"/>
      <c r="L44" s="91"/>
      <c r="M44" s="92"/>
    </row>
    <row r="45" spans="2:13" ht="21">
      <c r="B45" s="13"/>
      <c r="C45" s="16" t="s">
        <v>457</v>
      </c>
      <c r="D45" s="12" t="s">
        <v>458</v>
      </c>
      <c r="E45" s="7" t="s">
        <v>459</v>
      </c>
      <c r="F45" s="7"/>
      <c r="G45" s="7"/>
      <c r="H45" s="7"/>
      <c r="I45" s="34" t="s">
        <v>460</v>
      </c>
      <c r="K45" s="8"/>
      <c r="L45" s="8"/>
    </row>
    <row r="46" spans="2:13" ht="21">
      <c r="B46" s="13"/>
      <c r="C46" s="16" t="s">
        <v>461</v>
      </c>
      <c r="D46" s="12" t="s">
        <v>462</v>
      </c>
      <c r="E46" s="7"/>
      <c r="F46" s="7"/>
      <c r="G46" s="7"/>
      <c r="H46" s="7"/>
      <c r="I46" s="5"/>
      <c r="K46" s="8"/>
      <c r="L46" s="8"/>
    </row>
    <row r="47" spans="2:13">
      <c r="B47" s="13"/>
      <c r="C47" s="7"/>
      <c r="D47" s="7"/>
      <c r="E47" s="7"/>
      <c r="F47" s="7"/>
      <c r="G47" s="7"/>
      <c r="H47" s="7"/>
      <c r="I47" s="5"/>
      <c r="K47" s="8"/>
      <c r="L47" s="8"/>
    </row>
    <row r="48" spans="2:13">
      <c r="B48" s="7" t="s">
        <v>466</v>
      </c>
      <c r="C48" s="16"/>
      <c r="D48" s="12"/>
      <c r="E48" s="7"/>
      <c r="F48" s="16"/>
      <c r="G48" s="12"/>
      <c r="H48" s="7"/>
      <c r="I48" s="5"/>
      <c r="K48" s="8"/>
      <c r="L48" s="8"/>
    </row>
    <row r="49" spans="2:15" ht="21">
      <c r="B49" s="13"/>
      <c r="C49" s="16" t="s">
        <v>467</v>
      </c>
      <c r="D49" s="12" t="s">
        <v>454</v>
      </c>
      <c r="E49" s="7" t="s">
        <v>459</v>
      </c>
      <c r="F49" s="7"/>
      <c r="G49" s="7"/>
      <c r="H49" s="7"/>
      <c r="I49" s="34" t="s">
        <v>468</v>
      </c>
      <c r="K49" s="8"/>
      <c r="L49" s="8"/>
    </row>
    <row r="50" spans="2:15" ht="21">
      <c r="B50" s="13"/>
      <c r="C50" s="16" t="s">
        <v>469</v>
      </c>
      <c r="D50" s="12" t="s">
        <v>462</v>
      </c>
      <c r="E50" s="7"/>
      <c r="F50" s="7"/>
      <c r="G50" s="7"/>
      <c r="H50" s="7"/>
      <c r="I50" s="5"/>
      <c r="K50" s="8"/>
      <c r="L50" s="8"/>
    </row>
    <row r="51" spans="2:15">
      <c r="B51" s="13"/>
      <c r="C51" s="7"/>
      <c r="D51" s="7"/>
      <c r="E51" s="7"/>
      <c r="F51" s="7"/>
      <c r="G51" s="7"/>
      <c r="H51" s="7"/>
      <c r="I51" s="5"/>
      <c r="K51" s="8"/>
      <c r="L51" s="8"/>
    </row>
    <row r="52" spans="2:15" ht="21">
      <c r="B52" s="13"/>
      <c r="C52" s="16" t="s">
        <v>470</v>
      </c>
      <c r="D52" s="12" t="s">
        <v>471</v>
      </c>
      <c r="E52" s="7" t="s">
        <v>459</v>
      </c>
      <c r="F52" s="14" t="s">
        <v>472</v>
      </c>
      <c r="G52" s="7"/>
      <c r="H52" s="7"/>
      <c r="I52" s="34"/>
      <c r="K52" s="8"/>
      <c r="L52" s="8"/>
    </row>
    <row r="53" spans="2:15" ht="21">
      <c r="B53" s="13"/>
      <c r="C53" s="16" t="s">
        <v>473</v>
      </c>
      <c r="D53" s="12" t="s">
        <v>474</v>
      </c>
      <c r="E53" s="7"/>
      <c r="F53" s="16"/>
      <c r="G53" s="12"/>
      <c r="H53" s="7"/>
      <c r="I53" s="5"/>
      <c r="K53" s="8"/>
      <c r="L53" s="8"/>
    </row>
    <row r="54" spans="2:15">
      <c r="B54" s="13"/>
      <c r="C54" s="16"/>
      <c r="D54" s="12"/>
      <c r="E54" s="7"/>
      <c r="F54" s="16"/>
      <c r="G54" s="12"/>
      <c r="H54" s="7"/>
      <c r="I54" s="5"/>
      <c r="K54" s="8"/>
      <c r="L54" s="8"/>
    </row>
    <row r="55" spans="2:15">
      <c r="B55" s="13"/>
      <c r="C55" s="16"/>
      <c r="D55" s="12"/>
      <c r="E55" s="7"/>
      <c r="F55" s="16"/>
      <c r="G55" s="12"/>
      <c r="H55" s="7"/>
      <c r="I55" s="5"/>
      <c r="K55" s="8"/>
      <c r="L55" s="8"/>
    </row>
    <row r="56" spans="2:15">
      <c r="B56" s="13" t="s">
        <v>475</v>
      </c>
      <c r="C56" s="14"/>
      <c r="D56" s="7"/>
      <c r="E56" s="7"/>
      <c r="F56" s="7"/>
      <c r="G56" s="7"/>
      <c r="H56" s="7"/>
      <c r="K56" s="8"/>
      <c r="L56" s="8"/>
    </row>
    <row r="57" spans="2:15">
      <c r="B57" s="13"/>
      <c r="C57" s="14"/>
      <c r="D57" s="7"/>
      <c r="E57" s="7"/>
      <c r="F57" s="7"/>
      <c r="G57" s="7"/>
      <c r="H57" s="7"/>
      <c r="K57" s="8"/>
      <c r="L57" s="8"/>
    </row>
    <row r="58" spans="2:15">
      <c r="B58" s="13"/>
      <c r="C58" s="7" t="s">
        <v>478</v>
      </c>
      <c r="D58" s="7"/>
      <c r="E58" s="7"/>
      <c r="F58" s="44">
        <f>LIVE!$E$29+LIVE!E80+LIVE!E103</f>
        <v>611.03189299528208</v>
      </c>
      <c r="G58" s="7" t="s">
        <v>15</v>
      </c>
      <c r="H58" s="7"/>
    </row>
    <row r="59" spans="2:15">
      <c r="B59" s="13"/>
      <c r="C59" s="7" t="s">
        <v>479</v>
      </c>
      <c r="D59" s="7"/>
      <c r="E59" s="7"/>
      <c r="F59" s="44">
        <f>LIVE!$E$44+LIVE!E89+LIVE!E112</f>
        <v>720.47583656785866</v>
      </c>
      <c r="G59" s="7" t="s">
        <v>15</v>
      </c>
      <c r="H59" s="7"/>
    </row>
    <row r="60" spans="2:15">
      <c r="B60" s="13"/>
      <c r="C60" s="36" t="s">
        <v>1214</v>
      </c>
      <c r="D60" s="6"/>
      <c r="E60" s="6"/>
      <c r="F60" s="44">
        <f>WS!$H$424</f>
        <v>316.16666081266584</v>
      </c>
      <c r="G60" s="7" t="s">
        <v>15</v>
      </c>
      <c r="H60" s="7"/>
    </row>
    <row r="61" spans="2:15">
      <c r="B61" s="13"/>
      <c r="C61" s="36" t="s">
        <v>1215</v>
      </c>
      <c r="D61" s="6"/>
      <c r="E61" s="6"/>
      <c r="F61" s="44">
        <f>WS!$H$585</f>
        <v>339.45087458772474</v>
      </c>
      <c r="G61" s="7" t="s">
        <v>15</v>
      </c>
      <c r="H61" s="7"/>
    </row>
    <row r="62" spans="2:15" ht="21" customHeight="1">
      <c r="B62" s="7"/>
      <c r="C62" s="23" t="s">
        <v>531</v>
      </c>
      <c r="D62" s="7"/>
      <c r="E62" s="7"/>
      <c r="F62" s="44">
        <f>WS!S424</f>
        <v>64.991639106817416</v>
      </c>
      <c r="G62" s="7" t="s">
        <v>15</v>
      </c>
      <c r="H62" s="7"/>
      <c r="J62" s="7"/>
      <c r="K62" s="7"/>
      <c r="L62" s="7"/>
      <c r="M62" s="7"/>
      <c r="N62" s="19"/>
      <c r="O62" s="7"/>
    </row>
    <row r="63" spans="2:15" ht="21">
      <c r="B63" s="7"/>
      <c r="C63" s="23" t="s">
        <v>532</v>
      </c>
      <c r="D63" s="7"/>
      <c r="E63" s="7"/>
      <c r="F63" s="44">
        <f>WS!S424</f>
        <v>64.991639106817416</v>
      </c>
      <c r="G63" s="7" t="s">
        <v>15</v>
      </c>
      <c r="H63" s="7"/>
      <c r="J63" s="7"/>
      <c r="K63" s="7"/>
      <c r="L63" s="7"/>
      <c r="M63" s="7"/>
      <c r="N63" s="19"/>
      <c r="O63" s="7"/>
    </row>
    <row r="64" spans="2:15">
      <c r="B64" s="7"/>
      <c r="C64" s="23"/>
      <c r="D64" s="7"/>
      <c r="E64" s="7"/>
      <c r="F64" s="44"/>
      <c r="G64" s="7"/>
      <c r="H64" s="7"/>
      <c r="J64" s="7"/>
      <c r="K64" s="7"/>
      <c r="L64" s="7"/>
      <c r="M64" s="7"/>
      <c r="N64" s="19"/>
      <c r="O64" s="7"/>
    </row>
    <row r="65" spans="2:15">
      <c r="B65" s="7"/>
      <c r="C65" s="23" t="s">
        <v>482</v>
      </c>
      <c r="D65" s="7"/>
      <c r="E65" s="7"/>
      <c r="F65" s="44">
        <f>WS!S426</f>
        <v>114.43833184170819</v>
      </c>
      <c r="G65" s="7" t="s">
        <v>180</v>
      </c>
      <c r="H65" s="7"/>
      <c r="J65" s="7"/>
      <c r="K65" s="7"/>
      <c r="L65" s="7"/>
      <c r="M65" s="19"/>
      <c r="N65" s="7"/>
      <c r="O65" s="7"/>
    </row>
    <row r="66" spans="2:15">
      <c r="B66" s="7"/>
      <c r="C66" s="23" t="s">
        <v>1160</v>
      </c>
      <c r="D66" s="7"/>
      <c r="E66" s="7"/>
      <c r="F66" s="44">
        <f>WS!R587</f>
        <v>116.17011714053059</v>
      </c>
      <c r="G66" s="7" t="s">
        <v>180</v>
      </c>
      <c r="H66" s="7"/>
      <c r="J66" s="7"/>
      <c r="K66" s="7"/>
      <c r="L66" s="7"/>
      <c r="M66" s="19"/>
      <c r="N66" s="7"/>
      <c r="O66" s="7"/>
    </row>
    <row r="67" spans="2:15">
      <c r="B67" s="7"/>
      <c r="C67" s="7" t="s">
        <v>483</v>
      </c>
      <c r="D67" s="7"/>
      <c r="E67" s="7"/>
      <c r="F67" s="44">
        <f>LIVE!$E$30+LIVE!E81+LIVE!E104</f>
        <v>121.83461336476805</v>
      </c>
      <c r="G67" s="7" t="s">
        <v>180</v>
      </c>
      <c r="H67" s="26"/>
      <c r="J67" s="7"/>
      <c r="K67" s="7"/>
      <c r="L67" s="7"/>
      <c r="M67" s="7"/>
      <c r="N67" s="7"/>
      <c r="O67" s="26"/>
    </row>
    <row r="68" spans="2:15">
      <c r="B68" s="7"/>
      <c r="C68" s="7" t="s">
        <v>484</v>
      </c>
      <c r="D68" s="7"/>
      <c r="E68" s="7"/>
      <c r="F68" s="44">
        <f>LIVE!$E$45+LIVE!E90+LIVE!E113</f>
        <v>121.90295945513247</v>
      </c>
      <c r="G68" s="7" t="s">
        <v>180</v>
      </c>
      <c r="H68" s="26"/>
      <c r="J68" s="7"/>
      <c r="K68" s="7"/>
      <c r="L68" s="7"/>
      <c r="M68" s="7"/>
      <c r="N68" s="7"/>
      <c r="O68" s="26"/>
    </row>
    <row r="69" spans="2:15">
      <c r="B69" s="7"/>
      <c r="C69" s="7"/>
      <c r="D69" s="7"/>
      <c r="E69" s="7"/>
      <c r="F69" s="15"/>
      <c r="G69" s="7"/>
      <c r="H69" s="26"/>
      <c r="J69" s="7"/>
      <c r="K69" s="7"/>
      <c r="L69" s="7"/>
      <c r="M69" s="7"/>
      <c r="N69" s="7"/>
      <c r="O69" s="26"/>
    </row>
    <row r="70" spans="2:15" ht="21">
      <c r="B70" s="7"/>
      <c r="C70" s="7" t="s">
        <v>485</v>
      </c>
      <c r="D70" s="7"/>
      <c r="E70" s="7"/>
      <c r="F70" s="15">
        <f>F65+F67</f>
        <v>236.27294520647624</v>
      </c>
      <c r="G70" s="7" t="s">
        <v>180</v>
      </c>
      <c r="H70" s="26"/>
      <c r="J70" s="7"/>
      <c r="K70" s="7"/>
      <c r="L70" s="7"/>
      <c r="M70" s="7"/>
      <c r="N70" s="7"/>
      <c r="O70" s="26"/>
    </row>
    <row r="71" spans="2:15" ht="21">
      <c r="B71" s="7"/>
      <c r="C71" s="7" t="s">
        <v>486</v>
      </c>
      <c r="D71" s="7"/>
      <c r="E71" s="7"/>
      <c r="F71" s="15">
        <f>F66+F68</f>
        <v>238.07307659566305</v>
      </c>
      <c r="G71" s="7" t="s">
        <v>180</v>
      </c>
      <c r="H71" s="26"/>
      <c r="J71" s="7"/>
      <c r="K71" s="7"/>
      <c r="L71" s="7"/>
      <c r="M71" s="7"/>
      <c r="N71" s="7"/>
      <c r="O71" s="7"/>
    </row>
    <row r="72" spans="2:15">
      <c r="B72" s="7"/>
      <c r="C72" s="7"/>
      <c r="D72" s="7"/>
      <c r="E72" s="7"/>
      <c r="F72" s="19"/>
      <c r="G72" s="7"/>
      <c r="H72" s="26"/>
      <c r="J72" s="7"/>
      <c r="K72" s="7"/>
      <c r="L72" s="7"/>
      <c r="M72" s="7"/>
      <c r="N72" s="7"/>
      <c r="O72" s="7"/>
    </row>
    <row r="73" spans="2:15">
      <c r="B73" s="13" t="s">
        <v>1193</v>
      </c>
      <c r="C73" s="6"/>
      <c r="D73" s="162" t="str">
        <f>IF('WS1'!$G$1190=2,"Note: Axial Forces Are Not Being Considered in Design","*")</f>
        <v>Note: Axial Forces Are Not Being Considered in Design</v>
      </c>
      <c r="E73" s="19"/>
      <c r="F73" s="7"/>
      <c r="G73" s="26"/>
      <c r="H73" s="7"/>
      <c r="J73" s="7"/>
      <c r="K73" s="7"/>
      <c r="L73" s="7"/>
      <c r="M73" s="7"/>
      <c r="N73" s="7"/>
      <c r="O73" s="7"/>
    </row>
    <row r="74" spans="2:15">
      <c r="B74" s="7"/>
      <c r="C74" s="7"/>
      <c r="D74" s="7"/>
      <c r="E74" s="19"/>
      <c r="F74" s="7"/>
      <c r="G74" s="26"/>
      <c r="H74" s="7"/>
      <c r="J74" s="7"/>
      <c r="K74" s="7"/>
      <c r="L74" s="7"/>
      <c r="M74" s="7"/>
      <c r="N74" s="7"/>
      <c r="O74" s="7"/>
    </row>
    <row r="75" spans="2:15">
      <c r="B75" s="7"/>
      <c r="C75" s="7" t="str">
        <f>IF(F70&gt;=0,"Convert compressive resistance force to stress:","Convert tension resistance force to stress:")</f>
        <v>Convert compressive resistance force to stress:</v>
      </c>
      <c r="D75" s="7"/>
      <c r="E75" s="7"/>
      <c r="F75" s="7"/>
      <c r="G75" s="7"/>
      <c r="H75" s="7"/>
      <c r="J75" s="7"/>
      <c r="K75" s="7"/>
      <c r="L75" s="7"/>
      <c r="M75" s="7"/>
      <c r="N75" s="7"/>
      <c r="O75" s="7"/>
    </row>
    <row r="76" spans="2:15">
      <c r="B76" s="7"/>
      <c r="C76" s="7"/>
      <c r="D76" s="7"/>
      <c r="E76" s="16"/>
      <c r="F76" s="16"/>
      <c r="G76" s="7"/>
      <c r="H76" s="7"/>
      <c r="J76" s="7"/>
      <c r="K76" s="7"/>
      <c r="L76" s="7"/>
      <c r="M76" s="7"/>
      <c r="N76" s="7"/>
      <c r="O76" s="7"/>
    </row>
    <row r="77" spans="2:15">
      <c r="B77" s="7"/>
      <c r="C77" s="7" t="s">
        <v>533</v>
      </c>
      <c r="D77" s="6" t="str">
        <f>IF(F70&gt;=0,"Compressive stress resistance 'fcr' =","Tension stress resistance 'ftr' =")</f>
        <v>Compressive stress resistance 'fcr' =</v>
      </c>
      <c r="E77" s="293"/>
      <c r="F77" s="293"/>
      <c r="G77" s="45" t="str">
        <f>IF('WS1'!$G$1190=2,"*",IF(F70&gt;=0,$G$28*1000/$G$34,$G$29*1000/$G$34))</f>
        <v>*</v>
      </c>
      <c r="H77" s="6" t="s">
        <v>8</v>
      </c>
      <c r="J77" s="7"/>
      <c r="K77" s="7"/>
      <c r="L77" s="7"/>
      <c r="M77" s="7"/>
      <c r="N77" s="7"/>
      <c r="O77" s="7"/>
    </row>
    <row r="78" spans="2:15">
      <c r="C78" s="7"/>
      <c r="D78" s="7"/>
      <c r="E78" s="7"/>
      <c r="F78" s="7"/>
      <c r="G78" s="19"/>
      <c r="H78" s="7"/>
      <c r="J78" s="7"/>
    </row>
    <row r="79" spans="2:15">
      <c r="C79" s="7" t="s">
        <v>534</v>
      </c>
      <c r="D79" s="7"/>
      <c r="E79" s="7"/>
      <c r="F79" s="7"/>
      <c r="G79" s="19"/>
      <c r="H79" s="7"/>
      <c r="J79" s="7"/>
    </row>
    <row r="80" spans="2:15">
      <c r="C80" s="7"/>
      <c r="D80" s="7"/>
      <c r="E80" s="7"/>
      <c r="F80" s="7"/>
      <c r="G80" s="19"/>
      <c r="H80" s="7"/>
      <c r="J80" s="7"/>
    </row>
    <row r="81" spans="2:12">
      <c r="C81" s="7" t="s">
        <v>535</v>
      </c>
      <c r="D81" s="7"/>
      <c r="E81" s="19"/>
      <c r="F81" s="7"/>
      <c r="G81" s="26"/>
      <c r="H81" s="7"/>
      <c r="J81" s="7"/>
    </row>
    <row r="82" spans="2:12" ht="21">
      <c r="C82" s="7" t="s">
        <v>536</v>
      </c>
      <c r="D82" s="7" t="s">
        <v>537</v>
      </c>
      <c r="E82" s="7"/>
      <c r="F82" s="45">
        <f>F60*10^6/$E$13+(F62+F58)*10^6/$E$14</f>
        <v>-276.89709317136686</v>
      </c>
      <c r="G82" s="7" t="s">
        <v>8</v>
      </c>
      <c r="H82" s="189"/>
      <c r="J82" s="7"/>
    </row>
    <row r="83" spans="2:12" ht="21">
      <c r="C83" s="7" t="s">
        <v>538</v>
      </c>
      <c r="D83" s="7" t="s">
        <v>539</v>
      </c>
      <c r="E83" s="7"/>
      <c r="F83" s="75">
        <f>F60*10^6/$E$15+(F62+F58)*10^6/$E$16</f>
        <v>115.18205648993892</v>
      </c>
      <c r="G83" s="7" t="s">
        <v>8</v>
      </c>
      <c r="H83" s="189"/>
      <c r="J83" s="7"/>
    </row>
    <row r="84" spans="2:12">
      <c r="C84" s="293"/>
      <c r="D84" s="293"/>
      <c r="E84" s="293"/>
      <c r="F84" s="453"/>
      <c r="G84" s="293"/>
      <c r="H84" s="189"/>
      <c r="J84" s="7"/>
    </row>
    <row r="85" spans="2:12">
      <c r="C85" s="6" t="str">
        <f>IF(F70=0,"*",IF(F70&gt;0,"Compressive load stress 'fcl'=","Tension load stress 'ftl'="))</f>
        <v>Compressive load stress 'fcl'=</v>
      </c>
      <c r="D85" s="293"/>
      <c r="E85" s="436"/>
      <c r="F85" s="45">
        <f>IF(C85="*","*",F70*1000/G34)</f>
        <v>3.1042616820642674</v>
      </c>
      <c r="G85" s="6" t="s">
        <v>8</v>
      </c>
      <c r="H85" s="7"/>
      <c r="J85" s="7"/>
    </row>
    <row r="86" spans="2:12">
      <c r="C86" s="7"/>
      <c r="D86" s="7"/>
      <c r="E86" s="19"/>
      <c r="F86" s="19"/>
      <c r="G86" s="7"/>
      <c r="H86" s="19"/>
      <c r="J86" s="7"/>
    </row>
    <row r="87" spans="2:12">
      <c r="C87" s="6" t="str">
        <f>'WS1'!E1200</f>
        <v>*</v>
      </c>
      <c r="D87" s="7"/>
      <c r="E87" s="7"/>
      <c r="F87" s="7"/>
      <c r="G87" s="184"/>
      <c r="H87" s="7"/>
      <c r="I87" s="71"/>
      <c r="J87" s="7"/>
    </row>
    <row r="88" spans="2:12">
      <c r="C88" s="7"/>
      <c r="D88" s="7"/>
      <c r="E88" s="19"/>
      <c r="F88" s="19"/>
      <c r="G88" s="7"/>
      <c r="H88" s="19"/>
      <c r="J88" s="7"/>
    </row>
    <row r="89" spans="2:12" ht="20.25">
      <c r="C89" s="7" t="s">
        <v>494</v>
      </c>
      <c r="D89" s="7"/>
      <c r="E89" s="602">
        <f>IF(F70&gt;0,'SECT-P'!E96*10^4,"N/A")</f>
        <v>2867790654.3095865</v>
      </c>
      <c r="F89" s="605"/>
      <c r="G89" s="7" t="s">
        <v>57</v>
      </c>
      <c r="H89" s="19"/>
      <c r="J89" s="188"/>
    </row>
    <row r="90" spans="2:12" ht="21">
      <c r="C90" s="7" t="s">
        <v>488</v>
      </c>
      <c r="D90" s="7"/>
      <c r="E90" s="602" t="str">
        <f>IF(G32=0,"N/A",IF(F70&gt;0,(PI()^2*INFO!$I$13*E89/(G32*1000))/1000,"N/A"))</f>
        <v>N/A</v>
      </c>
      <c r="F90" s="602"/>
      <c r="G90" s="6" t="s">
        <v>180</v>
      </c>
      <c r="H90" s="19"/>
      <c r="J90" s="7"/>
    </row>
    <row r="91" spans="2:12" ht="21">
      <c r="C91" s="23" t="s">
        <v>489</v>
      </c>
      <c r="D91" s="7"/>
      <c r="E91" s="25">
        <f>doubleU1</f>
        <v>0</v>
      </c>
      <c r="F91" s="19"/>
      <c r="G91" s="7"/>
      <c r="H91" s="19"/>
      <c r="I91" s="63"/>
      <c r="J91" s="7"/>
    </row>
    <row r="92" spans="2:12">
      <c r="B92" s="7"/>
      <c r="C92" s="23"/>
      <c r="D92" s="7"/>
      <c r="E92" s="19"/>
      <c r="F92" s="19"/>
      <c r="G92" s="7"/>
      <c r="H92" s="19"/>
      <c r="J92" s="7"/>
      <c r="K92" s="7"/>
      <c r="L92" s="7"/>
    </row>
    <row r="93" spans="2:12" ht="21">
      <c r="B93" s="7"/>
      <c r="C93" s="7" t="s">
        <v>490</v>
      </c>
      <c r="D93" s="6"/>
      <c r="E93" s="45" t="str">
        <f>IF('WS1'!$G$1190=2,"N/A",IF(G32=0,1,IF(E91=0,1,IF(F70&gt;0,E91/(1-F70/E90),0))))</f>
        <v>N/A</v>
      </c>
      <c r="F93" s="100"/>
      <c r="G93" s="7"/>
      <c r="H93" s="26"/>
      <c r="J93" s="7"/>
      <c r="K93" s="7"/>
      <c r="L93" s="7"/>
    </row>
    <row r="94" spans="2:12">
      <c r="B94" s="7"/>
      <c r="C94" s="7"/>
      <c r="D94" s="6"/>
      <c r="E94" s="6"/>
      <c r="F94" s="100"/>
      <c r="G94" s="7"/>
      <c r="H94" s="181"/>
      <c r="J94" s="7"/>
      <c r="K94" s="7"/>
      <c r="L94" s="7"/>
    </row>
    <row r="95" spans="2:12">
      <c r="B95" s="7"/>
      <c r="C95" s="7" t="s">
        <v>536</v>
      </c>
      <c r="D95" s="127" t="str">
        <f>IF('WS1'!$G$1190=2,"fgb/Fy' =",IF(F70&gt;0,IF('WS1'!F1200=1,"fcl/fcr + U1x * fgb/Fy' =","fcl/fcr + 0.85U1x * fgb/Fy' ="),IF(F70&lt;0,"ftl/ftr + fgb/Fy' =","*")))</f>
        <v>fgb/Fy' =</v>
      </c>
      <c r="E95" s="6"/>
      <c r="F95" s="45">
        <f>IF('WS1'!$G$1190=2,F82/$D$9,IF(SUM('WS1'!D1202:E1202)=0,F82/$D$9,'WS1'!C1202+'WS1'!D1202+'WS1'!E1202))</f>
        <v>-0.8448423895388768</v>
      </c>
      <c r="G95" s="79" t="str">
        <f>IF(ABS($F$95)&lt;=1,"&lt;/= 1; therefore OK","&gt; 1; ERROR")</f>
        <v>&lt;/= 1; therefore OK</v>
      </c>
      <c r="H95" s="26"/>
      <c r="I95" s="99"/>
      <c r="J95" s="7"/>
      <c r="K95" s="7"/>
      <c r="L95" s="7"/>
    </row>
    <row r="96" spans="2:12">
      <c r="B96" s="7"/>
      <c r="C96" s="7" t="s">
        <v>538</v>
      </c>
      <c r="D96" s="6" t="str">
        <f>IF('WS1'!$G$1190=2,"fgt/Fcr' =",IF(F70&gt;0,IF('WS1'!F1200=1,"fcl/fcr + U1x * fgt/Fcr' =","fcl/fcr + 0.85U1x * fgt/Fcr' ="),IF(F70&lt;0,"ftl/ftr + fgt/Fcr' =","*")))</f>
        <v>fgt/Fcr' =</v>
      </c>
      <c r="E96" s="6"/>
      <c r="F96" s="45">
        <f>IF('WS1'!$G$1190=2,F83/$D$8,IF(SUM('WS1'!C1203:E1203)=0,F83/$D$8,'WS1'!C1203+'WS1'!D1203+'WS1'!E1203))</f>
        <v>0.37744755122335022</v>
      </c>
      <c r="G96" s="79" t="str">
        <f>IF(ABS($F$96)&lt;=1,"&lt;/= 1; therefore OK","&gt; 1; ERROR")</f>
        <v>&lt;/= 1; therefore OK</v>
      </c>
      <c r="H96" s="26"/>
      <c r="J96" s="7"/>
      <c r="K96" s="7"/>
      <c r="L96" s="7"/>
    </row>
    <row r="97" spans="2:12">
      <c r="B97" s="7"/>
      <c r="C97" s="293"/>
      <c r="D97" s="293"/>
      <c r="E97" s="293"/>
      <c r="F97" s="453"/>
      <c r="G97" s="454"/>
      <c r="H97" s="26"/>
      <c r="J97" s="7"/>
      <c r="K97" s="7"/>
      <c r="L97" s="7"/>
    </row>
    <row r="98" spans="2:12">
      <c r="B98" s="7"/>
      <c r="C98" s="293"/>
      <c r="D98" s="293"/>
      <c r="E98" s="293"/>
      <c r="F98" s="453"/>
      <c r="G98" s="454"/>
      <c r="H98" s="26"/>
      <c r="J98" s="7"/>
      <c r="K98" s="7"/>
      <c r="L98" s="7"/>
    </row>
    <row r="99" spans="2:12">
      <c r="B99" s="7"/>
      <c r="C99" s="7"/>
      <c r="D99" s="7"/>
      <c r="E99" s="75"/>
      <c r="F99" s="26"/>
      <c r="G99" s="7"/>
      <c r="H99" s="26"/>
      <c r="J99" s="75"/>
      <c r="K99" s="75"/>
      <c r="L99" s="75"/>
    </row>
    <row r="100" spans="2:12">
      <c r="B100" s="13" t="s">
        <v>1194</v>
      </c>
      <c r="C100" s="6"/>
      <c r="D100" s="162" t="str">
        <f>IF('WS1'!$G$1190=2,"Note: Axial Forces Are Not Being Considered in Design","*")</f>
        <v>Note: Axial Forces Are Not Being Considered in Design</v>
      </c>
      <c r="E100" s="19"/>
      <c r="F100" s="7"/>
      <c r="G100" s="26"/>
      <c r="H100" s="26"/>
      <c r="J100" s="7"/>
      <c r="K100" s="7"/>
      <c r="L100" s="7"/>
    </row>
    <row r="101" spans="2:12">
      <c r="B101" s="7"/>
      <c r="C101" s="7"/>
      <c r="D101" s="7"/>
      <c r="E101" s="19"/>
      <c r="F101" s="7"/>
      <c r="G101" s="26"/>
      <c r="H101" s="26"/>
      <c r="J101" s="7"/>
      <c r="K101" s="7"/>
      <c r="L101" s="7"/>
    </row>
    <row r="102" spans="2:12">
      <c r="B102" s="7"/>
      <c r="C102" s="7" t="str">
        <f>IF(F71&gt;=0,"Convert compressive resistance force to stress:","Convert tension resistance force to stress:")</f>
        <v>Convert compressive resistance force to stress:</v>
      </c>
      <c r="D102" s="7"/>
      <c r="E102" s="19"/>
      <c r="F102" s="7"/>
      <c r="G102" s="26"/>
      <c r="H102" s="26"/>
      <c r="J102" s="7"/>
      <c r="K102" s="7"/>
      <c r="L102" s="7"/>
    </row>
    <row r="103" spans="2:12">
      <c r="B103" s="7"/>
      <c r="C103" s="7"/>
      <c r="D103" s="7"/>
      <c r="E103" s="19"/>
      <c r="F103" s="7"/>
      <c r="G103" s="26"/>
      <c r="H103" s="26"/>
      <c r="J103" s="7"/>
      <c r="K103" s="7"/>
      <c r="L103" s="7"/>
    </row>
    <row r="104" spans="2:12">
      <c r="B104" s="7"/>
      <c r="C104" s="7" t="s">
        <v>533</v>
      </c>
      <c r="D104" s="7" t="str">
        <f>IF(F71&gt;=0,"Compressive stress resistance 'fcr' =","Tension stress resistance 'ftr' =")</f>
        <v>Compressive stress resistance 'fcr' =</v>
      </c>
      <c r="E104" s="7"/>
      <c r="F104" s="7"/>
      <c r="G104" s="44" t="str">
        <f>IF('WS1'!$G$1190=2,"*",IF(F71&gt;=0,$G$30*1000/$G$35,$G$31*1000/$G$35))</f>
        <v>*</v>
      </c>
      <c r="H104" s="7" t="s">
        <v>8</v>
      </c>
      <c r="J104" s="7"/>
      <c r="K104" s="7"/>
      <c r="L104" s="7"/>
    </row>
    <row r="105" spans="2:12">
      <c r="B105" s="7"/>
      <c r="C105" s="7"/>
      <c r="D105" s="7"/>
      <c r="E105" s="7"/>
      <c r="F105" s="7"/>
      <c r="G105" s="15"/>
      <c r="H105" s="7"/>
      <c r="J105" s="7"/>
      <c r="K105" s="7"/>
      <c r="L105" s="7"/>
    </row>
    <row r="106" spans="2:12">
      <c r="B106" s="7"/>
      <c r="C106" s="7" t="s">
        <v>534</v>
      </c>
      <c r="D106" s="7"/>
      <c r="E106" s="7"/>
      <c r="F106" s="7"/>
      <c r="G106" s="15"/>
      <c r="H106" s="7"/>
      <c r="J106" s="7"/>
      <c r="K106" s="7"/>
      <c r="L106" s="7"/>
    </row>
    <row r="107" spans="2:12">
      <c r="B107" s="7"/>
      <c r="C107" s="7"/>
      <c r="D107" s="7"/>
      <c r="E107" s="7"/>
      <c r="F107" s="7"/>
      <c r="G107" s="19"/>
      <c r="H107" s="7"/>
      <c r="J107" s="7"/>
      <c r="K107" s="7"/>
      <c r="L107" s="7"/>
    </row>
    <row r="108" spans="2:12">
      <c r="B108" s="7"/>
      <c r="C108" s="7" t="s">
        <v>535</v>
      </c>
      <c r="D108" s="7"/>
      <c r="E108" s="19"/>
      <c r="F108" s="7"/>
      <c r="G108" s="26"/>
      <c r="H108" s="7"/>
      <c r="J108" s="7"/>
      <c r="K108" s="7"/>
    </row>
    <row r="109" spans="2:12" ht="21">
      <c r="B109" s="7"/>
      <c r="C109" s="7" t="s">
        <v>536</v>
      </c>
      <c r="D109" s="7" t="s">
        <v>537</v>
      </c>
      <c r="E109" s="7"/>
      <c r="F109" s="45">
        <f>F61*10^6/$E$20+(F63+F59)*10^6/$E$21</f>
        <v>-310.1556731108148</v>
      </c>
      <c r="G109" s="7" t="s">
        <v>8</v>
      </c>
      <c r="H109" s="7"/>
      <c r="J109" s="7"/>
      <c r="K109" s="7"/>
    </row>
    <row r="110" spans="2:12" ht="21">
      <c r="B110" s="7"/>
      <c r="C110" s="7" t="s">
        <v>538</v>
      </c>
      <c r="D110" s="7" t="s">
        <v>539</v>
      </c>
      <c r="E110" s="7"/>
      <c r="F110" s="45">
        <f>F61*10^6/$E$22+(F63+F59)*10^6/$E$23</f>
        <v>122.42313364577619</v>
      </c>
      <c r="G110" s="7" t="s">
        <v>8</v>
      </c>
      <c r="H110" s="7"/>
      <c r="J110" s="7"/>
      <c r="K110" s="7"/>
    </row>
    <row r="111" spans="2:12">
      <c r="B111" s="7"/>
      <c r="C111" s="293"/>
      <c r="D111" s="293"/>
      <c r="E111" s="293"/>
      <c r="F111" s="453"/>
      <c r="G111" s="293"/>
      <c r="H111" s="7"/>
      <c r="J111" s="7"/>
      <c r="K111" s="7"/>
    </row>
    <row r="112" spans="2:12">
      <c r="B112" s="7"/>
      <c r="C112" s="6" t="str">
        <f>IF(F71=0,"*",IF(F71&gt;0,"Compressive load stress 'fcl'=","Tension load stress 'ftl'="))</f>
        <v>Compressive load stress 'fcl'=</v>
      </c>
      <c r="D112" s="6"/>
      <c r="E112" s="100"/>
      <c r="F112" s="45">
        <f>IF(C112="*","*",F71*1000/G35)</f>
        <v>3.0561805270278071</v>
      </c>
      <c r="G112" s="7" t="s">
        <v>8</v>
      </c>
      <c r="H112" s="26"/>
      <c r="J112" s="7"/>
      <c r="K112" s="7"/>
    </row>
    <row r="113" spans="2:15">
      <c r="B113" s="7"/>
      <c r="C113" s="6"/>
      <c r="D113" s="6"/>
      <c r="E113" s="100"/>
      <c r="F113" s="100"/>
      <c r="G113" s="7"/>
      <c r="H113" s="26"/>
      <c r="J113" s="7"/>
      <c r="K113" s="7"/>
    </row>
    <row r="114" spans="2:15">
      <c r="B114" s="7"/>
      <c r="C114" s="6" t="str">
        <f>'WS1'!E1208</f>
        <v>*</v>
      </c>
      <c r="D114" s="6"/>
      <c r="E114" s="100"/>
      <c r="F114" s="100"/>
      <c r="G114" s="16"/>
      <c r="H114" s="7"/>
      <c r="J114" s="7"/>
      <c r="K114" s="7"/>
    </row>
    <row r="115" spans="2:15">
      <c r="B115" s="7"/>
      <c r="C115" s="6"/>
      <c r="D115" s="6"/>
      <c r="E115" s="100"/>
      <c r="F115" s="100"/>
      <c r="G115" s="7"/>
      <c r="H115" s="26"/>
      <c r="J115" s="7"/>
      <c r="K115" s="7"/>
    </row>
    <row r="116" spans="2:15" ht="20.25">
      <c r="B116" s="7"/>
      <c r="C116" s="6" t="s">
        <v>1394</v>
      </c>
      <c r="D116" s="6"/>
      <c r="E116" s="602">
        <f>IF(F71&gt;0,'SECT-P'!E216*10^4,"N/A")</f>
        <v>2883841298.0809937</v>
      </c>
      <c r="F116" s="605"/>
      <c r="G116" s="7" t="s">
        <v>57</v>
      </c>
      <c r="H116" s="7"/>
      <c r="J116" s="7"/>
      <c r="K116" s="7"/>
    </row>
    <row r="117" spans="2:15" ht="21">
      <c r="B117" s="7"/>
      <c r="C117" s="7" t="s">
        <v>488</v>
      </c>
      <c r="D117" s="7"/>
      <c r="E117" s="602" t="str">
        <f>IF(G32=0,"N/A",IF(F71&gt;0,(PI()^2*INFO!$I$13*E116/(G32*1000))/1000,"N/A"))</f>
        <v>N/A</v>
      </c>
      <c r="F117" s="602"/>
      <c r="G117" s="6" t="s">
        <v>180</v>
      </c>
      <c r="H117" s="26"/>
      <c r="J117" s="7"/>
      <c r="K117" s="7"/>
    </row>
    <row r="118" spans="2:15" ht="21">
      <c r="B118" s="7"/>
      <c r="C118" s="23" t="s">
        <v>489</v>
      </c>
      <c r="D118" s="7"/>
      <c r="E118" s="25">
        <f>$E$91</f>
        <v>0</v>
      </c>
      <c r="F118" s="19"/>
      <c r="G118" s="7"/>
      <c r="H118" s="26"/>
      <c r="J118" s="7"/>
      <c r="K118" s="7"/>
    </row>
    <row r="119" spans="2:15">
      <c r="B119" s="7"/>
      <c r="C119" s="23"/>
      <c r="D119" s="7"/>
      <c r="E119" s="7"/>
      <c r="F119" s="19"/>
      <c r="G119" s="7"/>
      <c r="H119" s="26"/>
      <c r="J119" s="7"/>
      <c r="K119" s="7"/>
    </row>
    <row r="120" spans="2:15" ht="21">
      <c r="B120" s="7"/>
      <c r="C120" s="7" t="s">
        <v>490</v>
      </c>
      <c r="D120" s="6"/>
      <c r="E120" s="45" t="str">
        <f>IF('WS1'!$G$1190=2,"N/A",IF(G32=0,1,IF(E118=0,1,IF(F71&gt;0,E91/(1-F71/E90),0))))</f>
        <v>N/A</v>
      </c>
      <c r="F120" s="100"/>
      <c r="G120" s="7"/>
      <c r="H120" s="26"/>
      <c r="J120" s="7"/>
      <c r="K120" s="7"/>
    </row>
    <row r="121" spans="2:15">
      <c r="B121" s="7"/>
      <c r="C121" s="7"/>
      <c r="D121" s="6"/>
      <c r="E121" s="6"/>
      <c r="F121" s="100"/>
      <c r="G121" s="7"/>
      <c r="H121" s="26"/>
      <c r="J121" s="7"/>
      <c r="K121" s="7"/>
    </row>
    <row r="122" spans="2:15">
      <c r="B122" s="7"/>
      <c r="C122" s="7" t="s">
        <v>536</v>
      </c>
      <c r="D122" s="6" t="str">
        <f>IF('WS1'!$G$1190=2,"fgb/Fy' =",IF(F71&gt;0,IF('WS1'!F1208=1,"fcl/fcr + U1x * fgb/Fy' =","fcl/fcr + 0.85U1x * fgb/Fy' ="),IF(F71&lt;0,"ftl/ftr + fgb/Fy' =","*")))</f>
        <v>fgb/Fy' =</v>
      </c>
      <c r="E122" s="6"/>
      <c r="F122" s="45">
        <f>IF('WS1'!$G$1190=2,F109/$D$9,IF(SUM('WS1'!C1210:E1210)=0,F109/$D$9,'WS1'!C1210+'WS1'!D1210+'WS1'!E1210))</f>
        <v>-0.94631784320614742</v>
      </c>
      <c r="G122" s="79" t="str">
        <f>IF(ABS(F122)&lt;=1,"&lt;/= 1; therefore OK","&gt; 1; ERROR")</f>
        <v>&lt;/= 1; therefore OK</v>
      </c>
      <c r="H122" s="26"/>
      <c r="J122" s="7"/>
      <c r="K122" s="7"/>
      <c r="L122" s="7"/>
      <c r="M122" s="7"/>
      <c r="N122" s="7"/>
      <c r="O122" s="7"/>
    </row>
    <row r="123" spans="2:15">
      <c r="B123" s="7"/>
      <c r="C123" s="7" t="s">
        <v>538</v>
      </c>
      <c r="D123" s="6" t="str">
        <f>IF('WS1'!$G$1190=2,"fgt/Fcr' =",IF(F71&gt;0,IF('WS1'!F1208=1,"fcl/fcr + U1x * fgt/Fcr' =","fcl/fcr + 0.85U1x * fgt/Fcr' ="),IF(F71&lt;0,"ftl/ftr + fgt/Fcr' =","*")))</f>
        <v>fgt/Fcr' =</v>
      </c>
      <c r="E123" s="45"/>
      <c r="F123" s="45">
        <f>IF('WS1'!$G$1190=2,F110/$D$8,IF(SUM('WS1'!C1211:E1211)=0,F110/$D$8,'WS1'!C1211+'WS1'!D1211+'WS1'!E1211))</f>
        <v>0.40117630658663772</v>
      </c>
      <c r="G123" s="79" t="str">
        <f>IF(ABS($F$123)&lt;=1,"&lt;/= 1; therefore OK","&gt; 1; ERROR")</f>
        <v>&lt;/= 1; therefore OK</v>
      </c>
      <c r="H123" s="26"/>
      <c r="J123" s="7"/>
      <c r="K123" s="7"/>
      <c r="L123" s="7"/>
      <c r="M123" s="7"/>
      <c r="N123" s="7"/>
      <c r="O123" s="7"/>
    </row>
    <row r="124" spans="2:15">
      <c r="B124" s="7"/>
      <c r="C124" s="7"/>
      <c r="D124" s="7"/>
      <c r="E124" s="75"/>
      <c r="F124" s="453"/>
      <c r="G124" s="79"/>
      <c r="H124" s="26"/>
      <c r="J124" s="7"/>
      <c r="K124" s="7"/>
      <c r="L124" s="7"/>
      <c r="M124" s="7"/>
      <c r="N124" s="7"/>
      <c r="O124" s="7"/>
    </row>
    <row r="125" spans="2:15">
      <c r="B125" s="7"/>
      <c r="C125" s="7"/>
      <c r="D125" s="7"/>
      <c r="E125" s="75"/>
      <c r="F125" s="453"/>
      <c r="G125" s="79"/>
      <c r="H125" s="26"/>
      <c r="J125" s="7"/>
      <c r="K125" s="7"/>
      <c r="L125" s="7"/>
      <c r="M125" s="7"/>
      <c r="N125" s="7"/>
      <c r="O125" s="7"/>
    </row>
    <row r="126" spans="2:15">
      <c r="B126" s="7"/>
      <c r="C126" s="7"/>
      <c r="D126" s="7"/>
      <c r="E126" s="75"/>
      <c r="F126" s="26"/>
      <c r="G126" s="7"/>
      <c r="H126" s="26"/>
      <c r="J126" s="75"/>
      <c r="K126" s="75"/>
      <c r="L126" s="75"/>
      <c r="M126" s="7"/>
      <c r="N126" s="7"/>
      <c r="O126" s="7"/>
    </row>
    <row r="127" spans="2:15">
      <c r="B127" s="13" t="s">
        <v>491</v>
      </c>
      <c r="C127" s="14" t="s">
        <v>492</v>
      </c>
      <c r="D127" s="7"/>
      <c r="E127" s="7"/>
      <c r="F127" s="7"/>
      <c r="G127" s="7"/>
      <c r="H127" s="7"/>
      <c r="J127" s="7"/>
      <c r="K127" s="7"/>
      <c r="L127" s="7"/>
      <c r="M127" s="7"/>
      <c r="N127" s="7"/>
      <c r="O127" s="7"/>
    </row>
    <row r="128" spans="2:15">
      <c r="B128" s="13"/>
      <c r="C128" s="14"/>
      <c r="D128" s="7"/>
      <c r="E128" s="7"/>
      <c r="F128" s="7"/>
      <c r="G128" s="7"/>
      <c r="H128" s="7"/>
      <c r="J128" s="7"/>
      <c r="K128" s="7"/>
      <c r="L128" s="7"/>
      <c r="M128" s="7"/>
      <c r="N128" s="7"/>
      <c r="O128" s="7"/>
    </row>
    <row r="129" spans="2:15">
      <c r="B129" s="13"/>
      <c r="C129" s="7" t="s">
        <v>478</v>
      </c>
      <c r="D129" s="7"/>
      <c r="E129" s="7"/>
      <c r="F129" s="15">
        <f>LIVE!$F$29+LIVE!F80+LIVE!F103</f>
        <v>575.08884046614787</v>
      </c>
      <c r="G129" s="7" t="s">
        <v>15</v>
      </c>
      <c r="H129" s="7"/>
      <c r="J129" s="7"/>
      <c r="K129" s="7"/>
      <c r="L129" s="7"/>
      <c r="M129" s="7"/>
      <c r="N129" s="7"/>
      <c r="O129" s="7"/>
    </row>
    <row r="130" spans="2:15">
      <c r="B130" s="13"/>
      <c r="C130" s="7" t="s">
        <v>479</v>
      </c>
      <c r="D130" s="7"/>
      <c r="E130" s="7"/>
      <c r="F130" s="44">
        <f>LIVE!$F$44+LIVE!F89+LIVE!F112</f>
        <v>678.09490500504353</v>
      </c>
      <c r="G130" s="7" t="s">
        <v>15</v>
      </c>
      <c r="H130" s="7"/>
      <c r="J130" s="7"/>
      <c r="K130" s="7"/>
      <c r="L130" s="7"/>
      <c r="M130" s="7"/>
      <c r="N130" s="7"/>
      <c r="O130" s="7"/>
    </row>
    <row r="131" spans="2:15">
      <c r="B131" s="13"/>
      <c r="C131" s="36" t="s">
        <v>1214</v>
      </c>
      <c r="D131" s="6"/>
      <c r="E131" s="6"/>
      <c r="F131" s="44">
        <f>WS!$G$432</f>
        <v>316.16666081266584</v>
      </c>
      <c r="G131" s="7" t="s">
        <v>15</v>
      </c>
      <c r="H131" s="7"/>
      <c r="J131" s="7"/>
      <c r="K131" s="7"/>
      <c r="L131" s="7"/>
      <c r="M131" s="7"/>
      <c r="N131" s="7"/>
      <c r="O131" s="7"/>
    </row>
    <row r="132" spans="2:15">
      <c r="B132" s="13"/>
      <c r="C132" s="36" t="s">
        <v>1215</v>
      </c>
      <c r="D132" s="6"/>
      <c r="E132" s="6"/>
      <c r="F132" s="44">
        <f>WS!$G$593</f>
        <v>339.45087458772474</v>
      </c>
      <c r="G132" s="7" t="s">
        <v>15</v>
      </c>
      <c r="H132" s="7"/>
      <c r="J132" s="7"/>
      <c r="K132" s="7"/>
      <c r="L132" s="7"/>
      <c r="M132" s="7"/>
      <c r="N132" s="7"/>
      <c r="O132" s="7"/>
    </row>
    <row r="133" spans="2:15" ht="21" customHeight="1">
      <c r="B133" s="7"/>
      <c r="C133" s="23" t="s">
        <v>531</v>
      </c>
      <c r="D133" s="7"/>
      <c r="E133" s="7"/>
      <c r="F133" s="44">
        <f>WS!R432</f>
        <v>169.93579170200337</v>
      </c>
      <c r="G133" s="7" t="s">
        <v>15</v>
      </c>
      <c r="H133" s="7"/>
      <c r="J133" s="7"/>
      <c r="K133" s="7"/>
      <c r="L133" s="7"/>
      <c r="M133" s="7"/>
      <c r="N133" s="19"/>
      <c r="O133" s="7"/>
    </row>
    <row r="134" spans="2:15" ht="21">
      <c r="B134" s="7"/>
      <c r="C134" s="23" t="s">
        <v>532</v>
      </c>
      <c r="D134" s="7"/>
      <c r="E134" s="7"/>
      <c r="F134" s="44">
        <f>WS!R432</f>
        <v>169.93579170200337</v>
      </c>
      <c r="G134" s="7" t="s">
        <v>15</v>
      </c>
      <c r="H134" s="7"/>
      <c r="J134" s="7"/>
      <c r="K134" s="7"/>
      <c r="L134" s="7"/>
      <c r="M134" s="19"/>
      <c r="N134" s="19"/>
      <c r="O134" s="7"/>
    </row>
    <row r="135" spans="2:15">
      <c r="B135" s="7"/>
      <c r="C135" s="7"/>
      <c r="D135" s="7"/>
      <c r="E135" s="7"/>
      <c r="F135" s="44"/>
      <c r="G135" s="7"/>
      <c r="H135" s="26"/>
      <c r="J135" s="7"/>
      <c r="K135" s="7"/>
      <c r="L135" s="7"/>
      <c r="M135" s="19"/>
      <c r="N135" s="7"/>
      <c r="O135" s="26"/>
    </row>
    <row r="136" spans="2:15">
      <c r="B136" s="7"/>
      <c r="C136" s="23" t="s">
        <v>482</v>
      </c>
      <c r="D136" s="7"/>
      <c r="E136" s="7"/>
      <c r="F136" s="44">
        <f>WS!R434</f>
        <v>88.343852205851192</v>
      </c>
      <c r="G136" s="7" t="s">
        <v>180</v>
      </c>
      <c r="H136" s="7"/>
      <c r="J136" s="7"/>
      <c r="K136" s="7"/>
      <c r="L136" s="7"/>
      <c r="M136" s="19"/>
      <c r="N136" s="7"/>
      <c r="O136" s="7"/>
    </row>
    <row r="137" spans="2:15">
      <c r="B137" s="7"/>
      <c r="C137" s="23" t="s">
        <v>1160</v>
      </c>
      <c r="D137" s="7"/>
      <c r="E137" s="7"/>
      <c r="F137" s="44">
        <f>WS!R595</f>
        <v>89.680752019307519</v>
      </c>
      <c r="G137" s="7" t="s">
        <v>180</v>
      </c>
      <c r="H137" s="26"/>
      <c r="J137" s="7"/>
      <c r="K137" s="7"/>
      <c r="L137" s="7"/>
      <c r="M137" s="19"/>
      <c r="N137" s="7"/>
      <c r="O137" s="26"/>
    </row>
    <row r="138" spans="2:15">
      <c r="B138" s="7"/>
      <c r="C138" s="7" t="s">
        <v>483</v>
      </c>
      <c r="D138" s="7"/>
      <c r="E138" s="7"/>
      <c r="F138" s="44">
        <f>LIVE!$F$30+LIVE!F81+LIVE!F104</f>
        <v>114.66787140213464</v>
      </c>
      <c r="G138" s="7" t="s">
        <v>180</v>
      </c>
      <c r="H138" s="26"/>
      <c r="J138" s="7"/>
      <c r="K138" s="7"/>
      <c r="L138" s="7"/>
      <c r="M138" s="19"/>
      <c r="N138" s="7"/>
      <c r="O138" s="26"/>
    </row>
    <row r="139" spans="2:15">
      <c r="B139" s="7"/>
      <c r="C139" s="7" t="s">
        <v>484</v>
      </c>
      <c r="D139" s="7"/>
      <c r="E139" s="7"/>
      <c r="F139" s="44">
        <f>LIVE!$F$45+LIVE!F90+LIVE!F113</f>
        <v>114.73219713424234</v>
      </c>
      <c r="G139" s="7" t="s">
        <v>180</v>
      </c>
      <c r="H139" s="26"/>
      <c r="J139" s="7"/>
      <c r="K139" s="7"/>
      <c r="L139" s="7"/>
      <c r="M139" s="19"/>
      <c r="N139" s="7"/>
      <c r="O139" s="26"/>
    </row>
    <row r="140" spans="2:15">
      <c r="B140" s="7"/>
      <c r="C140" s="7"/>
      <c r="D140" s="7"/>
      <c r="E140" s="7"/>
      <c r="F140" s="44"/>
      <c r="G140" s="7"/>
      <c r="H140" s="26"/>
      <c r="J140" s="7"/>
      <c r="K140" s="7"/>
      <c r="L140" s="19"/>
      <c r="M140" s="7"/>
      <c r="N140" s="7"/>
      <c r="O140" s="26"/>
    </row>
    <row r="141" spans="2:15">
      <c r="B141" s="7"/>
      <c r="C141" s="7" t="s">
        <v>542</v>
      </c>
      <c r="D141" s="7"/>
      <c r="E141" s="7"/>
      <c r="F141" s="44">
        <f>F136+F138</f>
        <v>203.01172360798583</v>
      </c>
      <c r="G141" s="7" t="s">
        <v>180</v>
      </c>
      <c r="H141" s="7"/>
      <c r="J141" s="7"/>
      <c r="K141" s="7"/>
      <c r="L141" s="19"/>
      <c r="M141" s="7"/>
      <c r="N141" s="7"/>
      <c r="O141" s="7"/>
    </row>
    <row r="142" spans="2:15">
      <c r="B142" s="7"/>
      <c r="C142" s="7" t="s">
        <v>543</v>
      </c>
      <c r="D142" s="7"/>
      <c r="E142" s="7"/>
      <c r="F142" s="15">
        <f>F137+F139</f>
        <v>204.41294915354985</v>
      </c>
      <c r="G142" s="7" t="s">
        <v>180</v>
      </c>
      <c r="H142" s="7"/>
      <c r="J142" s="7"/>
      <c r="K142" s="7"/>
      <c r="L142" s="19"/>
      <c r="M142" s="7"/>
      <c r="N142" s="7"/>
      <c r="O142" s="7"/>
    </row>
    <row r="143" spans="2:15">
      <c r="B143" s="7"/>
      <c r="C143" s="7"/>
      <c r="D143" s="7"/>
      <c r="E143" s="7"/>
      <c r="F143" s="19"/>
      <c r="G143" s="7"/>
      <c r="H143" s="7"/>
      <c r="J143" s="7"/>
      <c r="K143" s="7"/>
      <c r="L143" s="19"/>
      <c r="M143" s="7"/>
      <c r="N143" s="7"/>
      <c r="O143" s="7"/>
    </row>
    <row r="144" spans="2:15">
      <c r="B144" s="7"/>
      <c r="C144" s="7"/>
      <c r="D144" s="7"/>
      <c r="E144" s="7"/>
      <c r="F144" s="19"/>
      <c r="G144" s="7"/>
      <c r="H144" s="26"/>
      <c r="J144" s="7"/>
      <c r="K144" s="7"/>
      <c r="L144" s="19"/>
      <c r="M144" s="7"/>
      <c r="N144" s="7"/>
      <c r="O144" s="7"/>
    </row>
    <row r="145" spans="2:15">
      <c r="B145" s="13" t="s">
        <v>1193</v>
      </c>
      <c r="C145" s="6"/>
      <c r="D145" s="457" t="str">
        <f>IF('WS1'!$G$1190=2,"Note: Axial Forces Are Not Being Considered in Design","*")</f>
        <v>Note: Axial Forces Are Not Being Considered in Design</v>
      </c>
      <c r="E145" s="19"/>
      <c r="F145" s="7"/>
      <c r="G145" s="26"/>
      <c r="H145" s="7"/>
      <c r="J145" s="7"/>
      <c r="K145" s="7"/>
      <c r="L145" s="7"/>
      <c r="M145" s="7"/>
      <c r="N145" s="7"/>
      <c r="O145" s="7"/>
    </row>
    <row r="146" spans="2:15">
      <c r="B146" s="7"/>
      <c r="C146" s="7"/>
      <c r="D146" s="7"/>
      <c r="E146" s="19"/>
      <c r="F146" s="7"/>
      <c r="G146" s="26"/>
      <c r="H146" s="7"/>
      <c r="J146" s="7"/>
      <c r="K146" s="7"/>
      <c r="L146" s="7"/>
      <c r="M146" s="7"/>
      <c r="N146" s="7"/>
      <c r="O146" s="7"/>
    </row>
    <row r="147" spans="2:15">
      <c r="B147" s="7"/>
      <c r="C147" s="7" t="str">
        <f>IF(F141&gt;=0,"Convert compressive resistance force to stress:","Convert tension resistance force to stress:")</f>
        <v>Convert compressive resistance force to stress:</v>
      </c>
      <c r="D147" s="7"/>
      <c r="E147" s="7"/>
      <c r="F147" s="7"/>
      <c r="G147" s="7"/>
      <c r="H147" s="7"/>
      <c r="J147" s="7"/>
      <c r="K147" s="7"/>
      <c r="L147" s="7"/>
      <c r="M147" s="7"/>
      <c r="N147" s="7"/>
      <c r="O147" s="7"/>
    </row>
    <row r="148" spans="2:15">
      <c r="B148" s="7"/>
      <c r="C148" s="7"/>
      <c r="D148" s="7"/>
      <c r="E148" s="7"/>
      <c r="F148" s="7"/>
      <c r="G148" s="7"/>
      <c r="H148" s="7"/>
      <c r="J148" s="7"/>
      <c r="K148" s="7"/>
      <c r="L148" s="7"/>
      <c r="M148" s="7"/>
      <c r="N148" s="7"/>
      <c r="O148" s="7"/>
    </row>
    <row r="149" spans="2:15">
      <c r="B149" s="7"/>
      <c r="C149" s="7" t="s">
        <v>533</v>
      </c>
      <c r="D149" s="7" t="str">
        <f>IF(F141&gt;=0,"Compressive stress resistance 'fcr' =","Tension stress resistance 'ftr' =")</f>
        <v>Compressive stress resistance 'fcr' =</v>
      </c>
      <c r="E149" s="7"/>
      <c r="F149" s="7"/>
      <c r="G149" s="45" t="str">
        <f>IF('WS1'!$G$1190=2,"*",IF(F141&gt;=0,$G$28*1000/$G$34,$G$29*1000/$G$34))</f>
        <v>*</v>
      </c>
      <c r="H149" s="7" t="s">
        <v>8</v>
      </c>
      <c r="J149" s="7"/>
      <c r="K149" s="7"/>
      <c r="L149" s="7"/>
      <c r="M149" s="7"/>
      <c r="N149" s="7"/>
      <c r="O149" s="7"/>
    </row>
    <row r="150" spans="2:15">
      <c r="B150" s="7"/>
      <c r="C150" s="7"/>
      <c r="D150" s="7"/>
      <c r="E150" s="7"/>
      <c r="F150" s="7"/>
      <c r="G150" s="15"/>
      <c r="H150" s="7"/>
      <c r="J150" s="7"/>
      <c r="K150" s="7"/>
      <c r="L150" s="7"/>
      <c r="M150" s="7"/>
      <c r="N150" s="7"/>
      <c r="O150" s="7"/>
    </row>
    <row r="151" spans="2:15">
      <c r="B151" s="7"/>
      <c r="C151" s="7" t="s">
        <v>534</v>
      </c>
      <c r="D151" s="7"/>
      <c r="E151" s="7"/>
      <c r="F151" s="7"/>
      <c r="G151" s="15"/>
      <c r="H151" s="7"/>
      <c r="J151" s="7"/>
      <c r="K151" s="7"/>
      <c r="L151" s="7"/>
      <c r="M151" s="7"/>
      <c r="N151" s="7"/>
      <c r="O151" s="7"/>
    </row>
    <row r="152" spans="2:15">
      <c r="B152" s="7"/>
      <c r="C152" s="7"/>
      <c r="D152" s="7"/>
      <c r="E152" s="7"/>
      <c r="F152" s="7"/>
      <c r="G152" s="19"/>
      <c r="H152" s="7"/>
      <c r="J152" s="7"/>
      <c r="K152" s="7"/>
      <c r="L152" s="7"/>
      <c r="M152" s="7"/>
      <c r="N152" s="7"/>
      <c r="O152" s="7"/>
    </row>
    <row r="153" spans="2:15">
      <c r="B153" s="7"/>
      <c r="C153" s="7" t="s">
        <v>535</v>
      </c>
      <c r="D153" s="7"/>
      <c r="E153" s="19"/>
      <c r="F153" s="7"/>
      <c r="G153" s="26"/>
      <c r="H153" s="7"/>
      <c r="J153" s="7"/>
      <c r="K153" s="7"/>
      <c r="L153" s="7"/>
      <c r="M153" s="7"/>
      <c r="N153" s="7"/>
      <c r="O153" s="7"/>
    </row>
    <row r="154" spans="2:15" ht="21">
      <c r="C154" s="7" t="s">
        <v>536</v>
      </c>
      <c r="D154" s="7" t="s">
        <v>537</v>
      </c>
      <c r="E154" s="7"/>
      <c r="F154" s="45">
        <f>F131*10^6/$E$13+(F133+F129)*10^6/$E$14</f>
        <v>-292.40445194070696</v>
      </c>
      <c r="G154" s="7" t="s">
        <v>8</v>
      </c>
      <c r="H154" s="7"/>
      <c r="J154" s="7"/>
      <c r="K154" s="7"/>
      <c r="L154" s="7"/>
    </row>
    <row r="155" spans="2:15" ht="21">
      <c r="C155" s="7" t="s">
        <v>538</v>
      </c>
      <c r="D155" s="7" t="s">
        <v>539</v>
      </c>
      <c r="E155" s="7"/>
      <c r="F155" s="75">
        <f>F131*10^6/$E$15+(F133+F129)*10^6/$E$16</f>
        <v>114.18331022245735</v>
      </c>
      <c r="G155" s="7" t="s">
        <v>8</v>
      </c>
      <c r="H155" s="7"/>
      <c r="J155" s="7"/>
      <c r="K155" s="7"/>
      <c r="L155" s="7"/>
    </row>
    <row r="156" spans="2:15">
      <c r="C156" s="293"/>
      <c r="D156" s="293"/>
      <c r="E156" s="293"/>
      <c r="F156" s="453"/>
      <c r="G156" s="293"/>
      <c r="H156" s="7"/>
      <c r="J156" s="7"/>
      <c r="K156" s="7"/>
      <c r="L156" s="7"/>
    </row>
    <row r="157" spans="2:15">
      <c r="C157" s="6" t="str">
        <f>IF(F141=0,"*",IF(F141&gt;0,"Compressive load stress 'fcl'=","Tension load stress 'ftl'="))</f>
        <v>Compressive load stress 'fcl'=</v>
      </c>
      <c r="D157" s="6"/>
      <c r="E157" s="100"/>
      <c r="F157" s="45">
        <f>IF(C157="*","*",F141*1000/G34)</f>
        <v>2.667260587348951</v>
      </c>
      <c r="G157" s="7" t="s">
        <v>8</v>
      </c>
      <c r="H157" s="7"/>
      <c r="J157" s="7"/>
      <c r="K157" s="7"/>
      <c r="L157" s="7"/>
    </row>
    <row r="158" spans="2:15">
      <c r="C158" s="6"/>
      <c r="D158" s="6"/>
      <c r="E158" s="100"/>
      <c r="F158" s="100"/>
      <c r="G158" s="7"/>
      <c r="H158" s="19"/>
      <c r="J158" s="7"/>
      <c r="K158" s="7"/>
      <c r="L158" s="7"/>
    </row>
    <row r="159" spans="2:15">
      <c r="C159" s="6" t="str">
        <f>'WS1'!E1218</f>
        <v>*</v>
      </c>
      <c r="D159" s="6"/>
      <c r="E159" s="6"/>
      <c r="F159" s="6"/>
      <c r="G159" s="184"/>
      <c r="H159" s="7"/>
      <c r="I159" s="71"/>
      <c r="J159" s="7"/>
      <c r="K159" s="7"/>
      <c r="L159" s="7"/>
    </row>
    <row r="160" spans="2:15">
      <c r="C160" s="6"/>
      <c r="D160" s="6"/>
      <c r="E160" s="100"/>
      <c r="F160" s="100"/>
      <c r="G160" s="7"/>
      <c r="H160" s="19"/>
      <c r="J160" s="7"/>
      <c r="K160" s="7"/>
      <c r="L160" s="7"/>
    </row>
    <row r="161" spans="2:12" ht="20.25">
      <c r="C161" s="6" t="s">
        <v>1394</v>
      </c>
      <c r="D161" s="6"/>
      <c r="E161" s="602">
        <f>IF(F141&gt;0,'SECT-P'!E96*10^4,"N/A")</f>
        <v>2867790654.3095865</v>
      </c>
      <c r="F161" s="602"/>
      <c r="G161" s="7" t="s">
        <v>57</v>
      </c>
      <c r="H161" s="19"/>
      <c r="J161" s="7"/>
      <c r="K161" s="7"/>
      <c r="L161" s="7"/>
    </row>
    <row r="162" spans="2:12" ht="21">
      <c r="C162" s="7" t="s">
        <v>488</v>
      </c>
      <c r="D162" s="7"/>
      <c r="E162" s="602" t="str">
        <f>IF(G32=0,"N/A",IF(F141&gt;0,(PI()^2*INFO!$I$13*E161/(G32*1000))/1000,"N/A"))</f>
        <v>N/A</v>
      </c>
      <c r="F162" s="602"/>
      <c r="G162" s="6" t="s">
        <v>180</v>
      </c>
      <c r="H162" s="19"/>
      <c r="J162" s="7"/>
      <c r="K162" s="7"/>
      <c r="L162" s="7"/>
    </row>
    <row r="163" spans="2:12" ht="21">
      <c r="C163" s="23" t="s">
        <v>489</v>
      </c>
      <c r="D163" s="7"/>
      <c r="E163" s="25">
        <f>$E$91</f>
        <v>0</v>
      </c>
      <c r="F163" s="19"/>
      <c r="G163" s="7"/>
      <c r="H163" s="19"/>
      <c r="J163" s="7"/>
      <c r="K163" s="7"/>
      <c r="L163" s="7"/>
    </row>
    <row r="164" spans="2:12">
      <c r="C164" s="23"/>
      <c r="D164" s="7"/>
      <c r="E164" s="19"/>
      <c r="F164" s="19"/>
      <c r="G164" s="7"/>
      <c r="H164" s="19"/>
      <c r="J164" s="7"/>
      <c r="K164" s="7"/>
      <c r="L164" s="7"/>
    </row>
    <row r="165" spans="2:12" ht="21">
      <c r="C165" s="7" t="s">
        <v>490</v>
      </c>
      <c r="D165" s="6"/>
      <c r="E165" s="45" t="str">
        <f>IF('WS1'!$G$1190=2,"N/A",IF(G32=0,1,IF(E163=0,1,IF(F141&gt;0,E163/(1-F141/E162),0))))</f>
        <v>N/A</v>
      </c>
      <c r="F165" s="100"/>
      <c r="G165" s="7"/>
      <c r="H165" s="26"/>
      <c r="J165" s="7"/>
      <c r="K165" s="7"/>
      <c r="L165" s="7"/>
    </row>
    <row r="166" spans="2:12">
      <c r="C166" s="7"/>
      <c r="D166" s="6"/>
      <c r="E166" s="6"/>
      <c r="F166" s="100"/>
      <c r="G166" s="7"/>
      <c r="H166" s="26"/>
      <c r="J166" s="7"/>
      <c r="K166" s="7"/>
      <c r="L166" s="7"/>
    </row>
    <row r="167" spans="2:12">
      <c r="C167" s="7" t="s">
        <v>536</v>
      </c>
      <c r="D167" s="6" t="str">
        <f>IF('WS1'!$G$1190=2,"fgb/Fy' =",IF(F141&gt;0,IF('WS1'!F1218=1,"fcl/fcr + U1x * fgb/Fy' =","fcl/fcr + 0.85U1x * fgb/Fy' ="),IF(F141&lt;0,"ftl/ftr + fgb/Fy' =","*")))</f>
        <v>fgb/Fy' =</v>
      </c>
      <c r="E167" s="6"/>
      <c r="F167" s="45">
        <f>IF('WS1'!$G$1190=2,F154/$D$9,IF(SUM('WS1'!C1220:E1220)=0,F154/$D$9,'WS1'!C1220+'WS1'!D1220+'WS1'!E1220))</f>
        <v>-0.89215698532633703</v>
      </c>
      <c r="G167" s="79" t="str">
        <f>IF(ABS(F167)&lt;=1,"&lt;/= 1; therefore OK","&gt; 1; ERROR")</f>
        <v>&lt;/= 1; therefore OK</v>
      </c>
      <c r="H167" s="26"/>
      <c r="J167" s="7"/>
      <c r="K167" s="7"/>
      <c r="L167" s="7"/>
    </row>
    <row r="168" spans="2:12">
      <c r="C168" s="7" t="s">
        <v>538</v>
      </c>
      <c r="D168" s="6" t="str">
        <f>IF('WS1'!$G$1190=2,"fgt/Fcr' =",IF(F141&gt;0,IF('WS1'!F1218=1,"fcl/fcr + U1x * fgt/Fcr' =","fcl/fcr + 0.85U1x * fgt/Fcr' ="),IF(F141&lt;0,"ftl/ftr + fgt/Fcr' =","*")))</f>
        <v>fgt/Fcr' =</v>
      </c>
      <c r="E168" s="6"/>
      <c r="F168" s="45">
        <f>IF('WS1'!$G$1190=2,F155/$D$8,IF(SUM('WS1'!C1221:E1221)=0,F155/$D$8,'WS1'!C1221+'WS1'!D1221+'WS1'!E1221))</f>
        <v>0.37417469480419691</v>
      </c>
      <c r="G168" s="79" t="str">
        <f>IF(ABS(F168)&lt;=1,"&lt;/= 1; therefore OK","&gt; 1; ERROR")</f>
        <v>&lt;/= 1; therefore OK</v>
      </c>
      <c r="H168" s="26"/>
      <c r="J168" s="7"/>
      <c r="K168" s="7"/>
      <c r="L168" s="7"/>
    </row>
    <row r="169" spans="2:12">
      <c r="B169" s="7"/>
      <c r="C169" s="7"/>
      <c r="D169" s="7"/>
      <c r="E169" s="7"/>
      <c r="F169" s="75"/>
      <c r="G169" s="79"/>
      <c r="H169" s="26"/>
      <c r="J169" s="7"/>
      <c r="K169" s="7"/>
      <c r="L169" s="7"/>
    </row>
    <row r="170" spans="2:12">
      <c r="B170" s="7"/>
      <c r="C170" s="7"/>
      <c r="D170" s="7"/>
      <c r="E170" s="7"/>
      <c r="F170" s="75"/>
      <c r="G170" s="79"/>
      <c r="H170" s="26"/>
      <c r="J170" s="7"/>
      <c r="K170" s="7"/>
      <c r="L170" s="7"/>
    </row>
    <row r="171" spans="2:12">
      <c r="B171" s="7"/>
      <c r="C171" s="7"/>
      <c r="D171" s="7"/>
      <c r="E171" s="75"/>
      <c r="F171" s="26"/>
      <c r="G171" s="7"/>
      <c r="H171" s="26"/>
      <c r="J171" s="75"/>
      <c r="K171" s="75"/>
      <c r="L171" s="75"/>
    </row>
    <row r="172" spans="2:12">
      <c r="B172" s="13" t="s">
        <v>1194</v>
      </c>
      <c r="C172" s="6"/>
      <c r="D172" s="162" t="str">
        <f>IF('WS1'!$G$1190=2,"Note: Axial Forces Are Not Being Considered in Design","*")</f>
        <v>Note: Axial Forces Are Not Being Considered in Design</v>
      </c>
      <c r="E172" s="19"/>
      <c r="F172" s="7"/>
      <c r="G172" s="26"/>
      <c r="H172" s="26"/>
      <c r="J172" s="7"/>
      <c r="K172" s="7"/>
      <c r="L172" s="7"/>
    </row>
    <row r="173" spans="2:12">
      <c r="B173" s="7"/>
      <c r="C173" s="7"/>
      <c r="D173" s="7"/>
      <c r="E173" s="19"/>
      <c r="F173" s="7"/>
      <c r="G173" s="26"/>
      <c r="H173" s="26"/>
      <c r="J173" s="7"/>
      <c r="K173" s="7"/>
      <c r="L173" s="7"/>
    </row>
    <row r="174" spans="2:12">
      <c r="B174" s="7"/>
      <c r="C174" s="7" t="str">
        <f>IF(F142&gt;=0,"Convert compressive resistance force to stress:","Convert tension resistance force to stress:")</f>
        <v>Convert compressive resistance force to stress:</v>
      </c>
      <c r="D174" s="7"/>
      <c r="E174" s="19"/>
      <c r="F174" s="7"/>
      <c r="G174" s="26"/>
      <c r="H174" s="26"/>
      <c r="J174" s="7"/>
      <c r="K174" s="7"/>
      <c r="L174" s="7"/>
    </row>
    <row r="175" spans="2:12">
      <c r="B175" s="7"/>
      <c r="C175" s="7"/>
      <c r="D175" s="7"/>
      <c r="E175" s="19"/>
      <c r="F175" s="7"/>
      <c r="G175" s="26"/>
      <c r="H175" s="26"/>
      <c r="J175" s="7"/>
      <c r="K175" s="7"/>
      <c r="L175" s="7"/>
    </row>
    <row r="176" spans="2:12">
      <c r="B176" s="7"/>
      <c r="C176" s="7" t="s">
        <v>533</v>
      </c>
      <c r="D176" s="7" t="str">
        <f>IF(F142&gt;=0,"Compressive stress resistance 'fcr' =","Tension stress resistance 'ftr' =")</f>
        <v>Compressive stress resistance 'fcr' =</v>
      </c>
      <c r="E176" s="7"/>
      <c r="F176" s="7"/>
      <c r="G176" s="45" t="str">
        <f>IF('WS1'!$G$1190=2,"*",IF(F142&gt;=0,$G$30*1000/$G$35,$G$31*1000/$G$35))</f>
        <v>*</v>
      </c>
      <c r="H176" s="7" t="s">
        <v>8</v>
      </c>
      <c r="J176" s="7"/>
      <c r="K176" s="7"/>
      <c r="L176" s="7"/>
    </row>
    <row r="177" spans="2:12">
      <c r="B177" s="7"/>
      <c r="C177" s="7"/>
      <c r="D177" s="7"/>
      <c r="E177" s="7"/>
      <c r="F177" s="7"/>
      <c r="G177" s="15"/>
      <c r="H177" s="7"/>
      <c r="J177" s="7"/>
      <c r="K177" s="7"/>
      <c r="L177" s="7"/>
    </row>
    <row r="178" spans="2:12">
      <c r="B178" s="7"/>
      <c r="C178" s="7" t="s">
        <v>534</v>
      </c>
      <c r="D178" s="7"/>
      <c r="E178" s="7"/>
      <c r="F178" s="7"/>
      <c r="G178" s="15"/>
      <c r="H178" s="7"/>
      <c r="J178" s="7"/>
      <c r="K178" s="7"/>
      <c r="L178" s="7"/>
    </row>
    <row r="179" spans="2:12">
      <c r="B179" s="7"/>
      <c r="C179" s="7"/>
      <c r="D179" s="7"/>
      <c r="E179" s="7"/>
      <c r="F179" s="7"/>
      <c r="G179" s="19"/>
      <c r="H179" s="7"/>
      <c r="J179" s="7"/>
      <c r="K179" s="7"/>
      <c r="L179" s="7"/>
    </row>
    <row r="180" spans="2:12">
      <c r="B180" s="7"/>
      <c r="C180" s="7" t="s">
        <v>535</v>
      </c>
      <c r="D180" s="7"/>
      <c r="E180" s="19"/>
      <c r="F180" s="7"/>
      <c r="G180" s="26"/>
      <c r="H180" s="7"/>
      <c r="J180" s="7"/>
      <c r="K180" s="7"/>
      <c r="L180" s="7"/>
    </row>
    <row r="181" spans="2:12" ht="21">
      <c r="B181" s="7"/>
      <c r="C181" s="7" t="s">
        <v>536</v>
      </c>
      <c r="D181" s="7" t="s">
        <v>537</v>
      </c>
      <c r="E181" s="7"/>
      <c r="F181" s="45">
        <f>F132*10^6/$E$20+(F134+F130)*10^6/$E$21</f>
        <v>-324.17307262373185</v>
      </c>
      <c r="G181" s="7" t="s">
        <v>8</v>
      </c>
      <c r="H181" s="7"/>
      <c r="J181" s="7"/>
      <c r="K181" s="7"/>
      <c r="L181" s="7"/>
    </row>
    <row r="182" spans="2:12" ht="21">
      <c r="B182" s="7"/>
      <c r="C182" s="7" t="s">
        <v>538</v>
      </c>
      <c r="D182" s="7" t="s">
        <v>539</v>
      </c>
      <c r="E182" s="7"/>
      <c r="F182" s="45">
        <f>F132*10^6/$E$22+(F134+F130)*10^6/$E$23</f>
        <v>121.48746033867481</v>
      </c>
      <c r="G182" s="7" t="s">
        <v>8</v>
      </c>
      <c r="H182" s="26"/>
      <c r="J182" s="7"/>
      <c r="K182" s="7"/>
      <c r="L182" s="7"/>
    </row>
    <row r="183" spans="2:12">
      <c r="B183" s="7"/>
      <c r="C183" s="7"/>
      <c r="D183" s="7"/>
      <c r="E183" s="7"/>
      <c r="F183" s="45"/>
      <c r="G183" s="7"/>
      <c r="H183" s="26"/>
      <c r="J183" s="7"/>
      <c r="K183" s="7"/>
      <c r="L183" s="7"/>
    </row>
    <row r="184" spans="2:12">
      <c r="C184" s="6" t="str">
        <f>IF(F142=0,"*",IF(F142&gt;0,"Compressive load stress 'fcl'=","Tension load stress 'ftl'="))</f>
        <v>Compressive load stress 'fcl'=</v>
      </c>
      <c r="D184" s="6"/>
      <c r="E184" s="100"/>
      <c r="F184" s="45">
        <f>IF(C184="*","*",F142*1000/G35)</f>
        <v>2.6240803185671302</v>
      </c>
      <c r="G184" s="7" t="s">
        <v>8</v>
      </c>
      <c r="H184" s="26"/>
      <c r="J184" s="7"/>
      <c r="K184" s="7"/>
      <c r="L184" s="7"/>
    </row>
    <row r="185" spans="2:12">
      <c r="C185" s="6"/>
      <c r="D185" s="6"/>
      <c r="E185" s="100"/>
      <c r="F185" s="100"/>
      <c r="G185" s="7"/>
      <c r="H185" s="26"/>
      <c r="J185" s="7"/>
      <c r="K185" s="7"/>
      <c r="L185" s="7"/>
    </row>
    <row r="186" spans="2:12">
      <c r="C186" s="6" t="str">
        <f>'WS1'!E1226</f>
        <v>*</v>
      </c>
      <c r="D186" s="6"/>
      <c r="E186" s="100"/>
      <c r="F186" s="100"/>
      <c r="G186" s="16"/>
      <c r="H186" s="7"/>
      <c r="J186" s="7"/>
      <c r="K186" s="7"/>
      <c r="L186" s="7"/>
    </row>
    <row r="187" spans="2:12">
      <c r="C187" s="6"/>
      <c r="D187" s="6"/>
      <c r="E187" s="100"/>
      <c r="F187" s="100"/>
      <c r="G187" s="7"/>
      <c r="H187" s="26"/>
      <c r="J187" s="7"/>
      <c r="K187" s="7"/>
      <c r="L187" s="7"/>
    </row>
    <row r="188" spans="2:12" ht="20.25">
      <c r="C188" s="6" t="s">
        <v>1394</v>
      </c>
      <c r="D188" s="6"/>
      <c r="E188" s="602">
        <f>IF(F142&gt;0,'SECT-P'!E216*10^4,"N/A")</f>
        <v>2883841298.0809937</v>
      </c>
      <c r="F188" s="605"/>
      <c r="G188" s="7" t="s">
        <v>57</v>
      </c>
      <c r="H188" s="7"/>
      <c r="J188" s="7"/>
      <c r="K188" s="7"/>
      <c r="L188" s="7"/>
    </row>
    <row r="189" spans="2:12" ht="21">
      <c r="C189" s="7" t="s">
        <v>488</v>
      </c>
      <c r="D189" s="7"/>
      <c r="E189" s="602" t="str">
        <f>IF(G32=0,"N/A",IF(F142&gt;0,(PI()^2*INFO!$I$13*E188/(G32*1000))/1000,"N/A"))</f>
        <v>N/A</v>
      </c>
      <c r="F189" s="602"/>
      <c r="G189" s="6" t="s">
        <v>180</v>
      </c>
      <c r="H189" s="26"/>
      <c r="J189" s="7"/>
      <c r="K189" s="7"/>
      <c r="L189" s="7"/>
    </row>
    <row r="190" spans="2:12" ht="21">
      <c r="C190" s="23" t="s">
        <v>489</v>
      </c>
      <c r="D190" s="7"/>
      <c r="E190" s="25">
        <f>$E$91</f>
        <v>0</v>
      </c>
      <c r="F190" s="19"/>
      <c r="G190" s="7"/>
      <c r="H190" s="26"/>
      <c r="J190" s="7"/>
      <c r="K190" s="7"/>
      <c r="L190" s="7"/>
    </row>
    <row r="191" spans="2:12">
      <c r="C191" s="23"/>
      <c r="D191" s="7"/>
      <c r="E191" s="7"/>
      <c r="F191" s="19"/>
      <c r="G191" s="7"/>
      <c r="H191" s="26"/>
      <c r="J191" s="7"/>
      <c r="K191" s="7"/>
      <c r="L191" s="7"/>
    </row>
    <row r="192" spans="2:12" ht="21">
      <c r="C192" s="7" t="s">
        <v>490</v>
      </c>
      <c r="D192" s="6"/>
      <c r="E192" s="45" t="str">
        <f>IF('WS1'!$G$1190=2,"N/A",IF(G32=0,1,IF(E190=0,1,IF(F142&gt;0,E163/(1-F142/E162),0))))</f>
        <v>N/A</v>
      </c>
      <c r="F192" s="100"/>
      <c r="G192" s="7"/>
      <c r="H192" s="26"/>
      <c r="J192" s="7"/>
      <c r="K192" s="7"/>
      <c r="L192" s="7"/>
    </row>
    <row r="193" spans="2:16">
      <c r="C193" s="7"/>
      <c r="D193" s="6"/>
      <c r="E193" s="6"/>
      <c r="F193" s="100"/>
      <c r="G193" s="7"/>
      <c r="H193" s="26"/>
      <c r="J193" s="7"/>
      <c r="K193" s="7"/>
      <c r="L193" s="7"/>
    </row>
    <row r="194" spans="2:16">
      <c r="C194" s="7" t="s">
        <v>536</v>
      </c>
      <c r="D194" s="6" t="str">
        <f>IF('WS1'!$G$1190=2,"fgb/Fy' =",IF(F142&gt;0,IF('WS1'!F1226=1,"fcl/fcr + U1x * fgb/Fy' =","fcl/fcr + 0.85U1x * fgb/Fy' ="),IF(F142&lt;0,"ftl/ftr + fgb/Fy' =","*")))</f>
        <v>fgb/Fy' =</v>
      </c>
      <c r="E194" s="6"/>
      <c r="F194" s="45">
        <f>IF('WS1'!$G$1190=2,F181/$D$9,IF(SUM('WS1'!C1228:E1228)=0,F181/$D$9,'WS1'!C1228+'WS1'!D1228+'WS1'!E1228))</f>
        <v>-0.98908641532793851</v>
      </c>
      <c r="G194" s="79" t="str">
        <f>IF(ABS(F194)&lt;=1,"&lt;/= 1; therefore OK","&gt; 1; ERROR")</f>
        <v>&lt;/= 1; therefore OK</v>
      </c>
      <c r="H194" s="26"/>
      <c r="J194" s="7"/>
      <c r="K194" s="7"/>
      <c r="L194" s="7"/>
    </row>
    <row r="195" spans="2:16">
      <c r="C195" s="7" t="s">
        <v>538</v>
      </c>
      <c r="D195" s="6" t="str">
        <f>IF('WS1'!$G$1190=2,"fgt/Fcr' =",IF(F142&gt;0,IF('WS1'!F1226=1,"fcl/fcr + U1x * fgt/Fcr' =","fcl/fcr + 0.85U1x * fgt/Fcr' ="),IF(F142&lt;0,"ftl/ftr + fgt/Fcr' =","*")))</f>
        <v>fgt/Fcr' =</v>
      </c>
      <c r="E195" s="45"/>
      <c r="F195" s="45">
        <f>IF('WS1'!$G$1190=2,F182/$D$8,IF(SUM('WS1'!C1229:E1229)=0,F182/$D$8,'WS1'!C1229+'WS1'!D1229+'WS1'!E1229))</f>
        <v>0.39811013804204914</v>
      </c>
      <c r="G195" s="79" t="str">
        <f>IF(ABS(F195)&lt;=1,"&lt;/= 1; therefore OK","&gt; 1; ERROR")</f>
        <v>&lt;/= 1; therefore OK</v>
      </c>
      <c r="H195" s="26"/>
      <c r="J195" s="7"/>
      <c r="K195" s="7"/>
      <c r="L195" s="7"/>
    </row>
    <row r="196" spans="2:16">
      <c r="C196" s="7"/>
      <c r="D196" s="7"/>
      <c r="E196" s="75"/>
      <c r="F196" s="75"/>
      <c r="G196" s="79"/>
      <c r="H196" s="26"/>
      <c r="J196" s="7"/>
      <c r="K196" s="7"/>
      <c r="L196" s="7"/>
    </row>
    <row r="197" spans="2:16">
      <c r="C197" s="7"/>
      <c r="D197" s="7"/>
      <c r="E197" s="75"/>
      <c r="F197" s="75"/>
      <c r="G197" s="79"/>
      <c r="H197" s="26"/>
      <c r="J197" s="7"/>
      <c r="K197" s="7"/>
      <c r="L197" s="7"/>
    </row>
    <row r="198" spans="2:16">
      <c r="C198" s="7"/>
      <c r="D198" s="7"/>
      <c r="E198" s="75"/>
      <c r="F198" s="26"/>
      <c r="G198" s="7"/>
      <c r="H198" s="26"/>
      <c r="J198" s="75"/>
      <c r="K198" s="75"/>
      <c r="L198" s="75"/>
    </row>
    <row r="199" spans="2:16" s="6" customFormat="1">
      <c r="B199" s="13" t="s">
        <v>493</v>
      </c>
      <c r="C199" s="14" t="s">
        <v>492</v>
      </c>
      <c r="D199" s="7"/>
      <c r="E199" s="7"/>
      <c r="F199" s="7"/>
      <c r="G199" s="7"/>
      <c r="H199" s="7"/>
      <c r="J199" s="4"/>
      <c r="K199" s="4"/>
      <c r="L199" s="4"/>
      <c r="M199" s="8"/>
      <c r="N199" s="8"/>
      <c r="O199" s="8"/>
      <c r="P199" s="8"/>
    </row>
    <row r="200" spans="2:16" s="6" customFormat="1">
      <c r="B200" s="13"/>
      <c r="C200" s="14"/>
      <c r="D200" s="7"/>
      <c r="E200" s="7"/>
      <c r="F200" s="7"/>
      <c r="G200" s="7"/>
      <c r="H200" s="7"/>
      <c r="J200" s="4"/>
      <c r="K200" s="4"/>
      <c r="L200" s="4"/>
      <c r="M200" s="8"/>
      <c r="N200" s="8"/>
      <c r="O200" s="8"/>
      <c r="P200" s="8"/>
    </row>
    <row r="201" spans="2:16" s="6" customFormat="1">
      <c r="B201" s="13"/>
      <c r="C201" s="7" t="s">
        <v>478</v>
      </c>
      <c r="D201" s="7"/>
      <c r="E201" s="7"/>
      <c r="F201" s="44">
        <f>LIVE!$G$29+LIVE!G80+LIVE!G103</f>
        <v>504.47391702864786</v>
      </c>
      <c r="G201" s="7" t="s">
        <v>15</v>
      </c>
      <c r="H201" s="7"/>
      <c r="J201" s="4"/>
      <c r="K201" s="4"/>
      <c r="L201" s="4"/>
      <c r="M201" s="8"/>
      <c r="N201" s="8"/>
      <c r="O201" s="8"/>
      <c r="P201" s="8"/>
    </row>
    <row r="202" spans="2:16" s="6" customFormat="1">
      <c r="B202" s="13"/>
      <c r="C202" s="7" t="s">
        <v>479</v>
      </c>
      <c r="D202" s="7"/>
      <c r="E202" s="7"/>
      <c r="F202" s="44">
        <f>LIVE!$G$44+LIVE!G89+LIVE!G112</f>
        <v>594.62346018082474</v>
      </c>
      <c r="G202" s="7" t="s">
        <v>15</v>
      </c>
      <c r="H202" s="7"/>
      <c r="J202" s="4"/>
      <c r="K202" s="4"/>
      <c r="L202" s="4"/>
      <c r="M202" s="8"/>
      <c r="N202" s="8"/>
      <c r="O202" s="8"/>
      <c r="P202" s="8"/>
    </row>
    <row r="203" spans="2:16" s="6" customFormat="1">
      <c r="B203" s="13"/>
      <c r="C203" s="36" t="s">
        <v>1214</v>
      </c>
      <c r="F203" s="44">
        <f>WS!$G$441</f>
        <v>316.16666081266584</v>
      </c>
      <c r="G203" s="7" t="s">
        <v>15</v>
      </c>
      <c r="H203" s="7"/>
      <c r="J203" s="4"/>
      <c r="K203" s="4"/>
      <c r="L203" s="4"/>
      <c r="M203" s="8"/>
      <c r="N203" s="8"/>
      <c r="O203" s="8"/>
      <c r="P203" s="8"/>
    </row>
    <row r="204" spans="2:16" s="6" customFormat="1">
      <c r="B204" s="13"/>
      <c r="C204" s="36" t="s">
        <v>1215</v>
      </c>
      <c r="F204" s="44">
        <f>WS!$G$602</f>
        <v>339.45087458772474</v>
      </c>
      <c r="G204" s="7" t="s">
        <v>15</v>
      </c>
      <c r="H204" s="7"/>
      <c r="J204" s="4"/>
      <c r="K204" s="4"/>
      <c r="L204" s="4"/>
      <c r="M204" s="8"/>
      <c r="N204" s="8"/>
      <c r="O204" s="8"/>
      <c r="P204" s="8"/>
    </row>
    <row r="205" spans="2:16" s="6" customFormat="1" ht="21">
      <c r="B205" s="7"/>
      <c r="C205" s="23" t="s">
        <v>531</v>
      </c>
      <c r="D205" s="7"/>
      <c r="E205" s="7"/>
      <c r="F205" s="44">
        <f>WS!R441</f>
        <v>161.78028364657064</v>
      </c>
      <c r="G205" s="7" t="s">
        <v>15</v>
      </c>
      <c r="H205" s="7"/>
      <c r="J205" s="4"/>
      <c r="K205" s="4"/>
      <c r="L205" s="4"/>
      <c r="M205" s="8"/>
      <c r="N205" s="8"/>
      <c r="O205" s="8"/>
      <c r="P205" s="8"/>
    </row>
    <row r="206" spans="2:16" s="6" customFormat="1" ht="21">
      <c r="B206" s="7"/>
      <c r="C206" s="23" t="s">
        <v>532</v>
      </c>
      <c r="D206" s="7"/>
      <c r="E206" s="7"/>
      <c r="F206" s="44">
        <f>WS!R441</f>
        <v>161.78028364657064</v>
      </c>
      <c r="G206" s="7" t="s">
        <v>15</v>
      </c>
      <c r="H206" s="7"/>
      <c r="J206" s="4"/>
      <c r="K206" s="4"/>
      <c r="L206" s="4"/>
      <c r="M206" s="8"/>
      <c r="N206" s="8"/>
      <c r="O206" s="8"/>
      <c r="P206" s="8"/>
    </row>
    <row r="207" spans="2:16" s="6" customFormat="1">
      <c r="B207" s="7"/>
      <c r="C207" s="7"/>
      <c r="D207" s="7"/>
      <c r="E207" s="7"/>
      <c r="F207" s="44"/>
      <c r="G207" s="7"/>
      <c r="H207" s="26"/>
      <c r="J207" s="4"/>
      <c r="K207" s="4"/>
      <c r="L207" s="4"/>
      <c r="M207" s="8"/>
      <c r="N207" s="8"/>
      <c r="O207" s="8"/>
      <c r="P207" s="8"/>
    </row>
    <row r="208" spans="2:16" s="6" customFormat="1">
      <c r="B208" s="7"/>
      <c r="C208" s="23" t="s">
        <v>482</v>
      </c>
      <c r="D208" s="7"/>
      <c r="E208" s="7"/>
      <c r="F208" s="44">
        <f>WS!R443</f>
        <v>94.06023808836018</v>
      </c>
      <c r="G208" s="7" t="s">
        <v>180</v>
      </c>
      <c r="H208" s="7"/>
      <c r="J208" s="4"/>
      <c r="K208" s="4"/>
      <c r="L208" s="4"/>
      <c r="M208" s="8"/>
      <c r="N208" s="8"/>
      <c r="O208" s="8"/>
      <c r="P208" s="8"/>
    </row>
    <row r="209" spans="2:16" s="6" customFormat="1">
      <c r="B209" s="7"/>
      <c r="C209" s="23" t="s">
        <v>1160</v>
      </c>
      <c r="D209" s="7"/>
      <c r="E209" s="7"/>
      <c r="F209" s="44">
        <f>WS!R604</f>
        <v>95.483643471011789</v>
      </c>
      <c r="G209" s="7" t="s">
        <v>180</v>
      </c>
      <c r="H209" s="7"/>
      <c r="J209" s="4"/>
      <c r="K209" s="4"/>
      <c r="L209" s="4"/>
      <c r="M209" s="8"/>
      <c r="N209" s="8"/>
      <c r="O209" s="8"/>
      <c r="P209" s="8"/>
    </row>
    <row r="210" spans="2:16" s="6" customFormat="1">
      <c r="B210" s="7"/>
      <c r="C210" s="7" t="s">
        <v>483</v>
      </c>
      <c r="D210" s="7"/>
      <c r="E210" s="7"/>
      <c r="F210" s="44">
        <f>LIVE!$G$30+LIVE!G81+LIVE!G104</f>
        <v>100.86572712112877</v>
      </c>
      <c r="G210" s="7" t="s">
        <v>180</v>
      </c>
      <c r="H210" s="7"/>
      <c r="J210" s="4"/>
      <c r="K210" s="4"/>
      <c r="L210" s="4"/>
      <c r="M210" s="8"/>
      <c r="N210" s="8"/>
      <c r="O210" s="8"/>
      <c r="P210" s="8"/>
    </row>
    <row r="211" spans="2:16" s="6" customFormat="1">
      <c r="B211" s="7"/>
      <c r="C211" s="7" t="s">
        <v>484</v>
      </c>
      <c r="D211" s="7"/>
      <c r="E211" s="7"/>
      <c r="F211" s="44">
        <f>LIVE!$G$45+LIVE!G90+LIVE!G113</f>
        <v>100.93005285323648</v>
      </c>
      <c r="G211" s="7" t="s">
        <v>180</v>
      </c>
      <c r="H211" s="7"/>
      <c r="J211" s="4"/>
      <c r="K211" s="4"/>
      <c r="L211" s="4"/>
      <c r="M211" s="8"/>
      <c r="N211" s="8"/>
      <c r="O211" s="8"/>
      <c r="P211" s="8"/>
    </row>
    <row r="212" spans="2:16" s="6" customFormat="1">
      <c r="B212" s="7"/>
      <c r="C212" s="7"/>
      <c r="D212" s="7"/>
      <c r="E212" s="7"/>
      <c r="F212" s="62"/>
      <c r="G212" s="19"/>
      <c r="H212" s="26"/>
      <c r="J212" s="4"/>
      <c r="K212" s="4"/>
      <c r="L212" s="4"/>
      <c r="M212" s="8"/>
      <c r="N212" s="8"/>
      <c r="O212" s="8"/>
      <c r="P212" s="8"/>
    </row>
    <row r="213" spans="2:16" s="6" customFormat="1">
      <c r="B213" s="7"/>
      <c r="C213" s="7" t="s">
        <v>542</v>
      </c>
      <c r="D213" s="7"/>
      <c r="E213" s="7"/>
      <c r="F213" s="15">
        <f>F208+F210</f>
        <v>194.92596520948894</v>
      </c>
      <c r="G213" s="7" t="s">
        <v>180</v>
      </c>
      <c r="H213" s="26"/>
      <c r="J213" s="4"/>
      <c r="K213" s="4"/>
      <c r="L213" s="4"/>
      <c r="M213" s="8"/>
      <c r="N213" s="8"/>
      <c r="O213" s="8"/>
      <c r="P213" s="8"/>
    </row>
    <row r="214" spans="2:16" s="6" customFormat="1">
      <c r="B214" s="7"/>
      <c r="C214" s="7" t="s">
        <v>543</v>
      </c>
      <c r="D214" s="7"/>
      <c r="E214" s="7"/>
      <c r="F214" s="15">
        <f>F209+F211</f>
        <v>196.41369632424826</v>
      </c>
      <c r="G214" s="7" t="s">
        <v>180</v>
      </c>
      <c r="H214" s="26"/>
      <c r="J214" s="4"/>
      <c r="K214" s="4"/>
      <c r="L214" s="4"/>
      <c r="M214" s="8"/>
      <c r="N214" s="8"/>
      <c r="O214" s="8"/>
      <c r="P214" s="8"/>
    </row>
    <row r="215" spans="2:16" s="6" customFormat="1">
      <c r="B215" s="7"/>
      <c r="C215" s="7"/>
      <c r="D215" s="7"/>
      <c r="E215" s="7"/>
      <c r="F215" s="19"/>
      <c r="G215" s="7"/>
      <c r="H215" s="26"/>
      <c r="J215" s="4"/>
      <c r="K215" s="4"/>
      <c r="L215" s="4"/>
      <c r="M215" s="8"/>
      <c r="N215" s="8"/>
      <c r="O215" s="8"/>
      <c r="P215" s="8"/>
    </row>
    <row r="216" spans="2:16" s="6" customFormat="1">
      <c r="B216" s="7"/>
      <c r="C216" s="7"/>
      <c r="D216" s="7"/>
      <c r="E216" s="7"/>
      <c r="F216" s="19"/>
      <c r="G216" s="7"/>
      <c r="H216" s="26"/>
      <c r="J216" s="4"/>
      <c r="K216" s="4"/>
      <c r="L216" s="4"/>
      <c r="M216" s="8"/>
      <c r="N216" s="8"/>
      <c r="O216" s="8"/>
      <c r="P216" s="8"/>
    </row>
    <row r="217" spans="2:16" s="6" customFormat="1">
      <c r="B217" s="13" t="s">
        <v>1193</v>
      </c>
      <c r="D217" s="162" t="str">
        <f>IF('WS1'!$G$1190=2,"Note: Axial Forces Are Not Being Considered in Design","*")</f>
        <v>Note: Axial Forces Are Not Being Considered in Design</v>
      </c>
      <c r="E217" s="19"/>
      <c r="F217" s="7"/>
      <c r="G217" s="26"/>
      <c r="H217" s="7"/>
      <c r="J217" s="4"/>
      <c r="K217" s="4"/>
      <c r="L217" s="4"/>
      <c r="M217" s="8"/>
      <c r="N217" s="8"/>
      <c r="O217" s="8"/>
      <c r="P217" s="8"/>
    </row>
    <row r="218" spans="2:16" s="6" customFormat="1">
      <c r="B218" s="7"/>
      <c r="C218" s="7"/>
      <c r="D218" s="7"/>
      <c r="E218" s="19"/>
      <c r="F218" s="7"/>
      <c r="G218" s="26"/>
      <c r="H218" s="7"/>
      <c r="J218" s="4"/>
      <c r="K218" s="4"/>
      <c r="L218" s="4"/>
      <c r="M218" s="8"/>
      <c r="N218" s="8"/>
      <c r="O218" s="8"/>
      <c r="P218" s="8"/>
    </row>
    <row r="219" spans="2:16" s="6" customFormat="1">
      <c r="B219" s="7"/>
      <c r="C219" s="7" t="str">
        <f>IF(F213&gt;=0,"Convert compressive resistance force to stress:","Convert tension resistance force to stress:")</f>
        <v>Convert compressive resistance force to stress:</v>
      </c>
      <c r="D219" s="7"/>
      <c r="E219" s="7"/>
      <c r="F219" s="7"/>
      <c r="G219" s="7"/>
      <c r="H219" s="7"/>
      <c r="J219" s="4"/>
      <c r="K219" s="4"/>
      <c r="L219" s="4"/>
      <c r="M219" s="8"/>
      <c r="N219" s="8"/>
      <c r="O219" s="8"/>
      <c r="P219" s="8"/>
    </row>
    <row r="220" spans="2:16" s="6" customFormat="1">
      <c r="B220" s="7"/>
      <c r="C220" s="7"/>
      <c r="D220" s="7"/>
      <c r="E220" s="7"/>
      <c r="F220" s="7"/>
      <c r="G220" s="7"/>
      <c r="H220" s="7"/>
      <c r="J220" s="4"/>
      <c r="K220" s="4"/>
      <c r="L220" s="4"/>
      <c r="M220" s="8"/>
      <c r="N220" s="8"/>
      <c r="O220" s="8"/>
      <c r="P220" s="8"/>
    </row>
    <row r="221" spans="2:16" s="6" customFormat="1">
      <c r="B221" s="7"/>
      <c r="C221" s="7" t="s">
        <v>533</v>
      </c>
      <c r="D221" s="7" t="str">
        <f>IF(F213&gt;=0,"Compressive stress resistance 'fcr' =","Tension stress resistance 'ftr' =")</f>
        <v>Compressive stress resistance 'fcr' =</v>
      </c>
      <c r="E221" s="7"/>
      <c r="F221" s="7"/>
      <c r="G221" s="45" t="str">
        <f>IF('WS1'!$G$1190=2,"*",IF(F213&gt;=0,$G$28*1000/$G$34,$G$29*1000/$G$34))</f>
        <v>*</v>
      </c>
      <c r="H221" s="7" t="s">
        <v>8</v>
      </c>
      <c r="J221" s="4"/>
      <c r="K221" s="4"/>
      <c r="L221" s="4"/>
      <c r="M221" s="8"/>
      <c r="N221" s="8"/>
      <c r="O221" s="8"/>
      <c r="P221" s="8"/>
    </row>
    <row r="222" spans="2:16" s="6" customFormat="1">
      <c r="B222" s="7"/>
      <c r="C222" s="7"/>
      <c r="D222" s="7"/>
      <c r="E222" s="7"/>
      <c r="F222" s="7"/>
      <c r="G222" s="15"/>
      <c r="H222" s="7"/>
      <c r="J222" s="4"/>
      <c r="K222" s="4"/>
      <c r="L222" s="4"/>
      <c r="M222" s="8"/>
      <c r="N222" s="8"/>
      <c r="O222" s="8"/>
      <c r="P222" s="8"/>
    </row>
    <row r="223" spans="2:16" s="6" customFormat="1">
      <c r="B223" s="7"/>
      <c r="C223" s="7" t="s">
        <v>534</v>
      </c>
      <c r="D223" s="7"/>
      <c r="E223" s="7"/>
      <c r="F223" s="7"/>
      <c r="G223" s="15"/>
      <c r="H223" s="7"/>
      <c r="J223" s="4"/>
      <c r="K223" s="4"/>
      <c r="L223" s="4"/>
      <c r="M223" s="8"/>
      <c r="N223" s="8"/>
      <c r="O223" s="8"/>
      <c r="P223" s="8"/>
    </row>
    <row r="224" spans="2:16" s="6" customFormat="1">
      <c r="B224" s="7"/>
      <c r="C224" s="7"/>
      <c r="D224" s="7"/>
      <c r="E224" s="7"/>
      <c r="F224" s="7"/>
      <c r="G224" s="19"/>
      <c r="H224" s="7"/>
      <c r="J224" s="4"/>
      <c r="K224" s="4"/>
      <c r="L224" s="4"/>
      <c r="M224" s="8"/>
      <c r="N224" s="8"/>
      <c r="O224" s="8"/>
      <c r="P224" s="8"/>
    </row>
    <row r="225" spans="2:16" s="6" customFormat="1">
      <c r="B225" s="7"/>
      <c r="C225" s="7" t="s">
        <v>535</v>
      </c>
      <c r="D225" s="7"/>
      <c r="E225" s="19"/>
      <c r="F225" s="7"/>
      <c r="G225" s="26"/>
      <c r="H225" s="7"/>
      <c r="J225" s="4"/>
      <c r="K225" s="4"/>
      <c r="L225" s="4"/>
      <c r="M225" s="8"/>
      <c r="N225" s="8"/>
      <c r="O225" s="8"/>
      <c r="P225" s="8"/>
    </row>
    <row r="226" spans="2:16" s="6" customFormat="1" ht="21">
      <c r="B226" s="7"/>
      <c r="C226" s="7" t="s">
        <v>536</v>
      </c>
      <c r="D226" s="7" t="s">
        <v>537</v>
      </c>
      <c r="E226" s="7"/>
      <c r="F226" s="45">
        <f>F203*10^6/$E$13+(F205+F201)*10^6/$E$14</f>
        <v>-274.70152632926994</v>
      </c>
      <c r="G226" s="7" t="s">
        <v>8</v>
      </c>
      <c r="H226" s="7"/>
      <c r="J226" s="4"/>
      <c r="K226" s="4"/>
      <c r="L226" s="4"/>
      <c r="M226" s="8"/>
      <c r="N226" s="8"/>
      <c r="O226" s="8"/>
      <c r="P226" s="8"/>
    </row>
    <row r="227" spans="2:16" s="6" customFormat="1" ht="21">
      <c r="B227" s="7"/>
      <c r="C227" s="7" t="s">
        <v>538</v>
      </c>
      <c r="D227" s="7" t="s">
        <v>539</v>
      </c>
      <c r="E227" s="7"/>
      <c r="F227" s="75">
        <f>F203*10^6/$E$15+(F205+F201)*10^6/$E$16</f>
        <v>115.32346123984938</v>
      </c>
      <c r="G227" s="7" t="s">
        <v>8</v>
      </c>
      <c r="H227" s="7"/>
      <c r="J227" s="4"/>
      <c r="K227" s="4"/>
      <c r="L227" s="4"/>
      <c r="M227" s="8"/>
      <c r="N227" s="8"/>
      <c r="O227" s="8"/>
      <c r="P227" s="8"/>
    </row>
    <row r="228" spans="2:16" s="6" customFormat="1">
      <c r="B228" s="7"/>
      <c r="C228" s="7"/>
      <c r="D228" s="7"/>
      <c r="E228" s="7"/>
      <c r="F228" s="45"/>
      <c r="G228" s="7"/>
      <c r="H228" s="7"/>
      <c r="J228" s="4"/>
      <c r="K228" s="4"/>
      <c r="L228" s="4"/>
      <c r="M228" s="8"/>
      <c r="N228" s="8"/>
      <c r="O228" s="8"/>
      <c r="P228" s="8"/>
    </row>
    <row r="229" spans="2:16">
      <c r="B229" s="7"/>
      <c r="C229" s="6" t="str">
        <f>IF(F213=0,"*",IF(F213&gt;0,"Compressive load stress 'fcl'=","Tension load stress 'ftl'="))</f>
        <v>Compressive load stress 'fcl'=</v>
      </c>
      <c r="D229" s="6"/>
      <c r="E229" s="100"/>
      <c r="F229" s="45">
        <f>IF(C229="*","*",F213*1000/G34)</f>
        <v>2.5610262068321785</v>
      </c>
      <c r="G229" s="7" t="s">
        <v>8</v>
      </c>
      <c r="H229" s="7"/>
    </row>
    <row r="230" spans="2:16">
      <c r="B230" s="7"/>
      <c r="C230" s="6"/>
      <c r="D230" s="6"/>
      <c r="E230" s="100"/>
      <c r="F230" s="100"/>
      <c r="G230" s="7"/>
      <c r="H230" s="19"/>
      <c r="J230" s="7"/>
      <c r="K230" s="7"/>
      <c r="L230" s="7"/>
    </row>
    <row r="231" spans="2:16">
      <c r="B231" s="7"/>
      <c r="C231" s="6" t="str">
        <f>'WS1'!E1236</f>
        <v>*</v>
      </c>
      <c r="D231" s="6"/>
      <c r="E231" s="6"/>
      <c r="F231" s="6"/>
      <c r="G231" s="184"/>
      <c r="H231" s="7"/>
      <c r="I231" s="71"/>
      <c r="J231" s="7"/>
      <c r="K231" s="7"/>
      <c r="L231" s="7"/>
    </row>
    <row r="232" spans="2:16">
      <c r="B232" s="7"/>
      <c r="C232" s="6"/>
      <c r="D232" s="6"/>
      <c r="E232" s="100"/>
      <c r="F232" s="100"/>
      <c r="G232" s="7"/>
      <c r="H232" s="19"/>
      <c r="J232" s="7"/>
      <c r="K232" s="7"/>
      <c r="L232" s="7"/>
    </row>
    <row r="233" spans="2:16" ht="20.25">
      <c r="B233" s="7"/>
      <c r="C233" s="6" t="s">
        <v>1394</v>
      </c>
      <c r="D233" s="6"/>
      <c r="E233" s="602">
        <f>IF(F213&gt;0,'SECT-P'!E96*10^4,"N/A")</f>
        <v>2867790654.3095865</v>
      </c>
      <c r="F233" s="605"/>
      <c r="G233" s="7" t="s">
        <v>57</v>
      </c>
      <c r="H233" s="19"/>
      <c r="J233" s="7"/>
      <c r="K233" s="7"/>
      <c r="L233" s="7"/>
    </row>
    <row r="234" spans="2:16" ht="21">
      <c r="B234" s="7"/>
      <c r="C234" s="7" t="s">
        <v>488</v>
      </c>
      <c r="D234" s="7"/>
      <c r="E234" s="602" t="str">
        <f>IF(G32=0,"N/A",IF(F213&gt;0,(PI()^2*INFO!$I$13*E233/(G32*1000))/1000,"N/A"))</f>
        <v>N/A</v>
      </c>
      <c r="F234" s="602"/>
      <c r="G234" s="6" t="s">
        <v>180</v>
      </c>
      <c r="H234" s="19"/>
      <c r="J234" s="7"/>
      <c r="K234" s="7"/>
      <c r="L234" s="7"/>
    </row>
    <row r="235" spans="2:16" ht="21">
      <c r="B235" s="7"/>
      <c r="C235" s="23" t="s">
        <v>489</v>
      </c>
      <c r="D235" s="7"/>
      <c r="E235" s="25">
        <f>$E$91</f>
        <v>0</v>
      </c>
      <c r="F235" s="19"/>
      <c r="G235" s="7"/>
      <c r="H235" s="19"/>
      <c r="J235" s="7"/>
      <c r="K235" s="7"/>
      <c r="L235" s="7"/>
    </row>
    <row r="236" spans="2:16">
      <c r="B236" s="7"/>
      <c r="C236" s="23"/>
      <c r="D236" s="7"/>
      <c r="E236" s="19"/>
      <c r="F236" s="19"/>
      <c r="G236" s="7"/>
      <c r="H236" s="19"/>
      <c r="J236" s="7"/>
      <c r="K236" s="7"/>
      <c r="L236" s="7"/>
    </row>
    <row r="237" spans="2:16" ht="21">
      <c r="B237" s="7"/>
      <c r="C237" s="7" t="s">
        <v>490</v>
      </c>
      <c r="D237" s="6"/>
      <c r="E237" s="45" t="str">
        <f>IF('WS1'!$G$1190=2,"N/A",IF(G32=0,1,IF(E235=0,1,IF(F213&gt;0,E235/(1-F213/E234),0))))</f>
        <v>N/A</v>
      </c>
      <c r="F237" s="100"/>
      <c r="G237" s="7"/>
      <c r="H237" s="26"/>
      <c r="J237" s="7"/>
      <c r="K237" s="7"/>
      <c r="L237" s="7"/>
    </row>
    <row r="238" spans="2:16">
      <c r="B238" s="7"/>
      <c r="C238" s="7"/>
      <c r="D238" s="6"/>
      <c r="E238" s="6"/>
      <c r="F238" s="100"/>
      <c r="G238" s="7"/>
      <c r="H238" s="26"/>
      <c r="J238" s="7"/>
      <c r="K238" s="7"/>
      <c r="L238" s="7"/>
    </row>
    <row r="239" spans="2:16">
      <c r="B239" s="7"/>
      <c r="C239" s="7" t="s">
        <v>536</v>
      </c>
      <c r="D239" s="6" t="str">
        <f>IF('WS1'!$G$1190=2,"fgb/Fy' =",IF(F213&gt;0,IF('WS1'!F1236=1,"fcl/fcr + U1x * fgb/Fy' =","fcl/fcr + 0.85U1x * fgb/Fy' ="),IF(F213&lt;0,"ftl/ftr + fgb/Fy' =","*")))</f>
        <v>fgb/Fy' =</v>
      </c>
      <c r="E239" s="6"/>
      <c r="F239" s="45">
        <f>IF('WS1'!$G$1190=2,F226/$D$9,IF(SUM('WS1'!C1238:E1238)=0,F226/$D$9,'WS1'!C1238+'WS1'!D1238+'WS1'!E1238))</f>
        <v>-0.83814348231661306</v>
      </c>
      <c r="G239" s="79" t="str">
        <f>IF(ABS(F239)&lt;=1,"&lt;/= 1; therefore OK","&gt; 1; ERROR")</f>
        <v>&lt;/= 1; therefore OK</v>
      </c>
      <c r="H239" s="26"/>
      <c r="J239" s="7"/>
      <c r="K239" s="7"/>
      <c r="L239" s="7"/>
    </row>
    <row r="240" spans="2:16">
      <c r="B240" s="7"/>
      <c r="C240" s="7" t="s">
        <v>538</v>
      </c>
      <c r="D240" s="6" t="str">
        <f>IF('WS1'!$G$1190=2,"fgt/Fcr' =",IF(F213&gt;0,IF('WS1'!F1236=1,"fcl/fcr + U1x * fgt/Fcr' =","fcl/fcr + 0.85U1x * fgt/Fcr' ="),IF(F213&lt;0,"ftl/ftr + fgt/Fcr' =","*")))</f>
        <v>fgt/Fcr' =</v>
      </c>
      <c r="E240" s="6"/>
      <c r="F240" s="45">
        <f>IF('WS1'!$G$1190=2,F227/$D$8,IF(SUM('WS1'!C1239:E1239)=0,F227/$D$8,'WS1'!C1239+'WS1'!D1239+'WS1'!E1239))</f>
        <v>0.37791092961935685</v>
      </c>
      <c r="G240" s="79" t="str">
        <f>IF(ABS(F240)&lt;=1,"&lt;/= 1; therefore OK","&gt; 1; ERROR")</f>
        <v>&lt;/= 1; therefore OK</v>
      </c>
      <c r="H240" s="26"/>
      <c r="J240" s="7"/>
      <c r="K240" s="7"/>
      <c r="L240" s="7"/>
    </row>
    <row r="241" spans="2:12">
      <c r="B241" s="7"/>
      <c r="C241" s="7"/>
      <c r="D241" s="7"/>
      <c r="E241" s="7"/>
      <c r="F241" s="75"/>
      <c r="G241" s="79"/>
      <c r="H241" s="26"/>
      <c r="J241" s="7"/>
      <c r="K241" s="7"/>
      <c r="L241" s="7"/>
    </row>
    <row r="242" spans="2:12">
      <c r="B242" s="7"/>
      <c r="C242" s="7"/>
      <c r="D242" s="7"/>
      <c r="E242" s="7"/>
      <c r="F242" s="75"/>
      <c r="G242" s="79"/>
      <c r="H242" s="26"/>
      <c r="J242" s="7"/>
      <c r="K242" s="7"/>
      <c r="L242" s="7"/>
    </row>
    <row r="243" spans="2:12">
      <c r="B243" s="7"/>
      <c r="C243" s="7"/>
      <c r="D243" s="7"/>
      <c r="E243" s="75"/>
      <c r="F243" s="26"/>
      <c r="G243" s="7"/>
      <c r="H243" s="26"/>
      <c r="J243" s="75"/>
      <c r="K243" s="75"/>
      <c r="L243" s="75"/>
    </row>
    <row r="244" spans="2:12">
      <c r="B244" s="13" t="s">
        <v>1194</v>
      </c>
      <c r="C244" s="6"/>
      <c r="D244" s="162" t="str">
        <f>IF('WS1'!$G$1190=2,"Note: Axial Forces Are Not Being Considered in Design","*")</f>
        <v>Note: Axial Forces Are Not Being Considered in Design</v>
      </c>
      <c r="E244" s="19"/>
      <c r="F244" s="7"/>
      <c r="G244" s="26"/>
      <c r="H244" s="26"/>
      <c r="J244" s="7"/>
      <c r="K244" s="7"/>
      <c r="L244" s="7"/>
    </row>
    <row r="245" spans="2:12">
      <c r="B245" s="7"/>
      <c r="C245" s="7"/>
      <c r="D245" s="7"/>
      <c r="E245" s="19"/>
      <c r="F245" s="7"/>
      <c r="G245" s="26"/>
      <c r="H245" s="26"/>
      <c r="J245" s="7"/>
      <c r="K245" s="7"/>
      <c r="L245" s="7"/>
    </row>
    <row r="246" spans="2:12">
      <c r="C246" s="7" t="str">
        <f>IF(F214&gt;=0,"Convert compressive resistance force to stress:","Convert tension resistance force to stress:")</f>
        <v>Convert compressive resistance force to stress:</v>
      </c>
      <c r="D246" s="7"/>
      <c r="E246" s="19"/>
      <c r="F246" s="7"/>
      <c r="G246" s="26"/>
      <c r="H246" s="26"/>
    </row>
    <row r="247" spans="2:12">
      <c r="C247" s="7"/>
      <c r="D247" s="7"/>
      <c r="E247" s="19"/>
      <c r="F247" s="7"/>
      <c r="G247" s="26"/>
      <c r="H247" s="26"/>
    </row>
    <row r="248" spans="2:12">
      <c r="C248" s="7" t="s">
        <v>533</v>
      </c>
      <c r="D248" s="7" t="str">
        <f>IF(F214&gt;=0,"Compressive stress resistance 'fcr' =","Tension stress resistance 'ftr' =")</f>
        <v>Compressive stress resistance 'fcr' =</v>
      </c>
      <c r="E248" s="7"/>
      <c r="F248" s="7"/>
      <c r="G248" s="45" t="str">
        <f>IF('WS1'!$G$1190=2,"*",IF(F214&gt;=0,$G$30*1000/$G$35,$G$31*1000/$G$35))</f>
        <v>*</v>
      </c>
      <c r="H248" s="7" t="s">
        <v>8</v>
      </c>
    </row>
    <row r="249" spans="2:12">
      <c r="C249" s="7"/>
      <c r="D249" s="7"/>
      <c r="E249" s="7"/>
      <c r="F249" s="7"/>
      <c r="G249" s="15"/>
      <c r="H249" s="7"/>
    </row>
    <row r="250" spans="2:12">
      <c r="C250" s="7" t="s">
        <v>534</v>
      </c>
      <c r="D250" s="7"/>
      <c r="E250" s="7"/>
      <c r="F250" s="7"/>
      <c r="G250" s="15"/>
      <c r="H250" s="7"/>
    </row>
    <row r="251" spans="2:12">
      <c r="C251" s="7"/>
      <c r="D251" s="7"/>
      <c r="E251" s="7"/>
      <c r="F251" s="7"/>
      <c r="G251" s="19"/>
      <c r="H251" s="7"/>
    </row>
    <row r="252" spans="2:12">
      <c r="C252" s="7" t="s">
        <v>535</v>
      </c>
      <c r="D252" s="7"/>
      <c r="E252" s="19"/>
      <c r="F252" s="7"/>
      <c r="G252" s="26"/>
      <c r="H252" s="7"/>
    </row>
    <row r="253" spans="2:12" ht="21">
      <c r="C253" s="7" t="s">
        <v>536</v>
      </c>
      <c r="D253" s="7" t="s">
        <v>537</v>
      </c>
      <c r="E253" s="7"/>
      <c r="F253" s="45">
        <f>F204*10^6/$E$20+(F206+F202)*10^6/$E$21</f>
        <v>-303.64389296399611</v>
      </c>
      <c r="G253" s="7" t="s">
        <v>8</v>
      </c>
      <c r="H253" s="26"/>
    </row>
    <row r="254" spans="2:12" ht="21">
      <c r="C254" s="7" t="s">
        <v>538</v>
      </c>
      <c r="D254" s="7" t="s">
        <v>539</v>
      </c>
      <c r="E254" s="7"/>
      <c r="F254" s="45">
        <f>F204*10^6/$E$22+(F206+F202)*10^6/$E$23</f>
        <v>122.85780049389423</v>
      </c>
      <c r="G254" s="7" t="s">
        <v>8</v>
      </c>
      <c r="H254" s="26"/>
    </row>
    <row r="255" spans="2:12">
      <c r="C255" s="7"/>
      <c r="D255" s="7"/>
      <c r="E255" s="7"/>
      <c r="F255" s="45"/>
      <c r="G255" s="7"/>
      <c r="H255" s="26"/>
    </row>
    <row r="256" spans="2:12">
      <c r="C256" s="6" t="str">
        <f>IF(F214=0,"*",IF(F214&gt;0,"Compressive load stress 'fcl'=","Tension load stress 'ftl'="))</f>
        <v>Compressive load stress 'fcl'=</v>
      </c>
      <c r="D256" s="6"/>
      <c r="E256" s="100"/>
      <c r="F256" s="45">
        <f>IF(C256="*","*",F214*1000/G35)</f>
        <v>2.5213926855207274</v>
      </c>
      <c r="G256" s="7" t="s">
        <v>8</v>
      </c>
      <c r="H256" s="26"/>
    </row>
    <row r="257" spans="2:15">
      <c r="C257" s="6"/>
      <c r="D257" s="6"/>
      <c r="E257" s="100"/>
      <c r="F257" s="100"/>
      <c r="G257" s="7"/>
      <c r="H257" s="26"/>
    </row>
    <row r="258" spans="2:15">
      <c r="C258" s="6" t="str">
        <f>'WS1'!E1244</f>
        <v>*</v>
      </c>
      <c r="D258" s="6"/>
      <c r="E258" s="100"/>
      <c r="F258" s="100"/>
      <c r="G258" s="16"/>
      <c r="H258" s="7"/>
    </row>
    <row r="259" spans="2:15">
      <c r="C259" s="6"/>
      <c r="D259" s="6"/>
      <c r="E259" s="100"/>
      <c r="F259" s="100"/>
      <c r="G259" s="7"/>
      <c r="H259" s="26"/>
    </row>
    <row r="260" spans="2:15" ht="20.25">
      <c r="B260" s="7"/>
      <c r="C260" s="6" t="s">
        <v>1394</v>
      </c>
      <c r="D260" s="6"/>
      <c r="E260" s="602">
        <f>IF(F214&gt;0,'SECT-P'!E216*10^4,"N/A")</f>
        <v>2883841298.0809937</v>
      </c>
      <c r="F260" s="605"/>
      <c r="G260" s="7" t="s">
        <v>57</v>
      </c>
      <c r="H260" s="7"/>
      <c r="J260" s="7"/>
      <c r="K260" s="7"/>
      <c r="L260" s="7"/>
      <c r="M260" s="7"/>
      <c r="N260" s="7"/>
      <c r="O260" s="7"/>
    </row>
    <row r="261" spans="2:15" ht="21">
      <c r="B261" s="7"/>
      <c r="C261" s="7" t="s">
        <v>488</v>
      </c>
      <c r="D261" s="7"/>
      <c r="E261" s="602" t="str">
        <f>IF(G32=0,"N/A",IF(F214&gt;0,(PI()^2*INFO!$I$13*E260/(G32*1000))/1000,"N/A"))</f>
        <v>N/A</v>
      </c>
      <c r="F261" s="602"/>
      <c r="G261" s="6" t="s">
        <v>180</v>
      </c>
      <c r="H261" s="26"/>
      <c r="J261" s="7"/>
      <c r="K261" s="7"/>
      <c r="L261" s="7"/>
      <c r="M261" s="7"/>
      <c r="N261" s="7"/>
      <c r="O261" s="7"/>
    </row>
    <row r="262" spans="2:15" ht="21">
      <c r="B262" s="7"/>
      <c r="C262" s="23" t="s">
        <v>489</v>
      </c>
      <c r="D262" s="7"/>
      <c r="E262" s="25">
        <f>$E$91</f>
        <v>0</v>
      </c>
      <c r="F262" s="19"/>
      <c r="G262" s="7"/>
      <c r="H262" s="26"/>
      <c r="J262" s="7"/>
      <c r="K262" s="7"/>
      <c r="L262" s="7"/>
      <c r="M262" s="7"/>
      <c r="N262" s="7"/>
      <c r="O262" s="7"/>
    </row>
    <row r="263" spans="2:15">
      <c r="B263" s="7"/>
      <c r="C263" s="23"/>
      <c r="D263" s="7"/>
      <c r="E263" s="7"/>
      <c r="F263" s="19"/>
      <c r="G263" s="7"/>
      <c r="H263" s="26"/>
      <c r="J263" s="7"/>
      <c r="K263" s="7"/>
      <c r="L263" s="7"/>
      <c r="M263" s="7"/>
      <c r="N263" s="7"/>
      <c r="O263" s="7"/>
    </row>
    <row r="264" spans="2:15" ht="21">
      <c r="B264" s="7"/>
      <c r="C264" s="7" t="s">
        <v>490</v>
      </c>
      <c r="D264" s="6"/>
      <c r="E264" s="45" t="str">
        <f>IF('WS1'!$G$1190=2,"N/A",IF(G32=0,1,IF(E262=0,1,IF(F214&gt;0,E235/(1-F214/E234),0))))</f>
        <v>N/A</v>
      </c>
      <c r="F264" s="100"/>
      <c r="G264" s="7"/>
      <c r="H264" s="26"/>
      <c r="J264" s="7"/>
      <c r="K264" s="7"/>
      <c r="L264" s="7"/>
      <c r="M264" s="7"/>
      <c r="N264" s="7"/>
      <c r="O264" s="7"/>
    </row>
    <row r="265" spans="2:15">
      <c r="B265" s="7"/>
      <c r="C265" s="7"/>
      <c r="D265" s="6"/>
      <c r="E265" s="6"/>
      <c r="F265" s="100"/>
      <c r="G265" s="7"/>
      <c r="H265" s="26"/>
      <c r="J265" s="7"/>
      <c r="K265" s="7"/>
      <c r="L265" s="7"/>
      <c r="M265" s="7"/>
      <c r="N265" s="7"/>
      <c r="O265" s="7"/>
    </row>
    <row r="266" spans="2:15">
      <c r="B266" s="7"/>
      <c r="C266" s="7" t="s">
        <v>536</v>
      </c>
      <c r="D266" s="6" t="str">
        <f>IF('WS1'!$G$1190=2,"fgb/Fy' =",IF(F214&gt;0,IF('WS1'!F1244=1,"fcl/fcr + U1x * fgb/Fy' =","fcl/fcr + 0.85U1x * fgb/Fy' ="),IF(F214&lt;0,"ftl/ftr + fgb/Fy' =","*")))</f>
        <v>fgb/Fy' =</v>
      </c>
      <c r="E266" s="6"/>
      <c r="F266" s="45">
        <f>IF('WS1'!$G$1190=2,F253/$D$9,IF(SUM('WS1'!C1246:E1246)=0,F253/$D$9,'WS1'!C1246+'WS1'!D1246+'WS1'!E1246))</f>
        <v>-0.92644971156062883</v>
      </c>
      <c r="G266" s="79" t="str">
        <f>IF(ABS(F266)&lt;=1,"&lt;/= 1; therefore OK","&gt; 1; ERROR")</f>
        <v>&lt;/= 1; therefore OK</v>
      </c>
      <c r="H266" s="26"/>
      <c r="J266" s="7"/>
      <c r="K266" s="7"/>
      <c r="L266" s="7"/>
      <c r="M266" s="7"/>
      <c r="N266" s="7"/>
      <c r="O266" s="7"/>
    </row>
    <row r="267" spans="2:15">
      <c r="B267" s="7"/>
      <c r="C267" s="7" t="s">
        <v>538</v>
      </c>
      <c r="D267" s="6" t="str">
        <f>IF('WS1'!$G$1190=2,"fgt/Fcr' =",IF(F214&gt;0,IF('WS1'!F1244=1,"fcl/fcr + U1x * fgt/Fcr' =","fcl/fcr + 0.85U1x * fgt/Fcr' ="),IF(F214&lt;0,"ftl/ftr + fgt/Fcr' =","*")))</f>
        <v>fgt/Fcr' =</v>
      </c>
      <c r="E267" s="45"/>
      <c r="F267" s="45">
        <f>IF('WS1'!$G$1190=2,F254/$D$8,IF(SUM('WS1'!C1247:E1247)=0,F254/$D$8,'WS1'!C1247+'WS1'!D1247+'WS1'!E1247))</f>
        <v>0.40260069457223036</v>
      </c>
      <c r="G267" s="79" t="str">
        <f>IF(ABS(F267)&lt;=1,"&lt;/= 1; therefore OK","&gt; 1; ERROR")</f>
        <v>&lt;/= 1; therefore OK</v>
      </c>
      <c r="H267" s="26"/>
      <c r="J267" s="7"/>
      <c r="K267" s="7"/>
      <c r="L267" s="7"/>
      <c r="M267" s="7"/>
      <c r="N267" s="7"/>
      <c r="O267" s="7"/>
    </row>
    <row r="268" spans="2:15">
      <c r="B268" s="7"/>
      <c r="C268" s="7"/>
      <c r="D268" s="7"/>
      <c r="E268" s="75"/>
      <c r="F268" s="75"/>
      <c r="G268" s="79"/>
      <c r="H268" s="26"/>
      <c r="J268" s="7"/>
      <c r="K268" s="7"/>
      <c r="L268" s="7"/>
      <c r="M268" s="7"/>
      <c r="N268" s="7"/>
      <c r="O268" s="7"/>
    </row>
    <row r="269" spans="2:15">
      <c r="B269" s="7"/>
      <c r="C269" s="7"/>
      <c r="D269" s="7"/>
      <c r="E269" s="75"/>
      <c r="F269" s="75"/>
      <c r="G269" s="79"/>
      <c r="H269" s="26"/>
      <c r="J269" s="7"/>
      <c r="K269" s="7"/>
      <c r="L269" s="7"/>
      <c r="M269" s="7"/>
      <c r="N269" s="7"/>
      <c r="O269" s="7"/>
    </row>
    <row r="270" spans="2:15">
      <c r="B270" s="7"/>
      <c r="C270" s="7"/>
      <c r="D270" s="7"/>
      <c r="E270" s="7"/>
      <c r="F270" s="75"/>
      <c r="G270" s="26"/>
      <c r="H270" s="26"/>
      <c r="J270" s="75"/>
      <c r="K270" s="75"/>
      <c r="L270" s="75"/>
      <c r="M270" s="7"/>
      <c r="N270" s="7"/>
      <c r="O270" s="7"/>
    </row>
    <row r="271" spans="2:15">
      <c r="B271" s="13" t="s">
        <v>495</v>
      </c>
      <c r="C271" s="14" t="s">
        <v>492</v>
      </c>
      <c r="D271" s="7"/>
      <c r="E271" s="7"/>
      <c r="F271" s="7"/>
      <c r="G271" s="7"/>
      <c r="H271" s="7"/>
      <c r="J271" s="7"/>
      <c r="K271" s="7"/>
      <c r="L271" s="7"/>
      <c r="M271" s="7"/>
      <c r="N271" s="7"/>
      <c r="O271" s="7"/>
    </row>
    <row r="272" spans="2:15">
      <c r="B272" s="13"/>
      <c r="C272" s="14"/>
      <c r="D272" s="7"/>
      <c r="E272" s="7"/>
      <c r="F272" s="7"/>
      <c r="G272" s="7"/>
      <c r="H272" s="7"/>
      <c r="J272" s="7"/>
      <c r="K272" s="7"/>
      <c r="L272" s="7"/>
      <c r="M272" s="7"/>
      <c r="N272" s="7"/>
      <c r="O272" s="7"/>
    </row>
    <row r="273" spans="2:15">
      <c r="B273" s="13"/>
      <c r="C273" s="36" t="s">
        <v>1214</v>
      </c>
      <c r="D273" s="6"/>
      <c r="E273" s="6"/>
      <c r="F273" s="44">
        <f>WS!$G$450</f>
        <v>316.16666081266584</v>
      </c>
      <c r="G273" s="7" t="s">
        <v>15</v>
      </c>
      <c r="H273" s="7"/>
      <c r="J273" s="7"/>
      <c r="K273" s="7"/>
      <c r="L273" s="7"/>
      <c r="M273" s="7"/>
      <c r="N273" s="7"/>
      <c r="O273" s="7"/>
    </row>
    <row r="274" spans="2:15">
      <c r="B274" s="13"/>
      <c r="C274" s="36" t="s">
        <v>1215</v>
      </c>
      <c r="D274" s="6"/>
      <c r="E274" s="6"/>
      <c r="F274" s="44">
        <f>WS!$G$611</f>
        <v>339.45087458772474</v>
      </c>
      <c r="G274" s="7" t="s">
        <v>15</v>
      </c>
      <c r="H274" s="7"/>
      <c r="J274" s="7"/>
      <c r="K274" s="7"/>
      <c r="L274" s="7"/>
      <c r="M274" s="7"/>
      <c r="N274" s="7"/>
      <c r="O274" s="7"/>
    </row>
    <row r="275" spans="2:15" ht="21">
      <c r="B275" s="7"/>
      <c r="C275" s="23" t="s">
        <v>544</v>
      </c>
      <c r="D275" s="7"/>
      <c r="E275" s="7"/>
      <c r="F275" s="15">
        <f>WS!R450</f>
        <v>196.2747113977052</v>
      </c>
      <c r="G275" s="7" t="s">
        <v>15</v>
      </c>
      <c r="H275" s="26"/>
      <c r="J275" s="7"/>
      <c r="K275" s="7"/>
      <c r="L275" s="7"/>
      <c r="M275" s="19"/>
      <c r="N275" s="7"/>
      <c r="O275" s="26"/>
    </row>
    <row r="276" spans="2:15" ht="21">
      <c r="B276" s="7"/>
      <c r="C276" s="23" t="s">
        <v>545</v>
      </c>
      <c r="D276" s="7"/>
      <c r="E276" s="7"/>
      <c r="F276" s="15">
        <f>WS!R450</f>
        <v>196.2747113977052</v>
      </c>
      <c r="G276" s="7" t="s">
        <v>15</v>
      </c>
      <c r="H276" s="26"/>
      <c r="J276" s="7"/>
      <c r="K276" s="7"/>
      <c r="L276" s="7"/>
      <c r="M276" s="19"/>
      <c r="N276" s="7"/>
      <c r="O276" s="26"/>
    </row>
    <row r="277" spans="2:15">
      <c r="B277" s="7"/>
      <c r="C277" s="7"/>
      <c r="D277" s="7"/>
      <c r="E277" s="7"/>
      <c r="F277" s="15"/>
      <c r="G277" s="7"/>
      <c r="H277" s="26"/>
      <c r="J277" s="7"/>
      <c r="K277" s="7"/>
      <c r="L277" s="7"/>
      <c r="M277" s="19"/>
      <c r="N277" s="7"/>
      <c r="O277" s="26"/>
    </row>
    <row r="278" spans="2:15">
      <c r="B278" s="7"/>
      <c r="C278" s="7" t="s">
        <v>542</v>
      </c>
      <c r="D278" s="7"/>
      <c r="E278" s="7"/>
      <c r="F278" s="15">
        <f>WS!R452</f>
        <v>93.27001445453898</v>
      </c>
      <c r="G278" s="7" t="s">
        <v>180</v>
      </c>
      <c r="H278" s="7"/>
      <c r="J278" s="7"/>
      <c r="K278" s="7"/>
      <c r="L278" s="7"/>
      <c r="M278" s="7"/>
      <c r="N278" s="7"/>
      <c r="O278" s="7"/>
    </row>
    <row r="279" spans="2:15">
      <c r="B279" s="7"/>
      <c r="C279" s="7" t="s">
        <v>543</v>
      </c>
      <c r="D279" s="7"/>
      <c r="E279" s="7"/>
      <c r="F279" s="44">
        <f>WS!R613</f>
        <v>94.681461451833087</v>
      </c>
      <c r="G279" s="7" t="s">
        <v>180</v>
      </c>
      <c r="H279" s="7"/>
      <c r="J279" s="7"/>
      <c r="K279" s="7"/>
      <c r="L279" s="7"/>
      <c r="M279" s="7"/>
      <c r="N279" s="7"/>
      <c r="O279" s="7"/>
    </row>
    <row r="280" spans="2:15">
      <c r="B280" s="7"/>
      <c r="C280" s="7"/>
      <c r="D280" s="7"/>
      <c r="E280" s="7"/>
      <c r="F280" s="19"/>
      <c r="G280" s="19"/>
      <c r="H280" s="7"/>
      <c r="J280" s="7"/>
      <c r="K280" s="7"/>
      <c r="L280" s="7"/>
      <c r="M280" s="7"/>
      <c r="N280" s="7"/>
      <c r="O280" s="7"/>
    </row>
    <row r="281" spans="2:15">
      <c r="B281" s="13" t="s">
        <v>1193</v>
      </c>
      <c r="C281" s="6"/>
      <c r="D281" s="162" t="str">
        <f>IF('WS1'!$G$1190=2,"Note: Axial Forces Are Not Being Considered in Design","*")</f>
        <v>Note: Axial Forces Are Not Being Considered in Design</v>
      </c>
      <c r="E281" s="19"/>
      <c r="F281" s="7"/>
      <c r="G281" s="26"/>
      <c r="H281" s="7"/>
      <c r="J281" s="7"/>
      <c r="K281" s="7"/>
      <c r="L281" s="7"/>
      <c r="M281" s="7"/>
      <c r="N281" s="7"/>
      <c r="O281" s="7"/>
    </row>
    <row r="282" spans="2:15">
      <c r="B282" s="7"/>
      <c r="C282" s="7"/>
      <c r="D282" s="7"/>
      <c r="E282" s="19"/>
      <c r="F282" s="7"/>
      <c r="G282" s="26"/>
      <c r="H282" s="7"/>
      <c r="J282" s="7"/>
      <c r="K282" s="7"/>
      <c r="L282" s="7"/>
      <c r="M282" s="7"/>
      <c r="N282" s="7"/>
      <c r="O282" s="7"/>
    </row>
    <row r="283" spans="2:15">
      <c r="B283" s="7"/>
      <c r="C283" s="7" t="str">
        <f>IF(F278&gt;=0,"Convert compressive resistance force to stress:","Convert tension resistance force to stress:")</f>
        <v>Convert compressive resistance force to stress:</v>
      </c>
      <c r="D283" s="7"/>
      <c r="E283" s="7"/>
      <c r="F283" s="7"/>
      <c r="G283" s="7"/>
      <c r="H283" s="7"/>
      <c r="J283" s="7"/>
      <c r="K283" s="7"/>
      <c r="L283" s="7"/>
      <c r="M283" s="7"/>
      <c r="N283" s="7"/>
      <c r="O283" s="7"/>
    </row>
    <row r="285" spans="2:15">
      <c r="B285" s="7"/>
      <c r="C285" s="7" t="s">
        <v>533</v>
      </c>
      <c r="D285" s="7" t="str">
        <f>IF(F278&gt;=0,"Compressive stress resistance 'fcr' =","Tension stress resistance 'ftr' =")</f>
        <v>Compressive stress resistance 'fcr' =</v>
      </c>
      <c r="E285" s="7"/>
      <c r="F285" s="7"/>
      <c r="G285" s="45" t="str">
        <f>IF('WS1'!$G$1190=2,"*",IF(F278&gt;=0,$G$28*1000/$G$34,$G$29*1000/$G$34))</f>
        <v>*</v>
      </c>
      <c r="H285" s="7" t="s">
        <v>8</v>
      </c>
      <c r="J285" s="7"/>
      <c r="K285" s="7"/>
      <c r="L285" s="7"/>
      <c r="M285" s="7"/>
      <c r="N285" s="7"/>
      <c r="O285" s="7"/>
    </row>
    <row r="286" spans="2:15">
      <c r="B286" s="7"/>
      <c r="C286" s="7"/>
      <c r="D286" s="7"/>
      <c r="E286" s="7"/>
      <c r="F286" s="7"/>
      <c r="G286" s="15"/>
      <c r="H286" s="7"/>
      <c r="J286" s="7"/>
      <c r="K286" s="7"/>
      <c r="L286" s="7"/>
      <c r="M286" s="7"/>
      <c r="N286" s="7"/>
      <c r="O286" s="7"/>
    </row>
    <row r="287" spans="2:15">
      <c r="B287" s="7"/>
      <c r="C287" s="7" t="s">
        <v>534</v>
      </c>
      <c r="D287" s="7"/>
      <c r="E287" s="7"/>
      <c r="F287" s="7"/>
      <c r="G287" s="15"/>
      <c r="H287" s="7"/>
      <c r="J287" s="7"/>
      <c r="K287" s="7"/>
      <c r="L287" s="7"/>
      <c r="M287" s="7"/>
      <c r="N287" s="7"/>
      <c r="O287" s="7"/>
    </row>
    <row r="288" spans="2:15">
      <c r="B288" s="7"/>
      <c r="C288" s="7"/>
      <c r="D288" s="7"/>
      <c r="E288" s="7"/>
      <c r="F288" s="7"/>
      <c r="G288" s="19"/>
      <c r="H288" s="7"/>
      <c r="J288" s="7"/>
      <c r="K288" s="7"/>
      <c r="L288" s="7"/>
      <c r="M288" s="7"/>
      <c r="N288" s="7"/>
      <c r="O288" s="7"/>
    </row>
    <row r="289" spans="2:15">
      <c r="B289" s="7"/>
      <c r="C289" s="7" t="s">
        <v>535</v>
      </c>
      <c r="D289" s="7"/>
      <c r="E289" s="19"/>
      <c r="F289" s="7"/>
      <c r="G289" s="26"/>
      <c r="H289" s="7"/>
      <c r="J289" s="7"/>
      <c r="K289" s="7"/>
      <c r="L289" s="7"/>
      <c r="M289" s="7"/>
      <c r="N289" s="7"/>
      <c r="O289" s="7"/>
    </row>
    <row r="290" spans="2:15" ht="21">
      <c r="B290" s="7"/>
      <c r="C290" s="7" t="s">
        <v>536</v>
      </c>
      <c r="D290" s="7" t="s">
        <v>537</v>
      </c>
      <c r="E290" s="7"/>
      <c r="F290" s="45">
        <f>F273*10^6/$E$13+F275*10^6/$E$14</f>
        <v>-169.07798485701787</v>
      </c>
      <c r="G290" s="7" t="s">
        <v>8</v>
      </c>
      <c r="H290" s="7"/>
      <c r="J290" s="7"/>
      <c r="K290" s="7"/>
      <c r="L290" s="7"/>
      <c r="M290" s="7"/>
      <c r="N290" s="7"/>
      <c r="O290" s="7"/>
    </row>
    <row r="291" spans="2:15" ht="21">
      <c r="B291" s="7"/>
      <c r="C291" s="7" t="s">
        <v>538</v>
      </c>
      <c r="D291" s="7" t="s">
        <v>539</v>
      </c>
      <c r="E291" s="7"/>
      <c r="F291" s="75">
        <f>F273*10^6/$E$15+F275*10^6/$E$16</f>
        <v>122.12611018688757</v>
      </c>
      <c r="G291" s="7" t="s">
        <v>8</v>
      </c>
      <c r="H291" s="7"/>
      <c r="J291" s="7"/>
      <c r="K291" s="7"/>
      <c r="L291" s="7"/>
      <c r="M291" s="7"/>
      <c r="N291" s="7"/>
      <c r="O291" s="7"/>
    </row>
    <row r="292" spans="2:15">
      <c r="C292" s="7"/>
      <c r="D292" s="7"/>
      <c r="E292" s="7"/>
      <c r="F292" s="45"/>
      <c r="G292" s="7"/>
      <c r="H292" s="7"/>
      <c r="J292" s="7"/>
      <c r="K292" s="7"/>
      <c r="L292" s="7"/>
    </row>
    <row r="293" spans="2:15">
      <c r="C293" s="6" t="str">
        <f>IF(F278=0,"*",IF(F278&gt;0,"Compressive load stress 'fcl'=","Tension load stress 'ftl'="))</f>
        <v>Compressive load stress 'fcl'=</v>
      </c>
      <c r="D293" s="6"/>
      <c r="E293" s="100"/>
      <c r="F293" s="45">
        <f>IF(C293="*","*",F278*1000/G34)</f>
        <v>1.2254239760874222</v>
      </c>
      <c r="G293" s="7" t="s">
        <v>8</v>
      </c>
      <c r="H293" s="7"/>
      <c r="J293" s="7"/>
      <c r="K293" s="7"/>
      <c r="L293" s="7"/>
    </row>
    <row r="294" spans="2:15">
      <c r="C294" s="6"/>
      <c r="D294" s="6"/>
      <c r="E294" s="100"/>
      <c r="F294" s="100"/>
      <c r="G294" s="7"/>
      <c r="H294" s="19"/>
      <c r="J294" s="7"/>
      <c r="K294" s="7"/>
      <c r="L294" s="7"/>
    </row>
    <row r="295" spans="2:15">
      <c r="C295" s="6" t="str">
        <f>'WS1'!E1254</f>
        <v>*</v>
      </c>
      <c r="D295" s="6"/>
      <c r="E295" s="6"/>
      <c r="F295" s="6"/>
      <c r="G295" s="16"/>
      <c r="H295" s="7"/>
      <c r="J295" s="7"/>
      <c r="K295" s="7"/>
      <c r="L295" s="7"/>
    </row>
    <row r="296" spans="2:15">
      <c r="C296" s="6"/>
      <c r="D296" s="6"/>
      <c r="E296" s="100"/>
      <c r="F296" s="100"/>
      <c r="G296" s="7"/>
      <c r="H296" s="19"/>
      <c r="J296" s="7"/>
      <c r="K296" s="7"/>
      <c r="L296" s="7"/>
    </row>
    <row r="297" spans="2:15" ht="20.25">
      <c r="C297" s="6" t="s">
        <v>1394</v>
      </c>
      <c r="D297" s="6"/>
      <c r="E297" s="602">
        <f>IF(F278&gt;0,'SECT-P'!E96*10^4,"N/A")</f>
        <v>2867790654.3095865</v>
      </c>
      <c r="F297" s="605"/>
      <c r="G297" s="7" t="s">
        <v>57</v>
      </c>
      <c r="H297" s="19"/>
      <c r="J297" s="19"/>
      <c r="K297" s="7"/>
      <c r="L297" s="7"/>
    </row>
    <row r="298" spans="2:15" ht="21">
      <c r="C298" s="7" t="s">
        <v>488</v>
      </c>
      <c r="D298" s="7"/>
      <c r="E298" s="602" t="str">
        <f>IF(G32=0,"N/A",IF(F278&gt;0,(PI()^2*INFO!$I$13*E297/(G32*1000))/1000,"N/A"))</f>
        <v>N/A</v>
      </c>
      <c r="F298" s="602"/>
      <c r="G298" s="6" t="s">
        <v>180</v>
      </c>
      <c r="H298" s="19"/>
      <c r="J298" s="7"/>
      <c r="K298" s="7"/>
      <c r="L298" s="7"/>
    </row>
    <row r="299" spans="2:15" ht="21">
      <c r="C299" s="23" t="s">
        <v>489</v>
      </c>
      <c r="D299" s="7"/>
      <c r="E299" s="25">
        <f>$E$91</f>
        <v>0</v>
      </c>
      <c r="F299" s="19"/>
      <c r="G299" s="7"/>
      <c r="H299" s="19"/>
      <c r="J299" s="7"/>
      <c r="K299" s="7"/>
      <c r="L299" s="7"/>
    </row>
    <row r="300" spans="2:15">
      <c r="C300" s="23"/>
      <c r="D300" s="7"/>
      <c r="E300" s="19"/>
      <c r="F300" s="19"/>
      <c r="G300" s="7"/>
      <c r="H300" s="19"/>
      <c r="J300" s="7"/>
      <c r="K300" s="7"/>
      <c r="L300" s="7"/>
    </row>
    <row r="301" spans="2:15" ht="21">
      <c r="C301" s="7" t="s">
        <v>490</v>
      </c>
      <c r="D301" s="6"/>
      <c r="E301" s="45" t="str">
        <f>IF('WS1'!$G$1190=2,"N/A",IF(G32=0,1,IF(E299=0,1,IF(F278&gt;0,E299/(1-F278/E298),0))))</f>
        <v>N/A</v>
      </c>
      <c r="F301" s="100"/>
      <c r="G301" s="7"/>
      <c r="H301" s="26"/>
      <c r="J301" s="7"/>
      <c r="K301" s="7"/>
      <c r="L301" s="7"/>
    </row>
    <row r="302" spans="2:15">
      <c r="C302" s="7"/>
      <c r="D302" s="6"/>
      <c r="E302" s="6"/>
      <c r="F302" s="100"/>
      <c r="G302" s="7"/>
      <c r="H302" s="26"/>
      <c r="J302" s="7"/>
      <c r="K302" s="7"/>
      <c r="L302" s="7"/>
    </row>
    <row r="303" spans="2:15">
      <c r="C303" s="7" t="s">
        <v>536</v>
      </c>
      <c r="D303" s="6" t="str">
        <f>IF('WS1'!$G$1190=2,"fgb/Fy' =",IF(F278&gt;0,IF('WS1'!F1254=1,"fcl/fcr + U1x * fgb/Fy' =","fcl/fcr + 0.85U1x * fgb/Fy' ="),IF(F278&lt;0,"ftl/ftr + fgb/Fy' =","*")))</f>
        <v>fgb/Fy' =</v>
      </c>
      <c r="E303" s="6"/>
      <c r="F303" s="45">
        <f>IF('WS1'!$G$1190=2,F290/$D$9,IF(SUM('WS1'!C1256:E1256)=0,F290/$D$9,'WS1'!C1256+'WS1'!D1256+'WS1'!E1256))</f>
        <v>-0.51587485845009262</v>
      </c>
      <c r="G303" s="79" t="str">
        <f>IF(ABS(F303)&lt;=1,"&lt;/= 1; therefore OK","&gt; 1; ERROR")</f>
        <v>&lt;/= 1; therefore OK</v>
      </c>
      <c r="H303" s="26"/>
      <c r="J303" s="7"/>
      <c r="K303" s="7"/>
      <c r="L303" s="7"/>
    </row>
    <row r="304" spans="2:15">
      <c r="C304" s="7" t="s">
        <v>538</v>
      </c>
      <c r="D304" s="6" t="str">
        <f>IF('WS1'!$G$1190=2,"fgt/Fcr' =",IF(F278&gt;0,IF('WS1'!F1254=1,"fcl/fcr + U1x * fgt/Fcr' =","fcl/fcr + 0.85U1x * fgt/Fcr' ="),IF(F278&lt;0,"ftl/ftr + fgt/Fcr' =","*")))</f>
        <v>fgt/Fcr' =</v>
      </c>
      <c r="E304" s="45"/>
      <c r="F304" s="45">
        <f>IF('WS1'!$G$1190=2,F291/$D$8,IF(SUM('WS1'!C1257:E1257)=0,F291/$D$8,'WS1'!C1257+'WS1'!D1257+'WS1'!E1257))</f>
        <v>0.40020297115028708</v>
      </c>
      <c r="G304" s="79" t="str">
        <f>IF(ABS(F304)&lt;=1,"&lt;/= 1; therefore OK","&gt; 1; ERROR")</f>
        <v>&lt;/= 1; therefore OK</v>
      </c>
      <c r="H304" s="26"/>
      <c r="J304" s="7"/>
      <c r="K304" s="7"/>
      <c r="L304" s="7"/>
    </row>
    <row r="305" spans="2:12">
      <c r="C305" s="7"/>
      <c r="D305" s="7"/>
      <c r="E305" s="75"/>
      <c r="F305" s="75"/>
      <c r="G305" s="79"/>
      <c r="H305" s="26"/>
      <c r="J305" s="7"/>
      <c r="K305" s="7"/>
      <c r="L305" s="7"/>
    </row>
    <row r="306" spans="2:12">
      <c r="C306" s="7"/>
      <c r="D306" s="7"/>
      <c r="E306" s="75"/>
      <c r="F306" s="75"/>
      <c r="G306" s="79"/>
      <c r="H306" s="26"/>
      <c r="J306" s="7"/>
      <c r="K306" s="7"/>
      <c r="L306" s="7"/>
    </row>
    <row r="307" spans="2:12">
      <c r="B307" s="7"/>
      <c r="C307" s="7"/>
      <c r="D307" s="7"/>
      <c r="E307" s="75"/>
      <c r="F307" s="26"/>
      <c r="G307" s="7"/>
      <c r="H307" s="26"/>
      <c r="J307" s="75"/>
      <c r="K307" s="75"/>
      <c r="L307" s="75"/>
    </row>
    <row r="308" spans="2:12">
      <c r="B308" s="13" t="s">
        <v>1194</v>
      </c>
      <c r="C308" s="6"/>
      <c r="D308" s="162" t="str">
        <f>IF('WS1'!$G$1190=2,"Note: Axial Forces Are Not Being Considered in Design","*")</f>
        <v>Note: Axial Forces Are Not Being Considered in Design</v>
      </c>
      <c r="E308" s="19"/>
      <c r="F308" s="7"/>
      <c r="G308" s="26"/>
      <c r="H308" s="26"/>
      <c r="J308" s="7"/>
      <c r="K308" s="7"/>
      <c r="L308" s="7"/>
    </row>
    <row r="309" spans="2:12">
      <c r="B309" s="7"/>
      <c r="C309" s="7"/>
      <c r="D309" s="7"/>
      <c r="E309" s="19"/>
      <c r="F309" s="7"/>
      <c r="G309" s="26"/>
      <c r="H309" s="26"/>
      <c r="J309" s="7"/>
      <c r="K309" s="7"/>
      <c r="L309" s="7"/>
    </row>
    <row r="310" spans="2:12">
      <c r="B310" s="7"/>
      <c r="C310" s="7" t="str">
        <f>IF(F279&gt;=0,"Convert compressive resistance force to stress:","Convert tension resistance force to stress:")</f>
        <v>Convert compressive resistance force to stress:</v>
      </c>
      <c r="D310" s="7"/>
      <c r="E310" s="19"/>
      <c r="F310" s="7"/>
      <c r="G310" s="26"/>
      <c r="H310" s="26"/>
      <c r="J310" s="7"/>
      <c r="K310" s="19"/>
      <c r="L310" s="7"/>
    </row>
    <row r="311" spans="2:12">
      <c r="B311" s="7"/>
      <c r="C311" s="7"/>
      <c r="D311" s="7"/>
      <c r="E311" s="19"/>
      <c r="F311" s="7"/>
      <c r="G311" s="26"/>
      <c r="H311" s="26"/>
      <c r="J311" s="7"/>
      <c r="K311" s="7"/>
      <c r="L311" s="7"/>
    </row>
    <row r="312" spans="2:12">
      <c r="B312" s="7"/>
      <c r="C312" s="7" t="s">
        <v>533</v>
      </c>
      <c r="D312" s="7" t="str">
        <f>IF(F279&gt;=0,"Compressive stress resistance 'fcr' =","Tension stress resistance 'ftr' =")</f>
        <v>Compressive stress resistance 'fcr' =</v>
      </c>
      <c r="E312" s="7"/>
      <c r="F312" s="7"/>
      <c r="G312" s="45" t="str">
        <f>IF('WS1'!$G$1190=2,"*",IF(F279&gt;=0,$G$30*1000/$G$35,$G$31*1000/$G$35))</f>
        <v>*</v>
      </c>
      <c r="H312" s="7" t="s">
        <v>8</v>
      </c>
      <c r="J312" s="7"/>
      <c r="K312" s="7"/>
      <c r="L312" s="7"/>
    </row>
    <row r="313" spans="2:12">
      <c r="B313" s="7"/>
      <c r="C313" s="7"/>
      <c r="D313" s="7"/>
      <c r="E313" s="7"/>
      <c r="F313" s="7"/>
      <c r="G313" s="15"/>
      <c r="H313" s="7"/>
      <c r="J313" s="7"/>
      <c r="K313" s="7"/>
      <c r="L313" s="7"/>
    </row>
    <row r="314" spans="2:12">
      <c r="B314" s="7"/>
      <c r="C314" s="7" t="s">
        <v>534</v>
      </c>
      <c r="D314" s="7"/>
      <c r="E314" s="7"/>
      <c r="F314" s="7"/>
      <c r="G314" s="15"/>
      <c r="H314" s="7"/>
      <c r="J314" s="7"/>
      <c r="K314" s="7"/>
      <c r="L314" s="7"/>
    </row>
    <row r="315" spans="2:12">
      <c r="B315" s="7"/>
      <c r="C315" s="7"/>
      <c r="D315" s="7"/>
      <c r="E315" s="7"/>
      <c r="F315" s="7"/>
      <c r="G315" s="15"/>
      <c r="H315" s="7"/>
      <c r="J315" s="7"/>
      <c r="K315" s="7"/>
      <c r="L315" s="7"/>
    </row>
    <row r="316" spans="2:12">
      <c r="B316" s="7"/>
      <c r="C316" s="7" t="s">
        <v>535</v>
      </c>
      <c r="D316" s="7"/>
      <c r="E316" s="19"/>
      <c r="F316" s="7"/>
      <c r="G316" s="26"/>
      <c r="H316" s="7"/>
      <c r="J316" s="7"/>
      <c r="K316" s="7"/>
      <c r="L316" s="7"/>
    </row>
    <row r="317" spans="2:12" ht="21">
      <c r="B317" s="7"/>
      <c r="C317" s="7" t="s">
        <v>536</v>
      </c>
      <c r="D317" s="7" t="s">
        <v>537</v>
      </c>
      <c r="E317" s="7"/>
      <c r="F317" s="45">
        <f>F274*10^6/$E$20+F276*10^6/$E$21</f>
        <v>-178.14599984420022</v>
      </c>
      <c r="G317" s="7" t="s">
        <v>8</v>
      </c>
      <c r="H317" s="7"/>
      <c r="J317" s="7"/>
      <c r="K317" s="7"/>
      <c r="L317" s="7"/>
    </row>
    <row r="318" spans="2:12" ht="21">
      <c r="B318" s="7"/>
      <c r="C318" s="7" t="s">
        <v>538</v>
      </c>
      <c r="D318" s="7" t="s">
        <v>539</v>
      </c>
      <c r="E318" s="7"/>
      <c r="F318" s="45">
        <f>F274*10^6/$E$22+F276*10^6/$E$23</f>
        <v>131.23489130745406</v>
      </c>
      <c r="G318" s="7" t="s">
        <v>8</v>
      </c>
      <c r="H318" s="26"/>
      <c r="J318" s="7"/>
      <c r="K318" s="7"/>
      <c r="L318" s="7"/>
    </row>
    <row r="319" spans="2:12">
      <c r="B319" s="7"/>
      <c r="C319" s="7"/>
      <c r="D319" s="7"/>
      <c r="E319" s="7"/>
      <c r="F319" s="45"/>
      <c r="G319" s="7"/>
      <c r="H319" s="26"/>
      <c r="J319" s="7"/>
      <c r="K319" s="7"/>
      <c r="L319" s="7"/>
    </row>
    <row r="320" spans="2:12">
      <c r="B320" s="7"/>
      <c r="C320" s="6" t="str">
        <f>IF(F279=0,"*",IF(F279&gt;0,"Compressive load stress 'fcl'=","Tension load stress 'ftl'="))</f>
        <v>Compressive load stress 'fcl'=</v>
      </c>
      <c r="D320" s="6"/>
      <c r="E320" s="100"/>
      <c r="F320" s="45">
        <f>IF(C320="*","*",F279*1000/G35)</f>
        <v>1.2154404139157395</v>
      </c>
      <c r="G320" s="7" t="s">
        <v>8</v>
      </c>
      <c r="H320" s="26"/>
      <c r="J320" s="7"/>
      <c r="K320" s="7"/>
      <c r="L320" s="7"/>
    </row>
    <row r="321" spans="2:12">
      <c r="B321" s="7"/>
      <c r="C321" s="6"/>
      <c r="D321" s="6"/>
      <c r="E321" s="100"/>
      <c r="F321" s="100"/>
      <c r="G321" s="7"/>
      <c r="H321" s="26"/>
      <c r="J321" s="7"/>
      <c r="K321" s="7"/>
      <c r="L321" s="7"/>
    </row>
    <row r="322" spans="2:12">
      <c r="B322" s="7"/>
      <c r="C322" s="6" t="str">
        <f>'WS1'!E1262</f>
        <v>*</v>
      </c>
      <c r="D322" s="6"/>
      <c r="E322" s="100"/>
      <c r="F322" s="100"/>
      <c r="G322" s="16"/>
      <c r="H322" s="7"/>
      <c r="J322" s="7"/>
      <c r="K322" s="7"/>
      <c r="L322" s="7"/>
    </row>
    <row r="323" spans="2:12">
      <c r="B323" s="7"/>
      <c r="C323" s="6"/>
      <c r="D323" s="6"/>
      <c r="E323" s="100"/>
      <c r="F323" s="100"/>
      <c r="G323" s="7"/>
      <c r="H323" s="26"/>
      <c r="J323" s="7"/>
      <c r="K323" s="7"/>
      <c r="L323" s="7"/>
    </row>
    <row r="324" spans="2:12" ht="20.25">
      <c r="B324" s="7"/>
      <c r="C324" s="6" t="s">
        <v>1394</v>
      </c>
      <c r="D324" s="6"/>
      <c r="E324" s="602">
        <f>IF(F279&gt;0,'SECT-P'!E216*10^4,"N/A")</f>
        <v>2883841298.0809937</v>
      </c>
      <c r="F324" s="605"/>
      <c r="G324" s="7" t="s">
        <v>57</v>
      </c>
      <c r="H324" s="7"/>
      <c r="J324" s="7"/>
      <c r="K324" s="7"/>
      <c r="L324" s="7"/>
    </row>
    <row r="325" spans="2:12" ht="21">
      <c r="B325" s="7"/>
      <c r="C325" s="7" t="s">
        <v>488</v>
      </c>
      <c r="D325" s="7"/>
      <c r="E325" s="602" t="str">
        <f>IF(G32=0,"N/A",IF(F279&gt;0,(PI()^2*INFO!$I$13*E324/(G32*1000))/1000,"N/A"))</f>
        <v>N/A</v>
      </c>
      <c r="F325" s="602"/>
      <c r="G325" s="6" t="s">
        <v>180</v>
      </c>
      <c r="H325" s="26"/>
      <c r="J325" s="7"/>
      <c r="K325" s="7"/>
      <c r="L325" s="7"/>
    </row>
    <row r="326" spans="2:12" ht="21">
      <c r="B326" s="7"/>
      <c r="C326" s="23" t="s">
        <v>489</v>
      </c>
      <c r="D326" s="7"/>
      <c r="E326" s="25">
        <f>$E$91</f>
        <v>0</v>
      </c>
      <c r="F326" s="19"/>
      <c r="G326" s="7"/>
      <c r="H326" s="26"/>
      <c r="J326" s="7"/>
      <c r="K326" s="7"/>
      <c r="L326" s="7"/>
    </row>
    <row r="327" spans="2:12">
      <c r="B327" s="7"/>
      <c r="C327" s="23"/>
      <c r="D327" s="7"/>
      <c r="E327" s="7"/>
      <c r="F327" s="19"/>
      <c r="G327" s="7"/>
      <c r="H327" s="26"/>
      <c r="J327" s="7"/>
      <c r="K327" s="7"/>
      <c r="L327" s="7"/>
    </row>
    <row r="328" spans="2:12" ht="21">
      <c r="B328" s="7"/>
      <c r="C328" s="7" t="s">
        <v>490</v>
      </c>
      <c r="D328" s="7"/>
      <c r="E328" s="75" t="str">
        <f>IF('WS1'!$G$1190=2,"N/A",IF(G32=0,1,IF(E326=0,1,IF(F279&gt;0,E299/(1-F279/E298),0))))</f>
        <v>N/A</v>
      </c>
      <c r="F328" s="19"/>
      <c r="G328" s="7"/>
      <c r="H328" s="26"/>
      <c r="J328" s="7"/>
      <c r="K328" s="7"/>
      <c r="L328" s="7"/>
    </row>
    <row r="329" spans="2:12">
      <c r="B329" s="7"/>
      <c r="C329" s="7"/>
      <c r="D329" s="7"/>
      <c r="E329" s="7"/>
      <c r="F329" s="19"/>
      <c r="G329" s="7"/>
      <c r="H329" s="26"/>
      <c r="J329" s="7"/>
      <c r="K329" s="7"/>
      <c r="L329" s="7"/>
    </row>
    <row r="330" spans="2:12">
      <c r="B330" s="7"/>
      <c r="C330" s="7" t="s">
        <v>536</v>
      </c>
      <c r="D330" s="6" t="str">
        <f>IF('WS1'!$G$1190=2,"fgb/Fy' =",IF(F279&gt;0,IF('WS1'!F1262=1,"fcl/fcr + U1x * fgb/Fy' =","fcl/fcr + 0.85U1x * fgb/Fy' ="),IF(F279&lt;0,"ftl/ftr + fgb/Fy' =","*")))</f>
        <v>fgb/Fy' =</v>
      </c>
      <c r="E330" s="6"/>
      <c r="F330" s="45">
        <f>IF('WS1'!$G$1190=2,F317/$D$9,IF(SUM('WS1'!C1264:E1264)=0,F317/$D$9,'WS1'!C1264+'WS1'!D1264+'WS1'!E1264))</f>
        <v>-0.54354233362074822</v>
      </c>
      <c r="G330" s="79" t="str">
        <f>IF(ABS(F330)&lt;=1,"&lt;/= 1; therefore OK","&gt; 1; ERROR")</f>
        <v>&lt;/= 1; therefore OK</v>
      </c>
      <c r="H330" s="26"/>
      <c r="J330" s="7"/>
      <c r="K330" s="7"/>
      <c r="L330" s="7"/>
    </row>
    <row r="331" spans="2:12">
      <c r="B331" s="7"/>
      <c r="C331" s="7" t="s">
        <v>538</v>
      </c>
      <c r="D331" s="6" t="str">
        <f>IF('WS1'!$G$1190=2,"fgt/Fcr' =",IF(F279&gt;0,IF('WS1'!F1262=1,"fcl/fcr + U1x * fgt/Fcr' =","fcl/fcr + 0.85U1x * fgt/Fcr' ="),IF(F279&lt;0,"ftl/ftr + fgt/Fcr' =","*")))</f>
        <v>fgt/Fcr' =</v>
      </c>
      <c r="E331" s="45"/>
      <c r="F331" s="45">
        <f>IF('WS1'!$G$1190=2,F318/$D$8,IF(SUM('WS1'!C1265:E1265)=0,F318/$D$8,'WS1'!C1265+'WS1'!D1265+'WS1'!E1265))</f>
        <v>0.43005212676844207</v>
      </c>
      <c r="G331" s="79" t="str">
        <f>IF(ABS(F331)&lt;=1,"&lt;/= 1; therefore OK","&gt; 1; ERROR")</f>
        <v>&lt;/= 1; therefore OK</v>
      </c>
      <c r="H331" s="26"/>
      <c r="J331" s="7"/>
      <c r="K331" s="7"/>
      <c r="L331" s="7"/>
    </row>
    <row r="332" spans="2:12">
      <c r="B332" s="7"/>
      <c r="C332" s="7"/>
      <c r="D332" s="7"/>
      <c r="E332" s="75"/>
      <c r="F332" s="75"/>
      <c r="G332" s="79"/>
      <c r="H332" s="26"/>
      <c r="J332" s="7"/>
      <c r="K332" s="7"/>
      <c r="L332" s="7"/>
    </row>
    <row r="333" spans="2:12">
      <c r="B333" s="7"/>
      <c r="C333" s="7"/>
      <c r="D333" s="7"/>
      <c r="E333" s="75"/>
      <c r="F333" s="75"/>
      <c r="G333" s="79"/>
      <c r="H333" s="26"/>
      <c r="J333" s="7"/>
      <c r="K333" s="7"/>
      <c r="L333" s="7"/>
    </row>
    <row r="334" spans="2:12">
      <c r="B334" s="7"/>
      <c r="C334" s="7"/>
      <c r="D334" s="7"/>
      <c r="E334" s="7"/>
      <c r="F334" s="75"/>
      <c r="G334" s="26"/>
      <c r="H334" s="26"/>
      <c r="J334" s="75"/>
      <c r="K334" s="75"/>
      <c r="L334" s="75"/>
    </row>
    <row r="335" spans="2:12">
      <c r="B335" s="13" t="s">
        <v>491</v>
      </c>
      <c r="C335" s="14" t="s">
        <v>496</v>
      </c>
      <c r="D335" s="7"/>
      <c r="E335" s="7"/>
      <c r="F335" s="7"/>
      <c r="G335" s="7"/>
      <c r="H335" s="7"/>
      <c r="J335" s="7"/>
      <c r="K335" s="7"/>
      <c r="L335" s="7"/>
    </row>
    <row r="336" spans="2:12">
      <c r="B336" s="13"/>
      <c r="C336" s="14"/>
      <c r="D336" s="7"/>
      <c r="E336" s="7"/>
      <c r="F336" s="7"/>
      <c r="G336" s="7"/>
      <c r="H336" s="7"/>
      <c r="J336" s="7"/>
      <c r="K336" s="7"/>
      <c r="L336" s="7"/>
    </row>
    <row r="337" spans="2:16">
      <c r="B337" s="13"/>
      <c r="C337" s="7" t="s">
        <v>478</v>
      </c>
      <c r="D337" s="7"/>
      <c r="E337" s="7"/>
      <c r="F337" s="44">
        <f>LIVE!$F$29+LIVE!F80+LIVE!F103</f>
        <v>575.08884046614787</v>
      </c>
      <c r="G337" s="7" t="s">
        <v>15</v>
      </c>
      <c r="H337" s="7"/>
    </row>
    <row r="338" spans="2:16">
      <c r="B338" s="13"/>
      <c r="C338" s="7" t="s">
        <v>479</v>
      </c>
      <c r="D338" s="7"/>
      <c r="E338" s="7"/>
      <c r="F338" s="44">
        <f>LIVE!$F$44+LIVE!F89+LIVE!F112</f>
        <v>678.09490500504353</v>
      </c>
      <c r="G338" s="7" t="s">
        <v>15</v>
      </c>
      <c r="H338" s="7"/>
    </row>
    <row r="339" spans="2:16">
      <c r="B339" s="13"/>
      <c r="C339" s="36" t="s">
        <v>1214</v>
      </c>
      <c r="D339" s="6"/>
      <c r="E339" s="6"/>
      <c r="F339" s="44">
        <f>WS!$G$513</f>
        <v>316.16666081266584</v>
      </c>
      <c r="G339" s="7" t="s">
        <v>15</v>
      </c>
      <c r="H339" s="7"/>
    </row>
    <row r="340" spans="2:16">
      <c r="B340" s="13"/>
      <c r="C340" s="36" t="s">
        <v>1215</v>
      </c>
      <c r="D340" s="6"/>
      <c r="E340" s="6"/>
      <c r="F340" s="44">
        <f>WS!$G$674</f>
        <v>339.45087458772474</v>
      </c>
      <c r="G340" s="7" t="s">
        <v>15</v>
      </c>
      <c r="H340" s="7"/>
    </row>
    <row r="341" spans="2:16" ht="21">
      <c r="B341" s="7"/>
      <c r="C341" s="23" t="s">
        <v>531</v>
      </c>
      <c r="D341" s="7"/>
      <c r="E341" s="7"/>
      <c r="F341" s="44">
        <f>WS!R513</f>
        <v>267.20115765024542</v>
      </c>
      <c r="G341" s="7" t="s">
        <v>15</v>
      </c>
      <c r="H341" s="7"/>
    </row>
    <row r="342" spans="2:16" ht="21">
      <c r="B342" s="7"/>
      <c r="C342" s="23" t="s">
        <v>532</v>
      </c>
      <c r="D342" s="7"/>
      <c r="E342" s="7"/>
      <c r="F342" s="44">
        <f>WS!R513</f>
        <v>267.20115765024542</v>
      </c>
      <c r="G342" s="7" t="s">
        <v>15</v>
      </c>
      <c r="H342" s="7"/>
    </row>
    <row r="343" spans="2:16">
      <c r="B343" s="7"/>
      <c r="C343" s="7"/>
      <c r="D343" s="7"/>
      <c r="E343" s="7"/>
      <c r="F343" s="44"/>
      <c r="G343" s="7"/>
      <c r="H343" s="26"/>
    </row>
    <row r="344" spans="2:16">
      <c r="B344" s="7"/>
      <c r="C344" s="23" t="s">
        <v>482</v>
      </c>
      <c r="D344" s="7"/>
      <c r="E344" s="7"/>
      <c r="F344" s="44">
        <f>WS!R515</f>
        <v>60.309638927070139</v>
      </c>
      <c r="G344" s="7" t="s">
        <v>180</v>
      </c>
      <c r="H344" s="7"/>
    </row>
    <row r="345" spans="2:16">
      <c r="B345" s="7"/>
      <c r="C345" s="23" t="s">
        <v>1160</v>
      </c>
      <c r="D345" s="7"/>
      <c r="E345" s="7"/>
      <c r="F345" s="44">
        <f>WS!R676</f>
        <v>61.22229943505144</v>
      </c>
      <c r="G345" s="7" t="s">
        <v>180</v>
      </c>
      <c r="H345" s="26"/>
    </row>
    <row r="346" spans="2:16">
      <c r="B346" s="7"/>
      <c r="C346" s="7" t="s">
        <v>483</v>
      </c>
      <c r="D346" s="7"/>
      <c r="E346" s="7"/>
      <c r="F346" s="44">
        <f>LIVE!$F$30+LIVE!F81+LIVE!F104</f>
        <v>114.66787140213464</v>
      </c>
      <c r="G346" s="7" t="s">
        <v>180</v>
      </c>
      <c r="H346" s="26"/>
    </row>
    <row r="347" spans="2:16">
      <c r="B347" s="7"/>
      <c r="C347" s="7" t="s">
        <v>484</v>
      </c>
      <c r="D347" s="7"/>
      <c r="E347" s="7"/>
      <c r="F347" s="44">
        <f>LIVE!$F$45+LIVE!F90+LIVE!F113</f>
        <v>114.73219713424234</v>
      </c>
      <c r="G347" s="7" t="s">
        <v>180</v>
      </c>
      <c r="H347" s="26"/>
    </row>
    <row r="348" spans="2:16">
      <c r="B348" s="7"/>
      <c r="C348" s="7"/>
      <c r="D348" s="7"/>
      <c r="E348" s="7"/>
      <c r="F348" s="15"/>
      <c r="G348" s="7"/>
      <c r="H348" s="26"/>
    </row>
    <row r="349" spans="2:16">
      <c r="B349" s="7"/>
      <c r="C349" s="7" t="s">
        <v>542</v>
      </c>
      <c r="D349" s="7"/>
      <c r="E349" s="7"/>
      <c r="F349" s="15">
        <f>F344+F346</f>
        <v>174.97751032920479</v>
      </c>
      <c r="G349" s="7" t="s">
        <v>180</v>
      </c>
      <c r="H349" s="7"/>
    </row>
    <row r="350" spans="2:16">
      <c r="B350" s="7"/>
      <c r="C350" s="7" t="s">
        <v>543</v>
      </c>
      <c r="D350" s="7"/>
      <c r="E350" s="7"/>
      <c r="F350" s="15">
        <f>F345+F347</f>
        <v>175.95449656929378</v>
      </c>
      <c r="G350" s="7" t="s">
        <v>180</v>
      </c>
      <c r="H350" s="7"/>
    </row>
    <row r="351" spans="2:16" s="6" customFormat="1">
      <c r="B351" s="7"/>
      <c r="C351" s="7"/>
      <c r="D351" s="7"/>
      <c r="E351" s="7"/>
      <c r="F351" s="19"/>
      <c r="G351" s="7"/>
      <c r="H351" s="26"/>
      <c r="J351" s="4"/>
      <c r="K351" s="4"/>
      <c r="L351" s="4"/>
      <c r="M351" s="8"/>
      <c r="N351" s="8"/>
      <c r="O351" s="8"/>
      <c r="P351" s="8"/>
    </row>
    <row r="352" spans="2:16" s="6" customFormat="1">
      <c r="B352" s="13" t="s">
        <v>1193</v>
      </c>
      <c r="D352" s="162" t="str">
        <f>IF('WS1'!$G$1190=2,"Note: Axial Forces Are Not Being Considered in Design","*")</f>
        <v>Note: Axial Forces Are Not Being Considered in Design</v>
      </c>
      <c r="E352" s="19"/>
      <c r="F352" s="7"/>
      <c r="G352" s="26"/>
      <c r="H352" s="7"/>
      <c r="J352" s="4"/>
      <c r="K352" s="4"/>
      <c r="L352" s="4"/>
      <c r="M352" s="8"/>
      <c r="N352" s="8"/>
      <c r="O352" s="8"/>
      <c r="P352" s="8"/>
    </row>
    <row r="353" spans="2:16" s="6" customFormat="1">
      <c r="B353" s="7"/>
      <c r="C353" s="7"/>
      <c r="D353" s="7"/>
      <c r="E353" s="19"/>
      <c r="F353" s="7"/>
      <c r="G353" s="26"/>
      <c r="H353" s="7"/>
      <c r="J353" s="4"/>
      <c r="K353" s="4"/>
      <c r="L353" s="4"/>
      <c r="M353" s="8"/>
      <c r="N353" s="8"/>
      <c r="O353" s="8"/>
      <c r="P353" s="8"/>
    </row>
    <row r="354" spans="2:16" s="6" customFormat="1">
      <c r="B354" s="8"/>
      <c r="C354" s="7" t="str">
        <f>IF(F349&gt;=0,"Convert compressive resistance force to stress:","Convert tension resistance force to stress:")</f>
        <v>Convert compressive resistance force to stress:</v>
      </c>
      <c r="D354" s="7"/>
      <c r="E354" s="7"/>
      <c r="F354" s="7"/>
      <c r="G354" s="7"/>
      <c r="H354" s="7"/>
      <c r="J354" s="4"/>
      <c r="K354" s="4"/>
      <c r="L354" s="4"/>
      <c r="M354" s="8"/>
      <c r="N354" s="8"/>
      <c r="O354" s="8"/>
      <c r="P354" s="8"/>
    </row>
    <row r="355" spans="2:16" s="6" customFormat="1">
      <c r="B355" s="8"/>
      <c r="C355" s="7"/>
      <c r="D355" s="7"/>
      <c r="E355" s="7"/>
      <c r="F355" s="7"/>
      <c r="G355" s="7"/>
      <c r="H355" s="7"/>
      <c r="J355" s="4"/>
      <c r="K355" s="4"/>
      <c r="L355" s="4"/>
      <c r="M355" s="8"/>
      <c r="N355" s="8"/>
      <c r="O355" s="8"/>
      <c r="P355" s="8"/>
    </row>
    <row r="356" spans="2:16" s="6" customFormat="1">
      <c r="B356" s="8"/>
      <c r="C356" s="7" t="s">
        <v>533</v>
      </c>
      <c r="D356" s="7" t="str">
        <f>IF(F349&gt;=0,"Compressive stress resistance 'fcr' =","Tension stress resistance 'ftr' =")</f>
        <v>Compressive stress resistance 'fcr' =</v>
      </c>
      <c r="E356" s="7"/>
      <c r="F356" s="7"/>
      <c r="G356" s="45" t="str">
        <f>IF('WS1'!$G$1190=2,"*",IF(F349&gt;=0,$G$28*1000/$G$34,$G$29*1000/$G$34))</f>
        <v>*</v>
      </c>
      <c r="H356" s="7" t="s">
        <v>8</v>
      </c>
      <c r="J356" s="4"/>
      <c r="K356" s="4"/>
      <c r="L356" s="4"/>
      <c r="M356" s="8"/>
      <c r="N356" s="8"/>
      <c r="O356" s="8"/>
      <c r="P356" s="8"/>
    </row>
    <row r="357" spans="2:16" s="6" customFormat="1">
      <c r="B357" s="8"/>
      <c r="C357" s="7"/>
      <c r="D357" s="7"/>
      <c r="E357" s="7"/>
      <c r="F357" s="7"/>
      <c r="G357" s="15"/>
      <c r="H357" s="7"/>
      <c r="J357" s="4"/>
      <c r="K357" s="4"/>
      <c r="L357" s="4"/>
      <c r="M357" s="8"/>
      <c r="N357" s="8"/>
      <c r="O357" s="8"/>
      <c r="P357" s="8"/>
    </row>
    <row r="358" spans="2:16" s="6" customFormat="1">
      <c r="B358" s="8"/>
      <c r="C358" s="7" t="s">
        <v>534</v>
      </c>
      <c r="D358" s="7"/>
      <c r="E358" s="7"/>
      <c r="F358" s="7"/>
      <c r="G358" s="15"/>
      <c r="H358" s="7"/>
      <c r="J358" s="4"/>
      <c r="K358" s="4"/>
      <c r="L358" s="4"/>
      <c r="M358" s="8"/>
      <c r="N358" s="8"/>
      <c r="O358" s="8"/>
      <c r="P358" s="8"/>
    </row>
    <row r="359" spans="2:16" s="6" customFormat="1">
      <c r="B359" s="8"/>
      <c r="C359" s="7"/>
      <c r="D359" s="7"/>
      <c r="E359" s="7"/>
      <c r="F359" s="7"/>
      <c r="G359" s="19"/>
      <c r="H359" s="7"/>
      <c r="J359" s="4"/>
      <c r="K359" s="4"/>
      <c r="L359" s="4"/>
      <c r="M359" s="8"/>
      <c r="N359" s="8"/>
      <c r="O359" s="8"/>
      <c r="P359" s="8"/>
    </row>
    <row r="360" spans="2:16" s="6" customFormat="1">
      <c r="B360" s="8"/>
      <c r="C360" s="7" t="s">
        <v>535</v>
      </c>
      <c r="D360" s="7"/>
      <c r="E360" s="19"/>
      <c r="F360" s="7"/>
      <c r="G360" s="26"/>
      <c r="H360" s="7"/>
      <c r="J360" s="4"/>
      <c r="K360" s="4"/>
      <c r="L360" s="4"/>
      <c r="M360" s="8"/>
      <c r="N360" s="8"/>
      <c r="O360" s="8"/>
      <c r="P360" s="8"/>
    </row>
    <row r="361" spans="2:16" s="6" customFormat="1" ht="21">
      <c r="B361" s="8"/>
      <c r="C361" s="7" t="s">
        <v>536</v>
      </c>
      <c r="D361" s="7" t="s">
        <v>537</v>
      </c>
      <c r="E361" s="7"/>
      <c r="F361" s="45">
        <f>F339*10^6/$E$13+(F341+F337)*10^6/$E$14</f>
        <v>-314.26394293645473</v>
      </c>
      <c r="G361" s="7" t="s">
        <v>8</v>
      </c>
      <c r="H361" s="7"/>
      <c r="J361" s="4"/>
      <c r="K361" s="4"/>
      <c r="L361" s="4"/>
      <c r="M361" s="8"/>
      <c r="N361" s="8"/>
      <c r="O361" s="8"/>
      <c r="P361" s="8"/>
    </row>
    <row r="362" spans="2:16" s="6" customFormat="1" ht="21">
      <c r="B362" s="8"/>
      <c r="C362" s="7" t="s">
        <v>538</v>
      </c>
      <c r="D362" s="7" t="s">
        <v>539</v>
      </c>
      <c r="E362" s="7"/>
      <c r="F362" s="75">
        <f>F339*10^6/$E$15+(F341+F337)*10^6/$E$16</f>
        <v>112.77545699833422</v>
      </c>
      <c r="G362" s="7" t="s">
        <v>8</v>
      </c>
      <c r="H362" s="7"/>
      <c r="J362" s="4"/>
      <c r="K362" s="4"/>
      <c r="L362" s="4"/>
      <c r="M362" s="8"/>
      <c r="N362" s="8"/>
      <c r="O362" s="8"/>
      <c r="P362" s="8"/>
    </row>
    <row r="363" spans="2:16" s="6" customFormat="1">
      <c r="B363" s="8"/>
      <c r="C363" s="7"/>
      <c r="D363" s="7"/>
      <c r="E363" s="19"/>
      <c r="F363" s="486"/>
      <c r="G363" s="26"/>
      <c r="H363" s="7"/>
      <c r="J363" s="4"/>
      <c r="K363" s="4"/>
      <c r="L363" s="4"/>
      <c r="M363" s="8"/>
      <c r="N363" s="8"/>
      <c r="O363" s="8"/>
      <c r="P363" s="8"/>
    </row>
    <row r="364" spans="2:16" s="6" customFormat="1">
      <c r="B364" s="8"/>
      <c r="C364" s="6" t="str">
        <f>IF(F349=0,"*",IF(F349&gt;0,"Compressive load stress 'fcl'=","Tension load stress 'ftl'="))</f>
        <v>Compressive load stress 'fcl'=</v>
      </c>
      <c r="E364" s="100"/>
      <c r="F364" s="45">
        <f>IF(C364="*","*",F349*1000/G34)</f>
        <v>2.2989343111767608</v>
      </c>
      <c r="G364" s="7" t="s">
        <v>8</v>
      </c>
      <c r="H364" s="7"/>
      <c r="J364" s="4"/>
      <c r="K364" s="4"/>
      <c r="L364" s="4"/>
      <c r="M364" s="8"/>
      <c r="N364" s="8"/>
      <c r="O364" s="8"/>
      <c r="P364" s="8"/>
    </row>
    <row r="365" spans="2:16">
      <c r="C365" s="6"/>
      <c r="D365" s="6"/>
      <c r="E365" s="100"/>
      <c r="F365" s="100"/>
      <c r="G365" s="7"/>
      <c r="H365" s="19"/>
    </row>
    <row r="366" spans="2:16">
      <c r="C366" s="6" t="str">
        <f>'WS1'!E1273</f>
        <v>*</v>
      </c>
      <c r="D366" s="6"/>
      <c r="E366" s="6"/>
      <c r="F366" s="6"/>
      <c r="G366" s="184"/>
      <c r="H366" s="7"/>
      <c r="I366" s="71"/>
    </row>
    <row r="367" spans="2:16">
      <c r="C367" s="6"/>
      <c r="D367" s="6"/>
      <c r="E367" s="100"/>
      <c r="F367" s="100"/>
      <c r="G367" s="7"/>
      <c r="H367" s="19"/>
    </row>
    <row r="368" spans="2:16" ht="20.25">
      <c r="B368" s="7"/>
      <c r="C368" s="6" t="s">
        <v>1394</v>
      </c>
      <c r="D368" s="6"/>
      <c r="E368" s="602">
        <f>IF(F349&gt;0,'SECT-P'!E96*10^4,"N/A")</f>
        <v>2867790654.3095865</v>
      </c>
      <c r="F368" s="605"/>
      <c r="G368" s="7" t="s">
        <v>57</v>
      </c>
      <c r="H368" s="19"/>
      <c r="J368" s="7"/>
      <c r="K368" s="7"/>
      <c r="L368" s="7"/>
    </row>
    <row r="369" spans="2:12" ht="21">
      <c r="B369" s="7"/>
      <c r="C369" s="7" t="s">
        <v>488</v>
      </c>
      <c r="D369" s="7"/>
      <c r="E369" s="602" t="str">
        <f>IF(G32=0,"N/A",IF(F349&gt;0,(PI()^2*INFO!$I$13*E368/(G32*1000))/1000,"N/A"))</f>
        <v>N/A</v>
      </c>
      <c r="F369" s="602"/>
      <c r="G369" s="6" t="s">
        <v>180</v>
      </c>
      <c r="H369" s="19"/>
      <c r="J369" s="7"/>
      <c r="K369" s="7"/>
      <c r="L369" s="7"/>
    </row>
    <row r="370" spans="2:12" ht="21">
      <c r="B370" s="7"/>
      <c r="C370" s="23" t="s">
        <v>489</v>
      </c>
      <c r="D370" s="7"/>
      <c r="E370" s="25">
        <f>$E$91</f>
        <v>0</v>
      </c>
      <c r="F370" s="19"/>
      <c r="G370" s="7"/>
      <c r="H370" s="19"/>
      <c r="J370" s="7"/>
      <c r="K370" s="7"/>
      <c r="L370" s="7"/>
    </row>
    <row r="371" spans="2:12">
      <c r="B371" s="7"/>
      <c r="C371" s="23"/>
      <c r="D371" s="7"/>
      <c r="E371" s="19"/>
      <c r="F371" s="19"/>
      <c r="G371" s="7"/>
      <c r="H371" s="19"/>
      <c r="J371" s="7"/>
      <c r="K371" s="7"/>
      <c r="L371" s="7"/>
    </row>
    <row r="372" spans="2:12" ht="21">
      <c r="B372" s="7"/>
      <c r="C372" s="7" t="s">
        <v>490</v>
      </c>
      <c r="D372" s="6"/>
      <c r="E372" s="45" t="str">
        <f>IF('WS1'!$G$1190=2,"N/A",IF(G32=0,1,IF(E370=0,1,IF(F349&gt;0,E370/(1-F349/E369),0))))</f>
        <v>N/A</v>
      </c>
      <c r="F372" s="100"/>
      <c r="G372" s="7"/>
      <c r="H372" s="26"/>
      <c r="J372" s="7"/>
      <c r="K372" s="7"/>
      <c r="L372" s="7"/>
    </row>
    <row r="373" spans="2:12">
      <c r="B373" s="7"/>
      <c r="C373" s="7"/>
      <c r="D373" s="6"/>
      <c r="E373" s="6"/>
      <c r="F373" s="100"/>
      <c r="G373" s="7"/>
      <c r="H373" s="26"/>
      <c r="J373" s="7"/>
      <c r="K373" s="7"/>
      <c r="L373" s="7"/>
    </row>
    <row r="374" spans="2:12">
      <c r="B374" s="7"/>
      <c r="C374" s="7" t="s">
        <v>536</v>
      </c>
      <c r="D374" s="6" t="str">
        <f>IF('WS1'!$G$1190=2,"fgb/Fy' =",IF(F349&gt;0,IF('WS1'!F1273=1,"fcl/fcr + U1x * fgb/Fy' =","fcl/fcr + 0.85U1x * fgb/Fy' ="),IF(F349&lt;0,"ftl/ftr + fgb/Fy' =","*")))</f>
        <v>fgb/Fy' =</v>
      </c>
      <c r="E374" s="6"/>
      <c r="F374" s="45">
        <f>IF('WS1'!$G$1190=2,F361/$D$9,IF(SUM('WS1'!C1275:E1275)=0,F361/$D$9,'WS1'!C1275+'WS1'!D1275+'WS1'!E1275))</f>
        <v>-0.95885261002732181</v>
      </c>
      <c r="G374" s="79" t="str">
        <f>IF(ABS(F374)&lt;=1,"&lt;/= 1; therefore OK","&gt; 1; ERROR")</f>
        <v>&lt;/= 1; therefore OK</v>
      </c>
      <c r="H374" s="26"/>
      <c r="J374" s="7"/>
      <c r="K374" s="7"/>
      <c r="L374" s="7"/>
    </row>
    <row r="375" spans="2:12">
      <c r="B375" s="7"/>
      <c r="C375" s="7" t="s">
        <v>538</v>
      </c>
      <c r="D375" s="6" t="str">
        <f>IF('WS1'!$G$1190=2,"fgt/Fcr' =",IF(F349&gt;0,IF('WS1'!F1273=1,"fcl/fcr + U1x * fgt/Fcr' =","fcl/fcr + 0.85U1x * fgt/Fcr' ="),IF(F349&lt;0,"ftl/ftr + fgt/Fcr' =","*")))</f>
        <v>fgt/Fcr' =</v>
      </c>
      <c r="E375" s="6"/>
      <c r="F375" s="45">
        <f>IF('WS1'!$G$1190=2,F362/$D$8,IF(SUM('WS1'!C1276:E1276)=0,F362/$D$8,'WS1'!C1276+'WS1'!D1276+'WS1'!E1276))</f>
        <v>0.36956120926555663</v>
      </c>
      <c r="G375" s="79" t="str">
        <f>IF(ABS(F375)&lt;=1,"&lt;/= 1; therefore OK","&gt; 1; ERROR")</f>
        <v>&lt;/= 1; therefore OK</v>
      </c>
      <c r="H375" s="26"/>
      <c r="J375" s="7"/>
      <c r="K375" s="7"/>
      <c r="L375" s="7"/>
    </row>
    <row r="376" spans="2:12">
      <c r="B376" s="7"/>
      <c r="C376" s="7"/>
      <c r="D376" s="7"/>
      <c r="E376" s="7"/>
      <c r="F376" s="75"/>
      <c r="G376" s="79"/>
      <c r="H376" s="26"/>
      <c r="J376" s="7"/>
      <c r="K376" s="7"/>
      <c r="L376" s="7"/>
    </row>
    <row r="377" spans="2:12">
      <c r="B377" s="7"/>
      <c r="C377" s="7"/>
      <c r="D377" s="7"/>
      <c r="E377" s="7"/>
      <c r="F377" s="75"/>
      <c r="G377" s="79"/>
      <c r="H377" s="26"/>
      <c r="J377" s="7"/>
      <c r="K377" s="7"/>
      <c r="L377" s="7"/>
    </row>
    <row r="378" spans="2:12">
      <c r="B378" s="7"/>
      <c r="C378" s="7"/>
      <c r="D378" s="7"/>
      <c r="E378" s="7"/>
      <c r="F378" s="75"/>
      <c r="G378" s="26"/>
      <c r="H378" s="26"/>
      <c r="J378" s="75"/>
      <c r="K378" s="75"/>
      <c r="L378" s="75"/>
    </row>
    <row r="379" spans="2:12">
      <c r="B379" s="13" t="s">
        <v>1194</v>
      </c>
      <c r="C379" s="6"/>
      <c r="D379" s="162" t="str">
        <f>IF('WS1'!$G$1190=2,"Note: Axial Forces Are Not Being Considered in Design","*")</f>
        <v>Note: Axial Forces Are Not Being Considered in Design</v>
      </c>
      <c r="E379" s="19"/>
      <c r="F379" s="7"/>
      <c r="G379" s="26"/>
      <c r="H379" s="26"/>
      <c r="J379" s="7"/>
      <c r="K379" s="7"/>
      <c r="L379" s="7"/>
    </row>
    <row r="380" spans="2:12">
      <c r="B380" s="7"/>
      <c r="C380" s="7"/>
      <c r="D380" s="7"/>
      <c r="E380" s="19"/>
      <c r="F380" s="7"/>
      <c r="G380" s="26"/>
      <c r="H380" s="26"/>
      <c r="J380" s="7"/>
      <c r="K380" s="7"/>
      <c r="L380" s="7"/>
    </row>
    <row r="381" spans="2:12">
      <c r="B381" s="7"/>
      <c r="C381" s="7" t="str">
        <f>IF(F350&gt;=0,"Convert compressive resistance force to stress:","Convert tension resistance force to stress:")</f>
        <v>Convert compressive resistance force to stress:</v>
      </c>
      <c r="D381" s="7"/>
      <c r="E381" s="19"/>
      <c r="F381" s="7"/>
      <c r="G381" s="26"/>
      <c r="H381" s="26"/>
      <c r="J381" s="7"/>
      <c r="K381" s="7"/>
      <c r="L381" s="7"/>
    </row>
    <row r="382" spans="2:12">
      <c r="B382" s="7"/>
      <c r="C382" s="7"/>
      <c r="D382" s="7"/>
      <c r="E382" s="19"/>
      <c r="F382" s="7"/>
      <c r="G382" s="26"/>
      <c r="H382" s="26"/>
      <c r="J382" s="7"/>
      <c r="K382" s="7"/>
      <c r="L382" s="7"/>
    </row>
    <row r="383" spans="2:12">
      <c r="B383" s="7"/>
      <c r="C383" s="7" t="s">
        <v>533</v>
      </c>
      <c r="D383" s="7" t="str">
        <f>IF(F350&gt;=0,"Compressive stress resistance 'fcr' =","Tension stress resistance 'ftr' =")</f>
        <v>Compressive stress resistance 'fcr' =</v>
      </c>
      <c r="E383" s="7"/>
      <c r="F383" s="7"/>
      <c r="G383" s="45" t="str">
        <f>IF('WS1'!$G$1190=2,"*",IF(F350&gt;=0,$G$30*1000/$G$35,$G$31*1000/$G$35))</f>
        <v>*</v>
      </c>
      <c r="H383" s="7" t="s">
        <v>8</v>
      </c>
      <c r="J383" s="7"/>
      <c r="K383" s="7"/>
      <c r="L383" s="7"/>
    </row>
    <row r="384" spans="2:12">
      <c r="C384" s="7"/>
      <c r="D384" s="7"/>
      <c r="E384" s="7"/>
      <c r="F384" s="7"/>
      <c r="G384" s="15"/>
      <c r="H384" s="7"/>
      <c r="J384" s="7"/>
    </row>
    <row r="385" spans="2:12">
      <c r="C385" s="7" t="s">
        <v>534</v>
      </c>
      <c r="D385" s="7"/>
      <c r="E385" s="7"/>
      <c r="F385" s="7"/>
      <c r="G385" s="15"/>
      <c r="H385" s="7"/>
      <c r="J385" s="7"/>
    </row>
    <row r="386" spans="2:12">
      <c r="C386" s="7"/>
      <c r="D386" s="7"/>
      <c r="E386" s="7"/>
      <c r="F386" s="7"/>
      <c r="G386" s="19"/>
      <c r="H386" s="7"/>
      <c r="J386" s="7"/>
    </row>
    <row r="387" spans="2:12">
      <c r="C387" s="7" t="s">
        <v>535</v>
      </c>
      <c r="D387" s="7"/>
      <c r="E387" s="19"/>
      <c r="F387" s="7"/>
      <c r="G387" s="26"/>
      <c r="H387" s="7"/>
      <c r="J387" s="7"/>
    </row>
    <row r="388" spans="2:12" ht="21">
      <c r="C388" s="7" t="s">
        <v>536</v>
      </c>
      <c r="D388" s="7" t="s">
        <v>537</v>
      </c>
      <c r="E388" s="7"/>
      <c r="F388" s="45">
        <f>F340*10^6/$E$20+(F342+F338)*10^6/$E$21</f>
        <v>-345.96554863070003</v>
      </c>
      <c r="G388" s="7" t="s">
        <v>8</v>
      </c>
      <c r="H388" s="7"/>
      <c r="J388" s="7"/>
    </row>
    <row r="389" spans="2:12" ht="21">
      <c r="C389" s="7" t="s">
        <v>538</v>
      </c>
      <c r="D389" s="7" t="s">
        <v>539</v>
      </c>
      <c r="E389" s="7"/>
      <c r="F389" s="45">
        <f>F340*10^6/$E$22+(F342+F338)*10^6/$E$23</f>
        <v>120.03279408074462</v>
      </c>
      <c r="G389" s="7" t="s">
        <v>8</v>
      </c>
      <c r="H389" s="26"/>
      <c r="J389" s="7"/>
    </row>
    <row r="390" spans="2:12">
      <c r="C390" s="7"/>
      <c r="D390" s="7"/>
      <c r="E390" s="7"/>
      <c r="F390" s="45"/>
      <c r="G390" s="7"/>
      <c r="H390" s="26"/>
      <c r="J390" s="7"/>
    </row>
    <row r="391" spans="2:12">
      <c r="C391" s="6" t="str">
        <f>IF(F350=0,"*",IF(F350&gt;0,"Compressive load stress 'fcl'=","Tension load stress 'ftl'="))</f>
        <v>Compressive load stress 'fcl'=</v>
      </c>
      <c r="D391" s="6"/>
      <c r="E391" s="100"/>
      <c r="F391" s="45">
        <f>IF(C391="*","*",F350*1000/G35)</f>
        <v>2.2587548064973122</v>
      </c>
      <c r="G391" s="7" t="s">
        <v>8</v>
      </c>
      <c r="H391" s="26"/>
      <c r="J391" s="7"/>
    </row>
    <row r="392" spans="2:12">
      <c r="C392" s="6"/>
      <c r="D392" s="6"/>
      <c r="E392" s="100"/>
      <c r="F392" s="100"/>
      <c r="G392" s="7"/>
      <c r="H392" s="26"/>
      <c r="J392" s="7"/>
    </row>
    <row r="393" spans="2:12">
      <c r="C393" s="6" t="str">
        <f>'WS1'!E1281</f>
        <v>*</v>
      </c>
      <c r="D393" s="6"/>
      <c r="E393" s="100"/>
      <c r="F393" s="100"/>
      <c r="G393" s="16"/>
      <c r="H393" s="7"/>
      <c r="J393" s="7"/>
    </row>
    <row r="394" spans="2:12">
      <c r="C394" s="6"/>
      <c r="D394" s="6"/>
      <c r="E394" s="100"/>
      <c r="F394" s="100"/>
      <c r="G394" s="7"/>
      <c r="H394" s="26"/>
      <c r="J394" s="7"/>
    </row>
    <row r="395" spans="2:12" ht="20.25">
      <c r="C395" s="6" t="s">
        <v>1394</v>
      </c>
      <c r="D395" s="6"/>
      <c r="E395" s="602">
        <f>IF(F350&gt;0,'SECT-P'!E216*10^4,"N/A")</f>
        <v>2883841298.0809937</v>
      </c>
      <c r="F395" s="605"/>
      <c r="G395" s="7" t="s">
        <v>57</v>
      </c>
      <c r="H395" s="7"/>
      <c r="J395" s="7"/>
    </row>
    <row r="396" spans="2:12" ht="21">
      <c r="C396" s="7" t="s">
        <v>488</v>
      </c>
      <c r="D396" s="7"/>
      <c r="E396" s="602" t="str">
        <f>IF(G32=0,"N/A",IF(F350&gt;0,(PI()^2*INFO!$I$13*E395/(G32*1000))/1000,"N/A"))</f>
        <v>N/A</v>
      </c>
      <c r="F396" s="602"/>
      <c r="G396" s="6" t="s">
        <v>180</v>
      </c>
      <c r="H396" s="26"/>
      <c r="J396" s="7"/>
    </row>
    <row r="397" spans="2:12" ht="21">
      <c r="C397" s="23" t="s">
        <v>489</v>
      </c>
      <c r="D397" s="7"/>
      <c r="E397" s="25">
        <f>$E$91</f>
        <v>0</v>
      </c>
      <c r="F397" s="19"/>
      <c r="G397" s="7"/>
      <c r="H397" s="26"/>
      <c r="J397" s="7"/>
    </row>
    <row r="398" spans="2:12">
      <c r="B398" s="7"/>
      <c r="C398" s="23"/>
      <c r="D398" s="7"/>
      <c r="E398" s="7"/>
      <c r="F398" s="19"/>
      <c r="G398" s="7"/>
      <c r="H398" s="26"/>
      <c r="J398" s="7"/>
      <c r="K398" s="7"/>
      <c r="L398" s="7"/>
    </row>
    <row r="399" spans="2:12" ht="21">
      <c r="B399" s="7"/>
      <c r="C399" s="7" t="s">
        <v>490</v>
      </c>
      <c r="D399" s="6"/>
      <c r="E399" s="45" t="str">
        <f>IF('WS1'!$G$1190=2,"N/A",IF(G32=0,1,IF(E397=0,1,IF(F350&gt;0,E370/(1-F350/E369),0))))</f>
        <v>N/A</v>
      </c>
      <c r="F399" s="100"/>
      <c r="G399" s="7"/>
      <c r="H399" s="26"/>
      <c r="J399" s="7"/>
      <c r="K399" s="7"/>
      <c r="L399" s="7"/>
    </row>
    <row r="400" spans="2:12">
      <c r="B400" s="7"/>
      <c r="C400" s="7"/>
      <c r="D400" s="6"/>
      <c r="E400" s="6"/>
      <c r="F400" s="100"/>
      <c r="G400" s="7"/>
      <c r="H400" s="26"/>
      <c r="J400" s="7"/>
      <c r="K400" s="7"/>
      <c r="L400" s="7"/>
    </row>
    <row r="401" spans="2:12">
      <c r="B401" s="7"/>
      <c r="C401" s="7" t="s">
        <v>536</v>
      </c>
      <c r="D401" s="6" t="str">
        <f>IF('WS1'!$G$1190=2,"fgb/Fy' =",IF(F350&gt;0,IF('WS1'!F1281=1,"fcl/fcr + U1x * fgb/Fy' =","fcl/fcr + 0.85U1x * fgb/Fy' ="),IF(F350&lt;0,"ftl/ftr + fgb/Fy' =","*")))</f>
        <v>fgb/Fy' =</v>
      </c>
      <c r="E401" s="6"/>
      <c r="F401" s="45">
        <f>IF('WS1'!$G$1190=2,F388/$D$9,IF(SUM('WS1'!C1283:E1283)=0,F388/$D$9,'WS1'!C1283+'WS1'!D1283+'WS1'!E1283))</f>
        <v>-1.0555775701928301</v>
      </c>
      <c r="G401" s="79" t="str">
        <f>IF(ABS(F401)&lt;=1,"&lt;/= 1; therefore OK","&gt; 1; ERROR")</f>
        <v>&gt; 1; ERROR</v>
      </c>
      <c r="H401" s="26"/>
      <c r="J401" s="7"/>
      <c r="K401" s="7"/>
      <c r="L401" s="7"/>
    </row>
    <row r="402" spans="2:12">
      <c r="B402" s="7"/>
      <c r="C402" s="7" t="s">
        <v>538</v>
      </c>
      <c r="D402" s="6" t="str">
        <f>IF('WS1'!$G$1190=2,"fgt/Fcr' =",IF(F350&gt;0,IF('WS1'!F1281=1,"fcl/fcr + U1x * fgt/Fcr' =","fcl/fcr + 0.85U1x * fgt/Fcr' ="),IF(F350&lt;0,"ftl/ftr + fgt/Fcr' =","*")))</f>
        <v>fgt/Fcr' =</v>
      </c>
      <c r="E402" s="45"/>
      <c r="F402" s="45">
        <f>IF('WS1'!$G$1190=2,F389/$D$8,IF(SUM('WS1'!C1284:E1284)=0,F389/$D$8,'WS1'!C1284+'WS1'!D1284+'WS1'!E1284))</f>
        <v>0.39334324783679447</v>
      </c>
      <c r="G402" s="79" t="str">
        <f>IF(ABS(F402)&lt;=1,"&lt;/= 1; therefore OK","&gt; 1; ERROR")</f>
        <v>&lt;/= 1; therefore OK</v>
      </c>
      <c r="H402" s="26"/>
      <c r="J402" s="7"/>
      <c r="K402" s="7"/>
      <c r="L402" s="7"/>
    </row>
    <row r="403" spans="2:12">
      <c r="B403" s="7"/>
      <c r="C403" s="7"/>
      <c r="D403" s="7"/>
      <c r="E403" s="75"/>
      <c r="F403" s="75"/>
      <c r="G403" s="79"/>
      <c r="H403" s="26"/>
      <c r="J403" s="7"/>
      <c r="K403" s="7"/>
      <c r="L403" s="7"/>
    </row>
    <row r="404" spans="2:12">
      <c r="B404" s="7"/>
      <c r="C404" s="7"/>
      <c r="D404" s="7"/>
      <c r="E404" s="75"/>
      <c r="F404" s="75"/>
      <c r="G404" s="79"/>
      <c r="H404" s="26"/>
      <c r="J404" s="7"/>
      <c r="K404" s="7"/>
      <c r="L404" s="7"/>
    </row>
    <row r="405" spans="2:12">
      <c r="B405" s="7"/>
      <c r="C405" s="7"/>
      <c r="D405" s="7"/>
      <c r="E405" s="7"/>
      <c r="F405" s="75"/>
      <c r="G405" s="26"/>
      <c r="H405" s="26"/>
      <c r="J405" s="75"/>
      <c r="K405" s="75"/>
      <c r="L405" s="75"/>
    </row>
    <row r="406" spans="2:12">
      <c r="B406" s="13" t="s">
        <v>493</v>
      </c>
      <c r="C406" s="14" t="s">
        <v>496</v>
      </c>
      <c r="D406" s="7"/>
      <c r="E406" s="7"/>
      <c r="F406" s="7"/>
      <c r="G406" s="7"/>
      <c r="H406" s="7"/>
      <c r="J406" s="7"/>
      <c r="K406" s="7"/>
      <c r="L406" s="7"/>
    </row>
    <row r="407" spans="2:12">
      <c r="B407" s="13"/>
      <c r="C407" s="14"/>
      <c r="D407" s="7"/>
      <c r="E407" s="7"/>
      <c r="F407" s="7"/>
      <c r="G407" s="7"/>
      <c r="H407" s="7"/>
      <c r="J407" s="7"/>
      <c r="K407" s="7"/>
      <c r="L407" s="7"/>
    </row>
    <row r="408" spans="2:12">
      <c r="B408" s="13"/>
      <c r="C408" s="7" t="s">
        <v>478</v>
      </c>
      <c r="D408" s="7"/>
      <c r="E408" s="7"/>
      <c r="F408" s="44">
        <f>LIVE!$G$29+LIVE!G80+LIVE!G103</f>
        <v>504.47391702864786</v>
      </c>
      <c r="G408" s="7" t="s">
        <v>15</v>
      </c>
      <c r="H408" s="7"/>
      <c r="J408" s="7"/>
      <c r="K408" s="7"/>
      <c r="L408" s="7"/>
    </row>
    <row r="409" spans="2:12">
      <c r="B409" s="13"/>
      <c r="C409" s="7" t="s">
        <v>479</v>
      </c>
      <c r="D409" s="7"/>
      <c r="E409" s="7"/>
      <c r="F409" s="44">
        <f>LIVE!$G$44+LIVE!G89+LIVE!E112</f>
        <v>595.26866933153053</v>
      </c>
      <c r="G409" s="7" t="s">
        <v>15</v>
      </c>
      <c r="H409" s="7"/>
      <c r="J409" s="7"/>
      <c r="K409" s="7"/>
      <c r="L409" s="7"/>
    </row>
    <row r="410" spans="2:12">
      <c r="B410" s="13"/>
      <c r="C410" s="36" t="s">
        <v>1214</v>
      </c>
      <c r="D410" s="6"/>
      <c r="E410" s="6"/>
      <c r="F410" s="44">
        <f>WS!$G$522</f>
        <v>316.16666081266584</v>
      </c>
      <c r="G410" s="7" t="s">
        <v>15</v>
      </c>
      <c r="H410" s="7"/>
      <c r="J410" s="7"/>
      <c r="K410" s="7"/>
      <c r="L410" s="7"/>
    </row>
    <row r="411" spans="2:12">
      <c r="B411" s="13"/>
      <c r="C411" s="36" t="s">
        <v>1215</v>
      </c>
      <c r="D411" s="6"/>
      <c r="E411" s="6"/>
      <c r="F411" s="44">
        <f>WS!$G$683</f>
        <v>339.45087458772474</v>
      </c>
      <c r="G411" s="7" t="s">
        <v>15</v>
      </c>
      <c r="H411" s="7"/>
      <c r="J411" s="7"/>
      <c r="K411" s="7"/>
      <c r="L411" s="7"/>
    </row>
    <row r="412" spans="2:12" ht="21">
      <c r="B412" s="7"/>
      <c r="C412" s="23" t="s">
        <v>531</v>
      </c>
      <c r="D412" s="7"/>
      <c r="E412" s="7"/>
      <c r="F412" s="44">
        <f>WS!R522</f>
        <v>259.11950621025932</v>
      </c>
      <c r="G412" s="7" t="s">
        <v>15</v>
      </c>
      <c r="H412" s="7"/>
      <c r="J412" s="7"/>
      <c r="K412" s="7"/>
      <c r="L412" s="7"/>
    </row>
    <row r="413" spans="2:12" ht="21">
      <c r="B413" s="7"/>
      <c r="C413" s="23" t="s">
        <v>532</v>
      </c>
      <c r="D413" s="7"/>
      <c r="E413" s="7"/>
      <c r="F413" s="44">
        <f>WS!R522</f>
        <v>259.11950621025932</v>
      </c>
      <c r="G413" s="7" t="s">
        <v>15</v>
      </c>
      <c r="H413" s="7"/>
      <c r="J413" s="7"/>
      <c r="K413" s="7"/>
      <c r="L413" s="7"/>
    </row>
    <row r="414" spans="2:12">
      <c r="B414" s="7"/>
      <c r="C414" s="7"/>
      <c r="D414" s="7"/>
      <c r="E414" s="7"/>
      <c r="F414" s="44"/>
      <c r="G414" s="7"/>
      <c r="H414" s="26"/>
      <c r="J414" s="7"/>
      <c r="K414" s="7"/>
      <c r="L414" s="7"/>
    </row>
    <row r="415" spans="2:12">
      <c r="B415" s="7"/>
      <c r="C415" s="23" t="s">
        <v>482</v>
      </c>
      <c r="D415" s="7"/>
      <c r="E415" s="7"/>
      <c r="F415" s="44">
        <f>WS!R524</f>
        <v>66.026024809579127</v>
      </c>
      <c r="G415" s="7" t="s">
        <v>180</v>
      </c>
      <c r="H415" s="7"/>
    </row>
    <row r="416" spans="2:12">
      <c r="B416" s="7"/>
      <c r="C416" s="23" t="s">
        <v>1160</v>
      </c>
      <c r="D416" s="7"/>
      <c r="E416" s="7"/>
      <c r="F416" s="44">
        <f>WS!R685</f>
        <v>67.025190886755709</v>
      </c>
      <c r="G416" s="7" t="s">
        <v>180</v>
      </c>
      <c r="H416" s="7"/>
    </row>
    <row r="417" spans="2:16">
      <c r="B417" s="7"/>
      <c r="C417" s="7" t="s">
        <v>483</v>
      </c>
      <c r="D417" s="7"/>
      <c r="E417" s="7"/>
      <c r="F417" s="44">
        <f>LIVE!$G$30+LIVE!G81+LIVE!G104</f>
        <v>100.86572712112877</v>
      </c>
      <c r="G417" s="7" t="s">
        <v>180</v>
      </c>
      <c r="H417" s="7"/>
    </row>
    <row r="418" spans="2:16">
      <c r="B418" s="7"/>
      <c r="C418" s="7" t="s">
        <v>484</v>
      </c>
      <c r="D418" s="7"/>
      <c r="E418" s="7"/>
      <c r="F418" s="44">
        <f>LIVE!$G$45+LIVE!G90+LIVE!G113</f>
        <v>100.93005285323648</v>
      </c>
      <c r="G418" s="7" t="s">
        <v>180</v>
      </c>
      <c r="H418" s="7"/>
    </row>
    <row r="419" spans="2:16">
      <c r="B419" s="7"/>
      <c r="C419" s="7"/>
      <c r="D419" s="7"/>
      <c r="E419" s="7"/>
      <c r="F419" s="62"/>
      <c r="G419" s="19"/>
      <c r="H419" s="26"/>
    </row>
    <row r="420" spans="2:16">
      <c r="B420" s="7"/>
      <c r="C420" s="7" t="s">
        <v>542</v>
      </c>
      <c r="D420" s="7"/>
      <c r="E420" s="7"/>
      <c r="F420" s="15">
        <f>F415+F417</f>
        <v>166.8917519307079</v>
      </c>
      <c r="G420" s="7" t="s">
        <v>180</v>
      </c>
      <c r="H420" s="26"/>
    </row>
    <row r="421" spans="2:16">
      <c r="B421" s="7"/>
      <c r="C421" s="7" t="s">
        <v>543</v>
      </c>
      <c r="D421" s="7"/>
      <c r="E421" s="7"/>
      <c r="F421" s="15">
        <f>F416+F418</f>
        <v>167.95524373999217</v>
      </c>
      <c r="G421" s="7" t="s">
        <v>180</v>
      </c>
      <c r="H421" s="26"/>
    </row>
    <row r="422" spans="2:16">
      <c r="B422" s="7"/>
      <c r="C422" s="7"/>
      <c r="D422" s="7"/>
      <c r="E422" s="7"/>
      <c r="F422" s="19"/>
      <c r="G422" s="7"/>
      <c r="H422" s="26"/>
    </row>
    <row r="423" spans="2:16">
      <c r="B423" s="13" t="s">
        <v>1193</v>
      </c>
      <c r="C423" s="6"/>
      <c r="D423" s="162" t="str">
        <f>IF('WS1'!$G$1190=2,"Note: Axial Forces Are Not Being Considered in Design","*")</f>
        <v>Note: Axial Forces Are Not Being Considered in Design</v>
      </c>
      <c r="E423" s="19"/>
      <c r="F423" s="7"/>
      <c r="G423" s="26"/>
      <c r="H423" s="7"/>
    </row>
    <row r="424" spans="2:16">
      <c r="B424" s="7"/>
      <c r="C424" s="7"/>
      <c r="D424" s="7"/>
      <c r="E424" s="19"/>
      <c r="F424" s="7"/>
      <c r="G424" s="26"/>
      <c r="H424" s="7"/>
    </row>
    <row r="425" spans="2:16">
      <c r="B425" s="7"/>
      <c r="C425" s="7" t="str">
        <f>IF(F420&gt;=0,"Convert compressive resistance force to stress:","Convert tension resistance force to stress:")</f>
        <v>Convert compressive resistance force to stress:</v>
      </c>
      <c r="D425" s="7"/>
      <c r="E425" s="7"/>
      <c r="F425" s="7"/>
      <c r="G425" s="7"/>
      <c r="H425" s="7"/>
    </row>
    <row r="426" spans="2:16">
      <c r="B426" s="7"/>
      <c r="C426" s="7"/>
      <c r="D426" s="7"/>
      <c r="E426" s="7"/>
      <c r="F426" s="7"/>
      <c r="G426" s="7"/>
      <c r="H426" s="7"/>
    </row>
    <row r="427" spans="2:16" s="4" customFormat="1">
      <c r="B427" s="7"/>
      <c r="C427" s="7" t="s">
        <v>533</v>
      </c>
      <c r="D427" s="7" t="str">
        <f>IF(F420&gt;=0,"Compressive stress resistance 'fcr' =","Tension stress resistance 'ftr' =")</f>
        <v>Compressive stress resistance 'fcr' =</v>
      </c>
      <c r="E427" s="7"/>
      <c r="F427" s="7"/>
      <c r="G427" s="45" t="str">
        <f>IF('WS1'!$G$1190=2,"*",IF(F420&gt;=0,$G$28*1000/$G$34,$G$29*1000/$G$34))</f>
        <v>*</v>
      </c>
      <c r="H427" s="7" t="s">
        <v>8</v>
      </c>
      <c r="I427" s="6"/>
      <c r="M427" s="8"/>
      <c r="N427" s="8"/>
      <c r="O427" s="8"/>
      <c r="P427" s="8"/>
    </row>
    <row r="428" spans="2:16" s="4" customFormat="1">
      <c r="B428" s="7"/>
      <c r="C428" s="7"/>
      <c r="D428" s="7"/>
      <c r="E428" s="7"/>
      <c r="F428" s="7"/>
      <c r="G428" s="15"/>
      <c r="H428" s="7"/>
      <c r="I428" s="6"/>
      <c r="M428" s="8"/>
      <c r="N428" s="8"/>
      <c r="O428" s="8"/>
      <c r="P428" s="8"/>
    </row>
    <row r="429" spans="2:16" s="4" customFormat="1">
      <c r="B429" s="7"/>
      <c r="C429" s="7" t="s">
        <v>534</v>
      </c>
      <c r="D429" s="7"/>
      <c r="E429" s="7"/>
      <c r="F429" s="7"/>
      <c r="G429" s="15"/>
      <c r="H429" s="7"/>
      <c r="I429" s="6"/>
      <c r="M429" s="8"/>
      <c r="N429" s="8"/>
      <c r="O429" s="8"/>
      <c r="P429" s="8"/>
    </row>
    <row r="430" spans="2:16" s="4" customFormat="1">
      <c r="B430" s="7"/>
      <c r="C430" s="7"/>
      <c r="D430" s="7"/>
      <c r="E430" s="7"/>
      <c r="F430" s="7"/>
      <c r="G430" s="19"/>
      <c r="H430" s="7"/>
      <c r="I430" s="6"/>
      <c r="M430" s="8"/>
      <c r="N430" s="8"/>
      <c r="O430" s="8"/>
      <c r="P430" s="8"/>
    </row>
    <row r="431" spans="2:16" s="4" customFormat="1">
      <c r="B431" s="8"/>
      <c r="C431" s="7" t="s">
        <v>535</v>
      </c>
      <c r="D431" s="7"/>
      <c r="E431" s="19"/>
      <c r="F431" s="7"/>
      <c r="G431" s="26"/>
      <c r="H431" s="7"/>
      <c r="I431" s="6"/>
      <c r="M431" s="8"/>
      <c r="N431" s="8"/>
      <c r="O431" s="8"/>
      <c r="P431" s="8"/>
    </row>
    <row r="432" spans="2:16" s="4" customFormat="1" ht="21">
      <c r="B432" s="8"/>
      <c r="C432" s="7" t="s">
        <v>536</v>
      </c>
      <c r="D432" s="7" t="s">
        <v>537</v>
      </c>
      <c r="E432" s="7"/>
      <c r="F432" s="45">
        <f>F410*10^6/$E$13+(F412+F408)*10^6/$E$14</f>
        <v>-296.5776159159405</v>
      </c>
      <c r="G432" s="7" t="s">
        <v>8</v>
      </c>
      <c r="H432" s="7"/>
      <c r="I432" s="6"/>
      <c r="M432" s="8"/>
      <c r="N432" s="8"/>
      <c r="O432" s="8"/>
      <c r="P432" s="8"/>
    </row>
    <row r="433" spans="2:16" s="4" customFormat="1" ht="21">
      <c r="B433" s="8"/>
      <c r="C433" s="7" t="s">
        <v>538</v>
      </c>
      <c r="D433" s="7" t="s">
        <v>539</v>
      </c>
      <c r="E433" s="7"/>
      <c r="F433" s="75">
        <f>F410*10^6/$E$15+(F412+F408)*10^6/$E$16</f>
        <v>113.91453898901601</v>
      </c>
      <c r="G433" s="7" t="s">
        <v>8</v>
      </c>
      <c r="H433" s="7"/>
      <c r="I433" s="6"/>
      <c r="M433" s="8"/>
      <c r="N433" s="8"/>
      <c r="O433" s="8"/>
      <c r="P433" s="8"/>
    </row>
    <row r="434" spans="2:16" s="4" customFormat="1">
      <c r="B434" s="8"/>
      <c r="C434" s="7"/>
      <c r="D434" s="7"/>
      <c r="E434" s="19"/>
      <c r="F434" s="486"/>
      <c r="G434" s="26"/>
      <c r="H434" s="7"/>
      <c r="I434" s="6"/>
      <c r="M434" s="8"/>
      <c r="N434" s="8"/>
      <c r="O434" s="8"/>
      <c r="P434" s="8"/>
    </row>
    <row r="435" spans="2:16" s="4" customFormat="1">
      <c r="B435" s="8"/>
      <c r="C435" s="6" t="str">
        <f>IF(F420=0,"*",IF(F420&gt;0,"Compressive load stress 'fcl'=","Tension load stress 'ftl'="))</f>
        <v>Compressive load stress 'fcl'=</v>
      </c>
      <c r="D435" s="6"/>
      <c r="E435" s="100"/>
      <c r="F435" s="45">
        <f>IF(C435="*","*",F420*1000/G34)</f>
        <v>2.1926999306599888</v>
      </c>
      <c r="G435" s="7" t="s">
        <v>8</v>
      </c>
      <c r="H435" s="7"/>
      <c r="I435" s="6"/>
      <c r="M435" s="8"/>
      <c r="N435" s="8"/>
      <c r="O435" s="8"/>
      <c r="P435" s="8"/>
    </row>
    <row r="436" spans="2:16" s="4" customFormat="1">
      <c r="B436" s="8"/>
      <c r="C436" s="6"/>
      <c r="D436" s="6"/>
      <c r="E436" s="100"/>
      <c r="F436" s="100"/>
      <c r="G436" s="7"/>
      <c r="H436" s="19"/>
      <c r="I436" s="6"/>
      <c r="M436" s="8"/>
      <c r="N436" s="8"/>
      <c r="O436" s="8"/>
      <c r="P436" s="8"/>
    </row>
    <row r="437" spans="2:16" s="4" customFormat="1">
      <c r="B437" s="8"/>
      <c r="C437" s="6" t="str">
        <f>'WS1'!E1291</f>
        <v>*</v>
      </c>
      <c r="D437" s="6"/>
      <c r="E437" s="6"/>
      <c r="F437" s="6"/>
      <c r="G437" s="184"/>
      <c r="H437" s="7"/>
      <c r="I437" s="71"/>
      <c r="M437" s="8"/>
      <c r="N437" s="8"/>
      <c r="O437" s="8"/>
      <c r="P437" s="8"/>
    </row>
    <row r="438" spans="2:16" s="4" customFormat="1">
      <c r="B438" s="8"/>
      <c r="C438" s="6"/>
      <c r="D438" s="6"/>
      <c r="E438" s="100"/>
      <c r="F438" s="100"/>
      <c r="G438" s="7"/>
      <c r="H438" s="19"/>
      <c r="I438" s="6"/>
      <c r="M438" s="8"/>
      <c r="N438" s="8"/>
      <c r="O438" s="8"/>
      <c r="P438" s="8"/>
    </row>
    <row r="439" spans="2:16" s="4" customFormat="1" ht="20.25">
      <c r="B439" s="8"/>
      <c r="C439" s="6" t="s">
        <v>1394</v>
      </c>
      <c r="D439" s="6"/>
      <c r="E439" s="602">
        <f>IF(F420&gt;0,'SECT-P'!E96*10^4,"N/A")</f>
        <v>2867790654.3095865</v>
      </c>
      <c r="F439" s="605"/>
      <c r="G439" s="7" t="s">
        <v>57</v>
      </c>
      <c r="H439" s="19"/>
      <c r="I439" s="6"/>
      <c r="M439" s="8"/>
      <c r="N439" s="8"/>
      <c r="O439" s="8"/>
      <c r="P439" s="8"/>
    </row>
    <row r="440" spans="2:16" s="4" customFormat="1" ht="21">
      <c r="B440" s="8"/>
      <c r="C440" s="7" t="s">
        <v>488</v>
      </c>
      <c r="D440" s="7"/>
      <c r="E440" s="602" t="str">
        <f>IF(G32=0,"N/A",IF(F420&gt;0,(PI()^2*INFO!$I$13*E439/(G32*1000))/1000,"N/A"))</f>
        <v>N/A</v>
      </c>
      <c r="F440" s="602"/>
      <c r="G440" s="6" t="s">
        <v>180</v>
      </c>
      <c r="H440" s="19"/>
      <c r="I440" s="6"/>
      <c r="M440" s="8"/>
      <c r="N440" s="8"/>
      <c r="O440" s="8"/>
      <c r="P440" s="8"/>
    </row>
    <row r="441" spans="2:16" ht="21">
      <c r="C441" s="23" t="s">
        <v>489</v>
      </c>
      <c r="D441" s="7"/>
      <c r="E441" s="25">
        <f>$E$91</f>
        <v>0</v>
      </c>
      <c r="F441" s="19"/>
      <c r="G441" s="7"/>
      <c r="H441" s="19"/>
    </row>
    <row r="442" spans="2:16">
      <c r="C442" s="23"/>
      <c r="D442" s="7"/>
      <c r="E442" s="19"/>
      <c r="F442" s="19"/>
      <c r="G442" s="7"/>
      <c r="H442" s="19"/>
    </row>
    <row r="443" spans="2:16" ht="21">
      <c r="C443" s="7" t="s">
        <v>490</v>
      </c>
      <c r="D443" s="6"/>
      <c r="E443" s="45" t="str">
        <f>IF('WS1'!$G$1190=2,"N/A",IF(G32=0,1,IF(E441=0,1,IF(F420&gt;0,E441/(1-F420/E440),0))))</f>
        <v>N/A</v>
      </c>
      <c r="F443" s="100"/>
      <c r="G443" s="7"/>
      <c r="H443" s="26"/>
    </row>
    <row r="444" spans="2:16">
      <c r="C444" s="7"/>
      <c r="D444" s="6"/>
      <c r="E444" s="6"/>
      <c r="F444" s="100"/>
      <c r="G444" s="7"/>
      <c r="H444" s="26"/>
    </row>
    <row r="445" spans="2:16">
      <c r="B445" s="7"/>
      <c r="C445" s="7" t="s">
        <v>536</v>
      </c>
      <c r="D445" s="6" t="str">
        <f>IF('WS1'!$G$1190=2,"fgb/Fy' =",IF(F420&gt;0,IF('WS1'!F1291=1,"fcl/fcr + U1x * fgb/Fy' =","fcl/fcr + 0.85U1x * fgb/Fy' ="),IF(F420&lt;0,"ftl/ftr + fgb/Fy' =","*")))</f>
        <v>fgb/Fy' =</v>
      </c>
      <c r="E445" s="6"/>
      <c r="F445" s="45">
        <f>IF('WS1'!$G$1190=2,F432/$D$9,IF(SUM('WS1'!C1293:E1293)=0,F432/$D$9,'WS1'!C1293+'WS1'!D1293+'WS1'!E1293))</f>
        <v>-0.90488975107838443</v>
      </c>
      <c r="G445" s="79" t="str">
        <f>IF(ABS(F445)&lt;=1,"&lt;/= 1; therefore OK","&gt; 1; ERROR")</f>
        <v>&lt;/= 1; therefore OK</v>
      </c>
      <c r="H445" s="26"/>
      <c r="J445" s="7"/>
      <c r="K445" s="7"/>
      <c r="L445" s="7"/>
    </row>
    <row r="446" spans="2:16">
      <c r="B446" s="7"/>
      <c r="C446" s="7" t="s">
        <v>538</v>
      </c>
      <c r="D446" s="6" t="str">
        <f>IF('WS1'!$G$1190=2,"fgt/Fcr' =",IF(F420&gt;0,IF('WS1'!F1291=1,"fcl/fcr + U1x * fgt/Fcr' =","fcl/fcr + 0.85U1x * fgt/Fcr' ="),IF(F420&lt;0,"ftl/ftr + fgt/Fcr' =","*")))</f>
        <v>fgt/Fcr' =</v>
      </c>
      <c r="E446" s="6"/>
      <c r="F446" s="45">
        <f>IF('WS1'!$G$1190=2,F433/$D$8,IF(SUM('WS1'!C1294:E1294)=0,F433/$D$8,'WS1'!C1294+'WS1'!D1294+'WS1'!E1294))</f>
        <v>0.37329394091775647</v>
      </c>
      <c r="G446" s="79" t="str">
        <f>IF(ABS(F446)&lt;=1,"&lt;/= 1; therefore OK","&gt; 1; ERROR")</f>
        <v>&lt;/= 1; therefore OK</v>
      </c>
      <c r="H446" s="26"/>
      <c r="J446" s="7"/>
      <c r="K446" s="7"/>
      <c r="L446" s="7"/>
    </row>
    <row r="447" spans="2:16">
      <c r="B447" s="7"/>
      <c r="C447" s="7"/>
      <c r="D447" s="7"/>
      <c r="E447" s="7"/>
      <c r="F447" s="75"/>
      <c r="G447" s="79"/>
      <c r="H447" s="26"/>
      <c r="J447" s="7"/>
      <c r="K447" s="7"/>
      <c r="L447" s="7"/>
    </row>
    <row r="448" spans="2:16">
      <c r="B448" s="7"/>
      <c r="C448" s="7"/>
      <c r="D448" s="7"/>
      <c r="E448" s="7"/>
      <c r="F448" s="75"/>
      <c r="G448" s="79"/>
      <c r="H448" s="26"/>
      <c r="J448" s="7"/>
      <c r="K448" s="7"/>
      <c r="L448" s="7"/>
    </row>
    <row r="449" spans="2:12">
      <c r="B449" s="7"/>
      <c r="C449" s="7"/>
      <c r="D449" s="7"/>
      <c r="E449" s="75"/>
      <c r="F449" s="26"/>
      <c r="G449" s="7"/>
      <c r="H449" s="26"/>
      <c r="J449" s="75"/>
      <c r="K449" s="75"/>
      <c r="L449" s="75"/>
    </row>
    <row r="450" spans="2:12">
      <c r="B450" s="13" t="s">
        <v>1194</v>
      </c>
      <c r="C450" s="6"/>
      <c r="D450" s="162" t="str">
        <f>IF('WS1'!$G$1190=2,"Note: Axial Forces Are Not Being Considered in Design","*")</f>
        <v>Note: Axial Forces Are Not Being Considered in Design</v>
      </c>
      <c r="E450" s="19"/>
      <c r="F450" s="7"/>
      <c r="G450" s="26"/>
      <c r="H450" s="26"/>
      <c r="J450" s="7"/>
      <c r="K450" s="7"/>
      <c r="L450" s="7"/>
    </row>
    <row r="451" spans="2:12">
      <c r="B451" s="7"/>
      <c r="C451" s="7"/>
      <c r="D451" s="7"/>
      <c r="E451" s="19"/>
      <c r="F451" s="7"/>
      <c r="G451" s="26"/>
      <c r="H451" s="26"/>
      <c r="J451" s="7"/>
      <c r="K451" s="7"/>
      <c r="L451" s="7"/>
    </row>
    <row r="452" spans="2:12">
      <c r="B452" s="7"/>
      <c r="C452" s="7" t="str">
        <f>IF(F421&gt;=0,"Convert compressive resistance force to stress:","Convert tension resistance force to stress:")</f>
        <v>Convert compressive resistance force to stress:</v>
      </c>
      <c r="D452" s="7"/>
      <c r="E452" s="19"/>
      <c r="F452" s="7"/>
      <c r="G452" s="26"/>
      <c r="H452" s="26"/>
      <c r="J452" s="7"/>
      <c r="K452" s="7"/>
      <c r="L452" s="7"/>
    </row>
    <row r="453" spans="2:12">
      <c r="B453" s="7"/>
      <c r="C453" s="7"/>
      <c r="D453" s="7"/>
      <c r="E453" s="19"/>
      <c r="F453" s="7"/>
      <c r="G453" s="26"/>
      <c r="H453" s="26"/>
      <c r="J453" s="7"/>
      <c r="K453" s="7"/>
      <c r="L453" s="7"/>
    </row>
    <row r="454" spans="2:12">
      <c r="B454" s="7"/>
      <c r="C454" s="7" t="s">
        <v>533</v>
      </c>
      <c r="D454" s="7" t="str">
        <f>IF(F421&gt;=0,"Compressive stress resistance 'fcr' =","Tension stress resistance 'ftr' =")</f>
        <v>Compressive stress resistance 'fcr' =</v>
      </c>
      <c r="E454" s="7"/>
      <c r="F454" s="7"/>
      <c r="G454" s="45" t="str">
        <f>IF('WS1'!$G$1190=2,"*",IF(F421&gt;=0,$G$30*1000/$G$35,$G$31*1000/$G$35))</f>
        <v>*</v>
      </c>
      <c r="H454" s="7" t="s">
        <v>8</v>
      </c>
      <c r="J454" s="7"/>
      <c r="K454" s="7"/>
      <c r="L454" s="7"/>
    </row>
    <row r="455" spans="2:12">
      <c r="B455" s="7"/>
      <c r="C455" s="7"/>
      <c r="D455" s="7"/>
      <c r="E455" s="7"/>
      <c r="F455" s="7"/>
      <c r="G455" s="15"/>
      <c r="H455" s="7"/>
      <c r="J455" s="7"/>
      <c r="K455" s="7"/>
      <c r="L455" s="7"/>
    </row>
    <row r="456" spans="2:12">
      <c r="B456" s="7"/>
      <c r="C456" s="7" t="s">
        <v>534</v>
      </c>
      <c r="D456" s="7"/>
      <c r="E456" s="7"/>
      <c r="F456" s="7"/>
      <c r="G456" s="15"/>
      <c r="H456" s="7"/>
      <c r="J456" s="7"/>
      <c r="K456" s="7"/>
      <c r="L456" s="7"/>
    </row>
    <row r="457" spans="2:12">
      <c r="B457" s="7"/>
      <c r="C457" s="7"/>
      <c r="D457" s="7"/>
      <c r="E457" s="7"/>
      <c r="F457" s="7"/>
      <c r="G457" s="19"/>
      <c r="H457" s="7"/>
      <c r="J457" s="7"/>
      <c r="K457" s="7"/>
      <c r="L457" s="7"/>
    </row>
    <row r="458" spans="2:12">
      <c r="B458" s="7"/>
      <c r="C458" s="7" t="s">
        <v>535</v>
      </c>
      <c r="D458" s="7"/>
      <c r="E458" s="19"/>
      <c r="F458" s="7"/>
      <c r="G458" s="26"/>
      <c r="H458" s="7"/>
      <c r="J458" s="7"/>
      <c r="K458" s="7"/>
      <c r="L458" s="7"/>
    </row>
    <row r="459" spans="2:12" ht="21">
      <c r="B459" s="7"/>
      <c r="C459" s="7" t="s">
        <v>536</v>
      </c>
      <c r="D459" s="7" t="s">
        <v>537</v>
      </c>
      <c r="E459" s="7"/>
      <c r="F459" s="45">
        <f>F411*10^6/$E$20+(F413+F409)*10^6/$E$21</f>
        <v>-325.59747691831569</v>
      </c>
      <c r="G459" s="7" t="s">
        <v>8</v>
      </c>
      <c r="H459" s="7"/>
      <c r="J459" s="7"/>
      <c r="K459" s="7"/>
      <c r="L459" s="7"/>
    </row>
    <row r="460" spans="2:12" ht="21">
      <c r="C460" s="7" t="s">
        <v>538</v>
      </c>
      <c r="D460" s="7" t="s">
        <v>539</v>
      </c>
      <c r="E460" s="7"/>
      <c r="F460" s="45">
        <f>F411*10^6/$E$22+(F413+F409)*10^6/$E$23</f>
        <v>121.39238014382593</v>
      </c>
      <c r="G460" s="7" t="s">
        <v>8</v>
      </c>
      <c r="H460" s="26"/>
      <c r="J460" s="7"/>
      <c r="K460" s="7"/>
      <c r="L460" s="7"/>
    </row>
    <row r="461" spans="2:12">
      <c r="C461" s="7"/>
      <c r="D461" s="7"/>
      <c r="E461" s="19"/>
      <c r="F461" s="486"/>
      <c r="G461" s="26"/>
      <c r="H461" s="26"/>
      <c r="J461" s="7"/>
      <c r="K461" s="7"/>
      <c r="L461" s="7"/>
    </row>
    <row r="462" spans="2:12">
      <c r="C462" s="6" t="str">
        <f>IF(F421=0,"*",IF(F421&gt;0,"Compressive load stress 'fcl'=","Tension load stress 'ftl'="))</f>
        <v>Compressive load stress 'fcl'=</v>
      </c>
      <c r="D462" s="6"/>
      <c r="E462" s="100"/>
      <c r="F462" s="45">
        <f>IF(C462="*","*",F421*1000/G35)</f>
        <v>2.1560671734509094</v>
      </c>
      <c r="G462" s="7" t="s">
        <v>8</v>
      </c>
      <c r="H462" s="26"/>
      <c r="J462" s="7"/>
      <c r="K462" s="7"/>
      <c r="L462" s="7"/>
    </row>
    <row r="463" spans="2:12">
      <c r="C463" s="6"/>
      <c r="D463" s="6"/>
      <c r="E463" s="100"/>
      <c r="F463" s="100"/>
      <c r="G463" s="7"/>
      <c r="H463" s="26"/>
      <c r="J463" s="7"/>
      <c r="K463" s="7"/>
      <c r="L463" s="7"/>
    </row>
    <row r="464" spans="2:12">
      <c r="C464" s="6" t="str">
        <f>'WS1'!E1299</f>
        <v>*</v>
      </c>
      <c r="D464" s="6"/>
      <c r="E464" s="100"/>
      <c r="F464" s="100"/>
      <c r="G464" s="16"/>
      <c r="H464" s="7"/>
      <c r="J464" s="7"/>
      <c r="K464" s="7"/>
      <c r="L464" s="7"/>
    </row>
    <row r="465" spans="2:12">
      <c r="C465" s="6"/>
      <c r="D465" s="6"/>
      <c r="E465" s="100"/>
      <c r="F465" s="100"/>
      <c r="G465" s="7"/>
      <c r="H465" s="26"/>
      <c r="J465" s="7"/>
      <c r="K465" s="7"/>
      <c r="L465" s="7"/>
    </row>
    <row r="466" spans="2:12" ht="20.25">
      <c r="C466" s="6" t="s">
        <v>1394</v>
      </c>
      <c r="D466" s="6"/>
      <c r="E466" s="602">
        <f>IF(F421&gt;0,'SECT-P'!E216*10^4,"N/A")</f>
        <v>2883841298.0809937</v>
      </c>
      <c r="F466" s="605"/>
      <c r="G466" s="7" t="s">
        <v>57</v>
      </c>
      <c r="H466" s="7"/>
      <c r="J466" s="7"/>
      <c r="K466" s="7"/>
      <c r="L466" s="7"/>
    </row>
    <row r="467" spans="2:12" ht="21">
      <c r="C467" s="7" t="s">
        <v>488</v>
      </c>
      <c r="D467" s="7"/>
      <c r="E467" s="602" t="str">
        <f>IF(G32=0,"N/A",IF(F421&gt;0,(PI()^2*INFO!$I$13*E466/(G32*1000))/1000,"N/A"))</f>
        <v>N/A</v>
      </c>
      <c r="F467" s="602"/>
      <c r="G467" s="6" t="s">
        <v>180</v>
      </c>
      <c r="H467" s="26"/>
      <c r="J467" s="7"/>
      <c r="K467" s="7"/>
      <c r="L467" s="7"/>
    </row>
    <row r="468" spans="2:12" ht="21">
      <c r="C468" s="23" t="s">
        <v>489</v>
      </c>
      <c r="D468" s="7"/>
      <c r="E468" s="25">
        <f>$E$91</f>
        <v>0</v>
      </c>
      <c r="F468" s="19"/>
      <c r="G468" s="7"/>
      <c r="H468" s="26"/>
      <c r="J468" s="7"/>
      <c r="K468" s="7"/>
      <c r="L468" s="7"/>
    </row>
    <row r="469" spans="2:12">
      <c r="C469" s="23"/>
      <c r="D469" s="7"/>
      <c r="E469" s="7"/>
      <c r="F469" s="19"/>
      <c r="G469" s="7"/>
      <c r="H469" s="26"/>
      <c r="J469" s="7"/>
      <c r="K469" s="7"/>
      <c r="L469" s="7"/>
    </row>
    <row r="470" spans="2:12" ht="21">
      <c r="C470" s="7" t="s">
        <v>490</v>
      </c>
      <c r="D470" s="6"/>
      <c r="E470" s="45" t="str">
        <f>IF('WS1'!$G$1190=2,"N/A",IF(G32=0,1,IF(E468=0,1,IF(F421&gt;0,E441/(1-F421/E440),0))))</f>
        <v>N/A</v>
      </c>
      <c r="F470" s="100"/>
      <c r="G470" s="7"/>
      <c r="H470" s="26"/>
      <c r="J470" s="7"/>
      <c r="K470" s="7"/>
      <c r="L470" s="7"/>
    </row>
    <row r="471" spans="2:12">
      <c r="C471" s="7"/>
      <c r="D471" s="6"/>
      <c r="E471" s="6"/>
      <c r="F471" s="100"/>
      <c r="G471" s="7"/>
      <c r="H471" s="26"/>
      <c r="J471" s="7"/>
      <c r="K471" s="7"/>
      <c r="L471" s="7"/>
    </row>
    <row r="472" spans="2:12">
      <c r="C472" s="7" t="s">
        <v>536</v>
      </c>
      <c r="D472" s="6" t="str">
        <f>IF('WS1'!$G$1190=2,"fgb/Fy' =",IF(F421&gt;0,IF('WS1'!F1299=1,"fcl/fcr + U1x * fgb/Fy' =","fcl/fcr + 0.85U1x * fgb/Fy' ="),IF(F421&lt;0,"ftl/ftr + fgb/Fy' =","*")))</f>
        <v>fgb/Fy' =</v>
      </c>
      <c r="E472" s="6"/>
      <c r="F472" s="45">
        <f>IF('WS1'!$G$1190=2,F459/$D$9,IF(SUM('WS1'!C1301:E1301)=0,F459/$D$9,'WS1'!C1301+'WS1'!D1301+'WS1'!E1301))</f>
        <v>-0.99343242385451014</v>
      </c>
      <c r="G472" s="79" t="str">
        <f>IF(ABS(F472)&lt;=1,"&lt;/= 1; therefore OK","&gt; 1; ERROR")</f>
        <v>&lt;/= 1; therefore OK</v>
      </c>
      <c r="H472" s="26"/>
      <c r="J472" s="7"/>
      <c r="K472" s="7"/>
      <c r="L472" s="7"/>
    </row>
    <row r="473" spans="2:12">
      <c r="C473" s="7" t="s">
        <v>538</v>
      </c>
      <c r="D473" s="6" t="str">
        <f>IF('WS1'!$G$1190=2,"fgt/Fcr' =",IF(F421&gt;0,IF('WS1'!F1299=1,"fcl/fcr + U1x * fgt/Fcr' =","fcl/fcr + 0.85U1x * fgt/Fcr' ="),IF(F421&lt;0,"ftl/ftr + fgt/Fcr' =","*")))</f>
        <v>fgt/Fcr' =</v>
      </c>
      <c r="E473" s="45"/>
      <c r="F473" s="45">
        <f>IF('WS1'!$G$1190=2,F460/$D$8,IF(SUM('WS1'!C1302:E1302)=0,F460/$D$8,'WS1'!C1302+'WS1'!D1302+'WS1'!E1302))</f>
        <v>0.3977985635849749</v>
      </c>
      <c r="G473" s="79" t="str">
        <f>IF(ABS(F473)&lt;=1,"&lt;/= 1; therefore OK","&gt; 1; ERROR")</f>
        <v>&lt;/= 1; therefore OK</v>
      </c>
      <c r="H473" s="26"/>
      <c r="J473" s="7"/>
      <c r="K473" s="7"/>
      <c r="L473" s="7"/>
    </row>
    <row r="474" spans="2:12">
      <c r="C474" s="7"/>
      <c r="D474" s="7"/>
      <c r="E474" s="75"/>
      <c r="F474" s="75"/>
      <c r="G474" s="79"/>
      <c r="H474" s="26"/>
      <c r="J474" s="7"/>
      <c r="K474" s="7"/>
      <c r="L474" s="7"/>
    </row>
    <row r="475" spans="2:12">
      <c r="C475" s="7"/>
      <c r="D475" s="7"/>
      <c r="E475" s="75"/>
      <c r="F475" s="75"/>
      <c r="G475" s="79"/>
      <c r="H475" s="26"/>
      <c r="J475" s="7"/>
      <c r="K475" s="7"/>
      <c r="L475" s="7"/>
    </row>
    <row r="476" spans="2:12">
      <c r="B476" s="7"/>
      <c r="C476" s="7"/>
      <c r="D476" s="7"/>
      <c r="E476" s="75"/>
      <c r="F476" s="75"/>
      <c r="G476" s="26"/>
      <c r="H476" s="26"/>
      <c r="J476" s="75"/>
      <c r="K476" s="75"/>
      <c r="L476" s="75"/>
    </row>
    <row r="477" spans="2:12">
      <c r="B477" s="13" t="s">
        <v>495</v>
      </c>
      <c r="C477" s="14" t="s">
        <v>496</v>
      </c>
      <c r="D477" s="7"/>
      <c r="E477" s="7"/>
      <c r="F477" s="7"/>
      <c r="G477" s="7"/>
      <c r="H477" s="7"/>
      <c r="J477" s="7"/>
      <c r="K477" s="7"/>
      <c r="L477" s="7"/>
    </row>
    <row r="478" spans="2:12">
      <c r="B478" s="13"/>
      <c r="C478" s="14"/>
      <c r="D478" s="7"/>
      <c r="E478" s="7"/>
      <c r="F478" s="7"/>
      <c r="G478" s="7"/>
      <c r="H478" s="7"/>
      <c r="J478" s="7"/>
      <c r="K478" s="7"/>
      <c r="L478" s="7"/>
    </row>
    <row r="479" spans="2:12">
      <c r="B479" s="13"/>
      <c r="C479" s="36" t="s">
        <v>1214</v>
      </c>
      <c r="D479" s="6"/>
      <c r="E479" s="6"/>
      <c r="F479" s="44">
        <f>WS!$G$531</f>
        <v>316.16666081266584</v>
      </c>
      <c r="G479" s="7" t="s">
        <v>15</v>
      </c>
      <c r="H479" s="7"/>
      <c r="J479" s="7"/>
      <c r="K479" s="7"/>
      <c r="L479" s="7"/>
    </row>
    <row r="480" spans="2:12">
      <c r="B480" s="13"/>
      <c r="C480" s="36" t="s">
        <v>1215</v>
      </c>
      <c r="D480" s="6"/>
      <c r="E480" s="6"/>
      <c r="F480" s="44">
        <f>WS!$G$692</f>
        <v>339.45087458772474</v>
      </c>
      <c r="G480" s="7" t="s">
        <v>15</v>
      </c>
      <c r="H480" s="7"/>
      <c r="J480" s="7"/>
      <c r="K480" s="7"/>
      <c r="L480" s="7"/>
    </row>
    <row r="481" spans="2:12" ht="21">
      <c r="B481" s="7"/>
      <c r="C481" s="23" t="s">
        <v>544</v>
      </c>
      <c r="D481" s="7"/>
      <c r="E481" s="7"/>
      <c r="F481" s="15">
        <f>WS!R531</f>
        <v>293.4908396023161</v>
      </c>
      <c r="G481" s="7" t="s">
        <v>15</v>
      </c>
      <c r="H481" s="26"/>
      <c r="J481" s="7"/>
      <c r="K481" s="7"/>
      <c r="L481" s="7"/>
    </row>
    <row r="482" spans="2:12" ht="21">
      <c r="B482" s="7"/>
      <c r="C482" s="23" t="s">
        <v>545</v>
      </c>
      <c r="D482" s="7"/>
      <c r="E482" s="7"/>
      <c r="F482" s="15">
        <f>WS!R531</f>
        <v>293.4908396023161</v>
      </c>
      <c r="G482" s="7" t="s">
        <v>15</v>
      </c>
      <c r="H482" s="26"/>
      <c r="J482" s="7"/>
      <c r="K482" s="7"/>
      <c r="L482" s="7"/>
    </row>
    <row r="483" spans="2:12">
      <c r="B483" s="7"/>
      <c r="C483" s="7"/>
      <c r="D483" s="7"/>
      <c r="E483" s="7"/>
      <c r="F483" s="15"/>
      <c r="G483" s="7"/>
      <c r="H483" s="26"/>
      <c r="J483" s="7"/>
      <c r="K483" s="7"/>
      <c r="L483" s="7"/>
    </row>
    <row r="484" spans="2:12">
      <c r="B484" s="7"/>
      <c r="C484" s="7" t="s">
        <v>542</v>
      </c>
      <c r="D484" s="7"/>
      <c r="E484" s="7"/>
      <c r="F484" s="15">
        <f>WS!R533</f>
        <v>65.235801175757942</v>
      </c>
      <c r="G484" s="7" t="s">
        <v>180</v>
      </c>
      <c r="H484" s="7"/>
      <c r="J484" s="7"/>
      <c r="K484" s="7"/>
      <c r="L484" s="7"/>
    </row>
    <row r="485" spans="2:12">
      <c r="B485" s="7"/>
      <c r="C485" s="7" t="s">
        <v>543</v>
      </c>
      <c r="D485" s="7"/>
      <c r="E485" s="7"/>
      <c r="F485" s="44">
        <f>WS!R694</f>
        <v>66.223008867577008</v>
      </c>
      <c r="G485" s="7" t="s">
        <v>180</v>
      </c>
      <c r="H485" s="26"/>
      <c r="J485" s="7"/>
      <c r="K485" s="7"/>
      <c r="L485" s="7"/>
    </row>
    <row r="487" spans="2:12">
      <c r="B487" s="13" t="s">
        <v>1193</v>
      </c>
      <c r="C487" s="6"/>
      <c r="D487" s="162" t="str">
        <f>IF('WS1'!$G$1190=2,"Note: Axial Forces Are Not Being Considered in Design","*")</f>
        <v>Note: Axial Forces Are Not Being Considered in Design</v>
      </c>
      <c r="E487" s="19"/>
      <c r="F487" s="7"/>
      <c r="G487" s="26"/>
      <c r="H487" s="7"/>
      <c r="J487" s="7"/>
      <c r="K487" s="7"/>
      <c r="L487" s="7"/>
    </row>
    <row r="488" spans="2:12">
      <c r="B488" s="7"/>
      <c r="C488" s="7"/>
      <c r="D488" s="7"/>
      <c r="E488" s="19"/>
      <c r="F488" s="7"/>
      <c r="G488" s="26"/>
      <c r="H488" s="7"/>
      <c r="J488" s="7"/>
      <c r="K488" s="7"/>
      <c r="L488" s="7"/>
    </row>
    <row r="489" spans="2:12">
      <c r="B489" s="7"/>
      <c r="C489" s="7" t="str">
        <f>IF(F484&gt;=0,"Convert compressive resistance force to stress:","Convert tension resistance force to stress:")</f>
        <v>Convert compressive resistance force to stress:</v>
      </c>
      <c r="D489" s="7"/>
      <c r="E489" s="7"/>
      <c r="F489" s="7"/>
      <c r="G489" s="7"/>
      <c r="H489" s="7"/>
      <c r="J489" s="7"/>
      <c r="K489" s="7"/>
      <c r="L489" s="7"/>
    </row>
    <row r="491" spans="2:12">
      <c r="B491" s="7"/>
      <c r="C491" s="7" t="s">
        <v>533</v>
      </c>
      <c r="D491" s="7" t="str">
        <f>IF(F484&gt;=0,"Compressive stress resistance 'fcr' =","Tension stress resistance 'ftr' =")</f>
        <v>Compressive stress resistance 'fcr' =</v>
      </c>
      <c r="E491" s="7"/>
      <c r="F491" s="7"/>
      <c r="G491" s="45" t="str">
        <f>IF('WS1'!$G$1190=2,"*",IF(F484&gt;=0,$G$28*1000/$G$34,$G$29*1000/$G$34))</f>
        <v>*</v>
      </c>
      <c r="H491" s="7" t="s">
        <v>8</v>
      </c>
      <c r="J491" s="7"/>
      <c r="K491" s="7"/>
      <c r="L491" s="7"/>
    </row>
    <row r="492" spans="2:12">
      <c r="C492" s="7"/>
      <c r="D492" s="7"/>
      <c r="E492" s="7"/>
      <c r="F492" s="7"/>
      <c r="G492" s="15"/>
      <c r="H492" s="7"/>
      <c r="J492" s="7"/>
    </row>
    <row r="493" spans="2:12">
      <c r="C493" s="7" t="s">
        <v>534</v>
      </c>
      <c r="D493" s="7"/>
      <c r="E493" s="7"/>
      <c r="F493" s="7"/>
      <c r="G493" s="15"/>
      <c r="H493" s="7"/>
      <c r="J493" s="7"/>
    </row>
    <row r="494" spans="2:12">
      <c r="C494" s="7"/>
      <c r="D494" s="7"/>
      <c r="E494" s="7"/>
      <c r="F494" s="7"/>
      <c r="G494" s="19"/>
      <c r="H494" s="7"/>
      <c r="J494" s="7"/>
    </row>
    <row r="495" spans="2:12">
      <c r="C495" s="7" t="s">
        <v>535</v>
      </c>
      <c r="D495" s="7"/>
      <c r="E495" s="19"/>
      <c r="F495" s="7"/>
      <c r="G495" s="26"/>
      <c r="H495" s="7"/>
      <c r="J495" s="7"/>
    </row>
    <row r="496" spans="2:12" ht="21">
      <c r="C496" s="7" t="s">
        <v>536</v>
      </c>
      <c r="D496" s="7" t="s">
        <v>537</v>
      </c>
      <c r="E496" s="7"/>
      <c r="F496" s="45">
        <f>F479*10^6/$E$13+F481*10^6/$E$14</f>
        <v>-190.9264101254837</v>
      </c>
      <c r="G496" s="7" t="s">
        <v>8</v>
      </c>
      <c r="H496" s="7"/>
      <c r="J496" s="7"/>
    </row>
    <row r="497" spans="2:12" ht="21">
      <c r="C497" s="7" t="s">
        <v>538</v>
      </c>
      <c r="D497" s="7" t="s">
        <v>539</v>
      </c>
      <c r="E497" s="7"/>
      <c r="F497" s="75">
        <f>F479*10^6/$E$15+F481*10^6/$E$16</f>
        <v>120.71896964723793</v>
      </c>
      <c r="G497" s="7" t="s">
        <v>8</v>
      </c>
      <c r="H497" s="7"/>
      <c r="J497" s="7"/>
    </row>
    <row r="498" spans="2:12">
      <c r="C498" s="7"/>
      <c r="D498" s="7"/>
      <c r="E498" s="19"/>
      <c r="F498" s="486"/>
      <c r="G498" s="26"/>
      <c r="H498" s="7"/>
      <c r="J498" s="7"/>
    </row>
    <row r="499" spans="2:12">
      <c r="C499" s="6" t="str">
        <f>IF(F484=0,"*",IF(F484&gt;0,"Compressive load stress 'fcl'=","Tension load stress 'ftl'="))</f>
        <v>Compressive load stress 'fcl'=</v>
      </c>
      <c r="D499" s="6"/>
      <c r="E499" s="100"/>
      <c r="F499" s="45">
        <f>IF(C499="*","*",F484*1000/G34)</f>
        <v>0.85709769991523221</v>
      </c>
      <c r="G499" s="7" t="s">
        <v>8</v>
      </c>
      <c r="H499" s="7"/>
      <c r="J499" s="7"/>
    </row>
    <row r="500" spans="2:12">
      <c r="C500" s="6"/>
      <c r="D500" s="6"/>
      <c r="E500" s="100"/>
      <c r="F500" s="100"/>
      <c r="G500" s="7"/>
      <c r="H500" s="19"/>
      <c r="J500" s="7"/>
    </row>
    <row r="501" spans="2:12">
      <c r="C501" s="6" t="str">
        <f>'WS1'!E1309</f>
        <v>*</v>
      </c>
      <c r="D501" s="6"/>
      <c r="E501" s="6"/>
      <c r="F501" s="6"/>
      <c r="G501" s="16"/>
      <c r="H501" s="7"/>
      <c r="J501" s="7"/>
    </row>
    <row r="502" spans="2:12">
      <c r="C502" s="6"/>
      <c r="D502" s="6"/>
      <c r="E502" s="100"/>
      <c r="F502" s="100"/>
      <c r="G502" s="7"/>
      <c r="H502" s="19"/>
      <c r="J502" s="7"/>
    </row>
    <row r="503" spans="2:12" ht="20.25">
      <c r="C503" s="6" t="s">
        <v>1394</v>
      </c>
      <c r="D503" s="6"/>
      <c r="E503" s="602">
        <f>IF(F484&gt;0,'SECT-P'!E96*10^4,"N/A")</f>
        <v>2867790654.3095865</v>
      </c>
      <c r="F503" s="605"/>
      <c r="G503" s="7" t="s">
        <v>57</v>
      </c>
      <c r="H503" s="19"/>
      <c r="J503" s="19"/>
    </row>
    <row r="504" spans="2:12" ht="21">
      <c r="C504" s="7" t="s">
        <v>488</v>
      </c>
      <c r="D504" s="7"/>
      <c r="E504" s="602" t="str">
        <f>IF(G32=0,"N/A",IF(F484&gt;0,(PI()^2*INFO!$I$13*E503/(G32*1000))/1000,"N/A"))</f>
        <v>N/A</v>
      </c>
      <c r="F504" s="602"/>
      <c r="G504" s="6" t="s">
        <v>180</v>
      </c>
      <c r="H504" s="19"/>
      <c r="J504" s="7"/>
    </row>
    <row r="505" spans="2:12" ht="21">
      <c r="C505" s="23" t="s">
        <v>489</v>
      </c>
      <c r="D505" s="7"/>
      <c r="E505" s="25">
        <f>$E$91</f>
        <v>0</v>
      </c>
      <c r="F505" s="19"/>
      <c r="G505" s="7"/>
      <c r="H505" s="19"/>
      <c r="J505" s="7"/>
    </row>
    <row r="506" spans="2:12">
      <c r="B506" s="7"/>
      <c r="C506" s="23"/>
      <c r="D506" s="7"/>
      <c r="E506" s="19"/>
      <c r="F506" s="19"/>
      <c r="G506" s="7"/>
      <c r="H506" s="19"/>
      <c r="J506" s="7"/>
      <c r="K506" s="7"/>
      <c r="L506" s="7"/>
    </row>
    <row r="507" spans="2:12" ht="21">
      <c r="B507" s="7"/>
      <c r="C507" s="6" t="s">
        <v>1395</v>
      </c>
      <c r="D507" s="6"/>
      <c r="E507" s="45" t="str">
        <f>IF('WS1'!$G$1190=2,"N/A",IF(G32=0,1,IF(E505=0,1,IF(F484&gt;0,E505/(1-F484/E504),0))))</f>
        <v>N/A</v>
      </c>
      <c r="F507" s="100"/>
      <c r="G507" s="7"/>
      <c r="H507" s="26"/>
      <c r="J507" s="7"/>
      <c r="K507" s="7"/>
      <c r="L507" s="7"/>
    </row>
    <row r="508" spans="2:12">
      <c r="B508" s="7"/>
      <c r="C508" s="6"/>
      <c r="D508" s="6"/>
      <c r="E508" s="6"/>
      <c r="F508" s="100"/>
      <c r="G508" s="7"/>
      <c r="H508" s="26"/>
      <c r="J508" s="7"/>
      <c r="K508" s="7"/>
      <c r="L508" s="7"/>
    </row>
    <row r="509" spans="2:12">
      <c r="B509" s="7"/>
      <c r="C509" s="6" t="s">
        <v>536</v>
      </c>
      <c r="D509" s="6" t="str">
        <f>IF('WS1'!$G$1190=2,"fgb/Fy' =",IF(F484&gt;0,IF('WS1'!F1309=1,"fcl/fcr + U1x * fgb/Fy' =","fcl/fcr + 0.85U1x * fgb/Fy' ="),IF(F484&lt;0,"ftl/ftr + fgb/Fy' =","*")))</f>
        <v>fgb/Fy' =</v>
      </c>
      <c r="E509" s="6"/>
      <c r="F509" s="45">
        <f>IF('WS1'!$G$1190=2,F496/$D$9,IF(SUM('WS1'!C1311:E1311)=0,F496/$D$9,'WS1'!C1311+'WS1'!D1311+'WS1'!E1311))</f>
        <v>-0.58253672044388616</v>
      </c>
      <c r="G509" s="79" t="str">
        <f>IF(ABS(F509)&lt;=1,"&lt;/= 1; therefore OK","&gt; 1; ERROR")</f>
        <v>&lt;/= 1; therefore OK</v>
      </c>
      <c r="H509" s="26"/>
      <c r="J509" s="7"/>
      <c r="K509" s="7"/>
      <c r="L509" s="7"/>
    </row>
    <row r="510" spans="2:12">
      <c r="B510" s="7"/>
      <c r="C510" s="6" t="s">
        <v>538</v>
      </c>
      <c r="D510" s="6" t="str">
        <f>IF('WS1'!$G$1190=2,"fgt/Fcr' =",IF(F484&gt;0,IF('WS1'!F1309=1,"fcl/fcr + U1x * fgt/Fcr' =","fcl/fcr + 0.85U1x * fgt/Fcr' ="),IF(F484&lt;0,"ftl/ftr + fgt/Fcr' =","*")))</f>
        <v>fgt/Fcr' =</v>
      </c>
      <c r="E510" s="45"/>
      <c r="F510" s="45">
        <f>IF('WS1'!$G$1190=2,F497/$D$8,IF(SUM('WS1'!C1312:E1312)=0,F497/$D$8,'WS1'!C1312+'WS1'!D1312+'WS1'!E1312))</f>
        <v>0.39559182105362029</v>
      </c>
      <c r="G510" s="79" t="str">
        <f>IF(ABS(F510)&lt;=1,"&lt;/= 1; therefore OK","&gt; 1; ERROR")</f>
        <v>&lt;/= 1; therefore OK</v>
      </c>
      <c r="H510" s="26"/>
      <c r="J510" s="7"/>
      <c r="K510" s="7"/>
      <c r="L510" s="7"/>
    </row>
    <row r="511" spans="2:12">
      <c r="B511" s="7"/>
      <c r="C511" s="7"/>
      <c r="D511" s="7"/>
      <c r="E511" s="75"/>
      <c r="F511" s="75"/>
      <c r="G511" s="79"/>
      <c r="H511" s="26"/>
      <c r="J511" s="7"/>
      <c r="K511" s="7"/>
      <c r="L511" s="7"/>
    </row>
    <row r="512" spans="2:12">
      <c r="B512" s="7"/>
      <c r="C512" s="7"/>
      <c r="D512" s="7"/>
      <c r="E512" s="75"/>
      <c r="F512" s="75"/>
      <c r="G512" s="79"/>
      <c r="H512" s="26"/>
      <c r="J512" s="7"/>
      <c r="K512" s="7"/>
      <c r="L512" s="7"/>
    </row>
    <row r="513" spans="2:12">
      <c r="B513" s="7"/>
      <c r="C513" s="7"/>
      <c r="D513" s="7"/>
      <c r="E513" s="75"/>
      <c r="F513" s="26"/>
      <c r="G513" s="7"/>
      <c r="H513" s="26"/>
      <c r="J513" s="75"/>
      <c r="K513" s="75"/>
      <c r="L513" s="75"/>
    </row>
    <row r="514" spans="2:12">
      <c r="B514" s="13" t="s">
        <v>1194</v>
      </c>
      <c r="C514" s="6"/>
      <c r="D514" s="162" t="str">
        <f>IF('WS1'!$G$1190=2,"Note: Axial Forces Are Not Being Considered in Design","*")</f>
        <v>Note: Axial Forces Are Not Being Considered in Design</v>
      </c>
      <c r="E514" s="19"/>
      <c r="F514" s="7"/>
      <c r="G514" s="26"/>
      <c r="H514" s="26"/>
      <c r="J514" s="7"/>
      <c r="K514" s="7"/>
      <c r="L514" s="7"/>
    </row>
    <row r="515" spans="2:12">
      <c r="B515" s="7"/>
      <c r="C515" s="7"/>
      <c r="D515" s="7"/>
      <c r="E515" s="19"/>
      <c r="F515" s="7"/>
      <c r="G515" s="26"/>
      <c r="H515" s="26"/>
      <c r="J515" s="7"/>
      <c r="K515" s="7"/>
      <c r="L515" s="7"/>
    </row>
    <row r="516" spans="2:12">
      <c r="B516" s="7"/>
      <c r="C516" s="7" t="str">
        <f>IF(F485&gt;=0,"Convert compressive resistance force to stress:","Convert tension resistance force to stress:")</f>
        <v>Convert compressive resistance force to stress:</v>
      </c>
      <c r="D516" s="7"/>
      <c r="E516" s="19"/>
      <c r="F516" s="7"/>
      <c r="G516" s="26"/>
      <c r="H516" s="26"/>
      <c r="J516" s="7"/>
      <c r="K516" s="7"/>
      <c r="L516" s="7"/>
    </row>
    <row r="517" spans="2:12">
      <c r="B517" s="7"/>
      <c r="C517" s="7"/>
      <c r="D517" s="7"/>
      <c r="E517" s="19"/>
      <c r="F517" s="7"/>
      <c r="G517" s="26"/>
      <c r="H517" s="26"/>
      <c r="J517" s="7"/>
      <c r="K517" s="7"/>
      <c r="L517" s="7"/>
    </row>
    <row r="518" spans="2:12">
      <c r="B518" s="7"/>
      <c r="C518" s="7" t="s">
        <v>533</v>
      </c>
      <c r="D518" s="7" t="str">
        <f>IF(F485&gt;=0,"Compressive stress resistance 'fcr' =","Tension stress resistance 'ftr' =")</f>
        <v>Compressive stress resistance 'fcr' =</v>
      </c>
      <c r="E518" s="7"/>
      <c r="F518" s="7"/>
      <c r="G518" s="45" t="str">
        <f>IF('WS1'!$G$1190=2,"*",IF(F485&gt;=0,$G$30*1000/$G$35,$G$31*1000/$G$35))</f>
        <v>*</v>
      </c>
      <c r="H518" s="7" t="s">
        <v>8</v>
      </c>
      <c r="J518" s="7"/>
      <c r="K518" s="7"/>
      <c r="L518" s="7"/>
    </row>
    <row r="519" spans="2:12">
      <c r="B519" s="7"/>
      <c r="C519" s="7"/>
      <c r="D519" s="7"/>
      <c r="E519" s="7"/>
      <c r="F519" s="7"/>
      <c r="G519" s="15"/>
      <c r="H519" s="7"/>
      <c r="J519" s="7"/>
      <c r="K519" s="7"/>
      <c r="L519" s="7"/>
    </row>
    <row r="520" spans="2:12">
      <c r="B520" s="7"/>
      <c r="C520" s="7" t="s">
        <v>534</v>
      </c>
      <c r="D520" s="7"/>
      <c r="E520" s="7"/>
      <c r="F520" s="7"/>
      <c r="G520" s="15"/>
      <c r="H520" s="7"/>
      <c r="J520" s="7"/>
      <c r="K520" s="7"/>
      <c r="L520" s="7"/>
    </row>
    <row r="521" spans="2:12">
      <c r="B521" s="7"/>
      <c r="C521" s="7"/>
      <c r="D521" s="7"/>
      <c r="E521" s="7"/>
      <c r="F521" s="7"/>
      <c r="G521" s="19"/>
      <c r="H521" s="7"/>
      <c r="J521" s="7"/>
      <c r="K521" s="7"/>
      <c r="L521" s="7"/>
    </row>
    <row r="522" spans="2:12">
      <c r="C522" s="7" t="s">
        <v>535</v>
      </c>
      <c r="D522" s="7"/>
      <c r="E522" s="19"/>
      <c r="F522" s="7"/>
      <c r="G522" s="26"/>
      <c r="H522" s="7"/>
      <c r="J522" s="7"/>
      <c r="K522" s="7"/>
    </row>
    <row r="523" spans="2:12" ht="21">
      <c r="C523" s="7" t="s">
        <v>536</v>
      </c>
      <c r="D523" s="7" t="s">
        <v>537</v>
      </c>
      <c r="E523" s="7"/>
      <c r="F523" s="45">
        <f>F480*10^6/$E$20+F482*10^6/$E$21</f>
        <v>-199.9274440482624</v>
      </c>
      <c r="G523" s="7" t="s">
        <v>8</v>
      </c>
      <c r="H523" s="7"/>
      <c r="J523" s="7"/>
      <c r="K523" s="7"/>
    </row>
    <row r="524" spans="2:12" ht="21">
      <c r="C524" s="7" t="s">
        <v>538</v>
      </c>
      <c r="D524" s="7" t="s">
        <v>539</v>
      </c>
      <c r="E524" s="7"/>
      <c r="F524" s="45">
        <f>F480*10^6/$E$22+F482*10^6/$E$23</f>
        <v>129.78096143172507</v>
      </c>
      <c r="G524" s="7" t="s">
        <v>8</v>
      </c>
      <c r="H524" s="26"/>
      <c r="J524" s="7"/>
      <c r="K524" s="7"/>
    </row>
    <row r="525" spans="2:12">
      <c r="C525" s="7"/>
      <c r="D525" s="7"/>
      <c r="E525" s="7"/>
      <c r="F525" s="45"/>
      <c r="G525" s="7"/>
      <c r="H525" s="26"/>
      <c r="J525" s="7"/>
      <c r="K525" s="7"/>
    </row>
    <row r="526" spans="2:12">
      <c r="C526" s="6" t="str">
        <f>IF(F485=0,"*",IF(F485&gt;0,"Compressive load stress 'fcl'=","Tension load stress 'ftl'="))</f>
        <v>Compressive load stress 'fcl'=</v>
      </c>
      <c r="D526" s="6"/>
      <c r="E526" s="100"/>
      <c r="F526" s="45">
        <f>IF(C526="*","*",F485*1000/G35)</f>
        <v>0.85011490184592142</v>
      </c>
      <c r="G526" s="7" t="s">
        <v>8</v>
      </c>
      <c r="H526" s="26"/>
      <c r="J526" s="7"/>
      <c r="K526" s="7"/>
    </row>
    <row r="527" spans="2:12">
      <c r="C527" s="6"/>
      <c r="D527" s="6"/>
      <c r="E527" s="100"/>
      <c r="F527" s="100"/>
      <c r="G527" s="7"/>
      <c r="H527" s="26"/>
      <c r="J527" s="7"/>
      <c r="K527" s="7"/>
    </row>
    <row r="528" spans="2:12">
      <c r="C528" s="6" t="str">
        <f>'WS1'!E1317</f>
        <v>*</v>
      </c>
      <c r="D528" s="6"/>
      <c r="E528" s="100"/>
      <c r="F528" s="100"/>
      <c r="G528" s="16"/>
      <c r="H528" s="7"/>
      <c r="J528" s="7"/>
      <c r="K528" s="7"/>
    </row>
    <row r="529" spans="3:12">
      <c r="C529" s="6"/>
      <c r="D529" s="6"/>
      <c r="E529" s="100"/>
      <c r="F529" s="100"/>
      <c r="G529" s="7"/>
      <c r="H529" s="26"/>
      <c r="J529" s="7"/>
      <c r="K529" s="7"/>
    </row>
    <row r="530" spans="3:12" ht="20.25">
      <c r="C530" s="6" t="s">
        <v>1394</v>
      </c>
      <c r="D530" s="6"/>
      <c r="E530" s="602">
        <f>IF(F485&gt;0,'SECT-P'!E216*10^4,"N/A")</f>
        <v>2883841298.0809937</v>
      </c>
      <c r="F530" s="605"/>
      <c r="G530" s="7" t="s">
        <v>57</v>
      </c>
      <c r="H530" s="7"/>
      <c r="J530" s="7"/>
      <c r="K530" s="7"/>
    </row>
    <row r="531" spans="3:12" ht="21">
      <c r="C531" s="7" t="s">
        <v>488</v>
      </c>
      <c r="D531" s="7"/>
      <c r="E531" s="602" t="str">
        <f>IF(G32=0,"N/A",IF(F485&gt;0,(PI()^2*INFO!$I$13*E530/(G32*1000))/1000,"N/A"))</f>
        <v>N/A</v>
      </c>
      <c r="F531" s="602"/>
      <c r="G531" s="6" t="s">
        <v>180</v>
      </c>
      <c r="H531" s="26"/>
      <c r="J531" s="7"/>
      <c r="K531" s="7"/>
    </row>
    <row r="532" spans="3:12" ht="21">
      <c r="C532" s="23" t="s">
        <v>489</v>
      </c>
      <c r="D532" s="7"/>
      <c r="E532" s="25">
        <f>$E$91</f>
        <v>0</v>
      </c>
      <c r="F532" s="19"/>
      <c r="G532" s="7"/>
      <c r="H532" s="26"/>
      <c r="J532" s="7"/>
      <c r="K532" s="7"/>
    </row>
    <row r="533" spans="3:12">
      <c r="C533" s="23"/>
      <c r="D533" s="7"/>
      <c r="E533" s="7"/>
      <c r="F533" s="19"/>
      <c r="G533" s="7"/>
      <c r="H533" s="26"/>
      <c r="J533" s="7"/>
      <c r="K533" s="7"/>
    </row>
    <row r="534" spans="3:12" ht="21">
      <c r="C534" s="7" t="s">
        <v>490</v>
      </c>
      <c r="D534" s="7"/>
      <c r="E534" s="75" t="str">
        <f>IF('WS1'!$G$1190=2,"N/A",IF(G32=0,1,IF(E532=0,1,IF(F485&gt;0,E505/(1-F485/E504),0))))</f>
        <v>N/A</v>
      </c>
      <c r="F534" s="19"/>
      <c r="G534" s="7"/>
      <c r="H534" s="26"/>
      <c r="J534" s="7"/>
      <c r="K534" s="7"/>
    </row>
    <row r="535" spans="3:12">
      <c r="C535" s="7"/>
      <c r="D535" s="7"/>
      <c r="E535" s="7"/>
      <c r="F535" s="19"/>
      <c r="G535" s="7"/>
      <c r="H535" s="26"/>
      <c r="J535" s="7"/>
      <c r="K535" s="7"/>
    </row>
    <row r="536" spans="3:12">
      <c r="C536" s="7" t="s">
        <v>536</v>
      </c>
      <c r="D536" s="6" t="str">
        <f>IF('WS1'!$G$1190=2,"fgb/Fy' =",IF(F485&gt;0,IF('WS1'!F1317=1,"fcl/fcr + U1x * fgb/Fy' =","fcl/fcr + 0.85U1x * fgb/Fy' ="),IF(F485&lt;0,"ftl/ftr + fgb/Fy' =","*")))</f>
        <v>fgb/Fy' =</v>
      </c>
      <c r="E536" s="6"/>
      <c r="F536" s="45">
        <f>IF('WS1'!$G$1190=2,F523/$D$9,IF(SUM('WS1'!C1319:E1319)=0,F523/$D$9,'WS1'!C1319+'WS1'!D1319+'WS1'!E1319))</f>
        <v>-0.60999982928531626</v>
      </c>
      <c r="G536" s="79" t="str">
        <f>IF(ABS(F536)&lt;=1,"&lt;/= 1; therefore OK","&gt; 1; ERROR")</f>
        <v>&lt;/= 1; therefore OK</v>
      </c>
      <c r="H536" s="26"/>
      <c r="J536" s="7"/>
      <c r="K536" s="7"/>
      <c r="L536" s="7"/>
    </row>
    <row r="537" spans="3:12">
      <c r="C537" s="7" t="s">
        <v>538</v>
      </c>
      <c r="D537" s="6" t="str">
        <f>IF('WS1'!$G$1190=2,"fgt/Fcr' =",IF(F485&gt;0,IF('WS1'!F1317=1,"fcl/fcr + U1x * fgt/Fcr' =","fcl/fcr + 0.85U1x * fgt/Fcr' ="),IF(F485&lt;0,"ftl/ftr + fgt/Fcr' =","*")))</f>
        <v>fgt/Fcr' =</v>
      </c>
      <c r="E537" s="45"/>
      <c r="F537" s="45">
        <f>IF('WS1'!$G$1190=2,F524/$D$8,IF(SUM('WS1'!C1320:E1320)=0,F524/$D$8,'WS1'!C1320+'WS1'!D1320+'WS1'!E1320))</f>
        <v>0.42528764966178167</v>
      </c>
      <c r="G537" s="79" t="str">
        <f>IF(ABS(F537)&lt;=1,"&lt;/= 1; therefore OK","&gt; 1; ERROR")</f>
        <v>&lt;/= 1; therefore OK</v>
      </c>
      <c r="H537" s="26"/>
      <c r="J537" s="7"/>
      <c r="K537" s="7"/>
      <c r="L537" s="7"/>
    </row>
    <row r="538" spans="3:12">
      <c r="C538" s="7"/>
      <c r="D538" s="7"/>
      <c r="E538" s="75"/>
      <c r="F538" s="75"/>
      <c r="G538" s="79"/>
      <c r="H538" s="26"/>
      <c r="J538" s="7"/>
      <c r="K538" s="7"/>
      <c r="L538" s="7"/>
    </row>
  </sheetData>
  <sheetProtection algorithmName="SHA-512" hashValue="CqNwKbdZqxBTz6uvcgL7vk1PGcXURqPEEw1nEmnDQAxdiu/Bztmgmm00P8MSsmxiuNDqv2UabHj/adWGFIuwEA==" saltValue="OIA06TapafnElapOr5Owyg==" spinCount="100000" sheet="1" objects="1" scenarios="1"/>
  <mergeCells count="29">
    <mergeCell ref="E260:F260"/>
    <mergeCell ref="L2:M2"/>
    <mergeCell ref="E89:F89"/>
    <mergeCell ref="E90:F90"/>
    <mergeCell ref="E116:F116"/>
    <mergeCell ref="E117:F117"/>
    <mergeCell ref="E161:F161"/>
    <mergeCell ref="E162:F162"/>
    <mergeCell ref="E188:F188"/>
    <mergeCell ref="E189:F189"/>
    <mergeCell ref="E233:F233"/>
    <mergeCell ref="E234:F234"/>
    <mergeCell ref="E466:F466"/>
    <mergeCell ref="E261:F261"/>
    <mergeCell ref="E297:F297"/>
    <mergeCell ref="E298:F298"/>
    <mergeCell ref="E324:F324"/>
    <mergeCell ref="E325:F325"/>
    <mergeCell ref="E368:F368"/>
    <mergeCell ref="E369:F369"/>
    <mergeCell ref="E395:F395"/>
    <mergeCell ref="E396:F396"/>
    <mergeCell ref="E439:F439"/>
    <mergeCell ref="E440:F440"/>
    <mergeCell ref="E467:F467"/>
    <mergeCell ref="E503:F503"/>
    <mergeCell ref="E504:F504"/>
    <mergeCell ref="E530:F530"/>
    <mergeCell ref="E531:F531"/>
  </mergeCells>
  <printOptions horizontalCentered="1"/>
  <pageMargins left="0.5" right="0.5" top="1.1499999999999999" bottom="0.75" header="0.4" footer="0.4"/>
  <pageSetup scale="60" fitToHeight="0" orientation="portrait" blackAndWhite="1" r:id="rId1"/>
  <headerFooter alignWithMargins="0">
    <oddHeader>&amp;LTown of Innisfil
R.J. Burnside &amp; Associates Ltd.
Vic Segula&amp;RSimplified Bridge Solutions Ltd.
705-446-9694
Licensed (12:00:00 AM)</oddHeader>
    <oddFooter>&amp;L&amp;08 &amp;F&amp;C&amp;10ULS-N 3&amp;R&amp;10Page &amp;P of &amp;N</oddFooter>
  </headerFooter>
  <rowBreaks count="15" manualBreakCount="15">
    <brk id="37" max="15" man="1"/>
    <brk id="72" max="16383" man="1"/>
    <brk id="99" max="15" man="1"/>
    <brk id="126" max="15" man="1"/>
    <brk id="171" max="15" man="1"/>
    <brk id="198" max="15" man="1"/>
    <brk id="243" max="15" man="1"/>
    <brk id="270" max="15" man="1"/>
    <brk id="307" max="15" man="1"/>
    <brk id="334" max="15" man="1"/>
    <brk id="378" max="15" man="1"/>
    <brk id="405" max="15" man="1"/>
    <brk id="449" max="15" man="1"/>
    <brk id="476" max="15" man="1"/>
    <brk id="513" max="1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A1:T1464"/>
  <sheetViews>
    <sheetView showOutlineSymbols="0" topLeftCell="B1" zoomScale="87" zoomScaleNormal="87" workbookViewId="0">
      <selection activeCell="K22" sqref="K22"/>
    </sheetView>
  </sheetViews>
  <sheetFormatPr defaultColWidth="9.5703125" defaultRowHeight="12.75"/>
  <cols>
    <col min="1" max="1" width="1.85546875" style="4" customWidth="1"/>
    <col min="2" max="3" width="11" style="4" customWidth="1"/>
    <col min="4" max="4" width="13.7109375" style="4" customWidth="1"/>
    <col min="5" max="5" width="10.42578125" style="4" customWidth="1"/>
    <col min="6" max="7" width="10.85546875" style="4" customWidth="1"/>
    <col min="8" max="9" width="13.7109375" style="4" customWidth="1"/>
    <col min="10" max="10" width="2.28515625" style="4" customWidth="1"/>
    <col min="11" max="16384" width="9.5703125" style="4"/>
  </cols>
  <sheetData>
    <row r="1" spans="1:16">
      <c r="A1" s="7"/>
      <c r="B1" s="9" t="s">
        <v>500</v>
      </c>
      <c r="C1" s="7"/>
      <c r="D1" s="7"/>
      <c r="E1" s="7"/>
      <c r="F1" s="7"/>
      <c r="G1" s="7"/>
      <c r="H1" s="7"/>
      <c r="I1" s="34" t="s">
        <v>403</v>
      </c>
      <c r="J1" s="7"/>
      <c r="K1" s="7"/>
      <c r="L1" s="7"/>
      <c r="M1" s="7"/>
      <c r="N1" s="7"/>
      <c r="O1" s="7"/>
      <c r="P1" s="41">
        <v>9</v>
      </c>
    </row>
    <row r="2" spans="1:16">
      <c r="A2" s="7"/>
      <c r="B2" s="9"/>
      <c r="C2" s="7"/>
      <c r="D2" s="7"/>
      <c r="E2" s="7"/>
      <c r="F2" s="7"/>
      <c r="G2" s="7"/>
      <c r="H2" s="7"/>
      <c r="I2" s="16"/>
      <c r="J2" s="7"/>
      <c r="K2" s="7"/>
      <c r="L2" s="534" t="s">
        <v>255</v>
      </c>
      <c r="M2" s="535"/>
      <c r="N2" s="7"/>
      <c r="O2" s="7"/>
      <c r="P2" s="41">
        <v>442</v>
      </c>
    </row>
    <row r="3" spans="1:16" s="32" customFormat="1" ht="15.75">
      <c r="A3" s="7"/>
      <c r="B3" s="9"/>
      <c r="C3" s="109" t="s">
        <v>1</v>
      </c>
      <c r="D3" s="148">
        <f>Span</f>
        <v>1</v>
      </c>
      <c r="E3" s="10" t="s">
        <v>2</v>
      </c>
      <c r="F3" s="133">
        <f>Location</f>
        <v>0.5</v>
      </c>
      <c r="G3" s="7"/>
      <c r="H3" s="7"/>
      <c r="I3" s="16"/>
      <c r="J3" s="7"/>
      <c r="K3" s="7"/>
      <c r="L3" s="83" t="s">
        <v>256</v>
      </c>
      <c r="M3" s="83" t="s">
        <v>257</v>
      </c>
      <c r="N3" s="7"/>
      <c r="O3" s="7"/>
      <c r="P3" s="7"/>
    </row>
    <row r="4" spans="1:16">
      <c r="A4" s="7"/>
      <c r="B4" s="9"/>
      <c r="C4" s="7"/>
      <c r="D4" s="7"/>
      <c r="E4" s="7"/>
      <c r="F4" s="7"/>
      <c r="G4" s="7"/>
      <c r="H4" s="7"/>
      <c r="I4" s="16"/>
      <c r="J4" s="7"/>
      <c r="K4" s="7"/>
      <c r="L4" s="87">
        <f ca="1">CELL("row",H97)</f>
        <v>97</v>
      </c>
      <c r="M4" s="96" t="str">
        <f>IF(ABS($F$97)&lt;=$F$5,"OK","ERROR")</f>
        <v>OK</v>
      </c>
      <c r="N4" s="7"/>
      <c r="O4" s="7"/>
      <c r="P4" s="7"/>
    </row>
    <row r="5" spans="1:16" ht="21">
      <c r="A5" s="7"/>
      <c r="B5" s="6" t="s">
        <v>405</v>
      </c>
      <c r="C5" s="6"/>
      <c r="D5" s="6"/>
      <c r="E5" s="6"/>
      <c r="F5" s="44">
        <f>0.9*INFO!$I$12</f>
        <v>310.5</v>
      </c>
      <c r="G5" s="6" t="s">
        <v>8</v>
      </c>
      <c r="H5" s="7"/>
      <c r="I5" s="6"/>
      <c r="J5" s="7"/>
      <c r="K5" s="7"/>
      <c r="L5" s="85">
        <f ca="1">CELL("row",H124)</f>
        <v>124</v>
      </c>
      <c r="M5" s="93" t="str">
        <f>IF(ABS($F$124)&gt;$F$5,"ERROR","OK")</f>
        <v>OK</v>
      </c>
      <c r="N5" s="7"/>
      <c r="P5" s="7"/>
    </row>
    <row r="6" spans="1:16" ht="21">
      <c r="A6" s="7"/>
      <c r="B6" s="6" t="s">
        <v>501</v>
      </c>
      <c r="C6" s="6"/>
      <c r="D6" s="6"/>
      <c r="E6" s="6"/>
      <c r="F6" s="102">
        <f>INFO!E15</f>
        <v>2.3664319132398464</v>
      </c>
      <c r="G6" s="6" t="s">
        <v>8</v>
      </c>
      <c r="I6" s="36"/>
      <c r="J6" s="7"/>
      <c r="K6" s="7"/>
      <c r="L6" s="85">
        <f ca="1">CELL("row",H143)</f>
        <v>143</v>
      </c>
      <c r="M6" s="88" t="str">
        <f>IF(ABS($F$143)&gt;'WS1'!F523,"ERROR","OK")</f>
        <v>OK</v>
      </c>
      <c r="N6" s="7"/>
      <c r="O6" s="7"/>
      <c r="P6" s="7"/>
    </row>
    <row r="7" spans="1:16">
      <c r="A7" s="7"/>
      <c r="C7" s="293"/>
      <c r="D7" s="293"/>
      <c r="E7" s="293"/>
      <c r="H7" s="6"/>
      <c r="I7" s="34"/>
      <c r="J7" s="7"/>
      <c r="K7" s="7"/>
      <c r="L7" s="85">
        <f ca="1">CELL("row",H197)</f>
        <v>197</v>
      </c>
      <c r="M7" s="88" t="str">
        <f>IF(ABS($F$197)&lt;=$F$5,"OK","ERROR")</f>
        <v>OK</v>
      </c>
      <c r="N7" s="7"/>
      <c r="O7" s="7"/>
      <c r="P7" s="7"/>
    </row>
    <row r="8" spans="1:16">
      <c r="A8" s="7"/>
      <c r="B8" s="6" t="s">
        <v>1377</v>
      </c>
      <c r="C8" s="6"/>
      <c r="D8" s="6"/>
      <c r="E8" s="6"/>
      <c r="F8" s="102"/>
      <c r="G8" s="6"/>
      <c r="H8" s="6"/>
      <c r="I8" s="415" t="s">
        <v>519</v>
      </c>
      <c r="J8" s="7"/>
      <c r="K8" s="7"/>
      <c r="L8" s="85">
        <f ca="1">CELL("row",H224)</f>
        <v>224</v>
      </c>
      <c r="M8" s="88" t="str">
        <f>IF(ABS($F$224)&gt;$F$5,"ERROR","OK")</f>
        <v>OK</v>
      </c>
      <c r="N8" s="7"/>
      <c r="O8" s="7"/>
      <c r="P8" s="7"/>
    </row>
    <row r="9" spans="1:16">
      <c r="A9" s="7"/>
      <c r="B9" s="6"/>
      <c r="C9" s="507"/>
      <c r="D9" s="6"/>
      <c r="E9" s="508"/>
      <c r="F9" s="128"/>
      <c r="G9" s="509"/>
      <c r="H9" s="6"/>
      <c r="I9" s="6"/>
      <c r="K9" s="7"/>
      <c r="L9" s="85">
        <f ca="1">CELL("row",H243)</f>
        <v>243</v>
      </c>
      <c r="M9" s="88" t="str">
        <f>IF(ABS($F$243)&gt;'WS1'!$F$528,"ERROR","OK")</f>
        <v>OK</v>
      </c>
      <c r="N9" s="7"/>
    </row>
    <row r="10" spans="1:16" ht="20.25">
      <c r="A10" s="7"/>
      <c r="B10" s="6"/>
      <c r="C10" s="512"/>
      <c r="D10" s="511"/>
      <c r="E10" s="511"/>
      <c r="F10" s="510" t="s">
        <v>1548</v>
      </c>
      <c r="G10" s="513">
        <f>0.75*INFO!$F$23</f>
        <v>300</v>
      </c>
      <c r="H10" s="514" t="s">
        <v>1544</v>
      </c>
      <c r="I10" s="6"/>
      <c r="K10" s="7"/>
      <c r="L10" s="85">
        <f ca="1">CELL("row",H297)</f>
        <v>297</v>
      </c>
      <c r="M10" s="88" t="str">
        <f>IF(ABS($F$297)&lt;=$F$5,"OK","ERROR")</f>
        <v>OK</v>
      </c>
      <c r="N10" s="7"/>
      <c r="O10" s="7"/>
    </row>
    <row r="11" spans="1:16" ht="20.25">
      <c r="A11" s="7"/>
      <c r="B11" s="6"/>
      <c r="C11" s="512"/>
      <c r="D11" s="515"/>
      <c r="E11" s="511"/>
      <c r="F11" s="510" t="s">
        <v>1559</v>
      </c>
      <c r="G11" s="513">
        <f>G10</f>
        <v>300</v>
      </c>
      <c r="H11" s="522" t="s">
        <v>1558</v>
      </c>
      <c r="I11" s="6"/>
      <c r="K11" s="7"/>
      <c r="L11" s="85">
        <f ca="1">CELL("row",H324)</f>
        <v>324</v>
      </c>
      <c r="M11" s="88" t="str">
        <f>IF(ABS('SLS-N'!$F$324)&gt;'SLS-N'!$F$5,"ERROR","OK")</f>
        <v>OK</v>
      </c>
      <c r="N11" s="7"/>
      <c r="O11" s="7"/>
    </row>
    <row r="12" spans="1:16">
      <c r="A12" s="7"/>
      <c r="B12" s="6"/>
      <c r="C12" s="507"/>
      <c r="D12" s="122"/>
      <c r="E12" s="508"/>
      <c r="F12" s="128"/>
      <c r="G12" s="509"/>
      <c r="H12" s="6"/>
      <c r="I12" s="6"/>
      <c r="K12" s="7"/>
      <c r="L12" s="85">
        <f ca="1">CELL("row",H343)</f>
        <v>343</v>
      </c>
      <c r="M12" s="88" t="str">
        <f>IF(ABS('SLS-N'!$F$343)&gt;'WS1'!$F$523,"ERROR","OK")</f>
        <v>OK</v>
      </c>
      <c r="N12" s="7"/>
      <c r="O12" s="7"/>
    </row>
    <row r="13" spans="1:16">
      <c r="A13" s="7"/>
      <c r="B13" s="6"/>
      <c r="C13" s="507" t="s">
        <v>1332</v>
      </c>
      <c r="D13" s="507"/>
      <c r="E13" s="6"/>
      <c r="F13" s="2" t="s">
        <v>1553</v>
      </c>
      <c r="G13" s="508"/>
      <c r="H13" s="6"/>
      <c r="I13" s="6"/>
      <c r="K13" s="7"/>
      <c r="L13" s="85">
        <f ca="1">CELL("row",H397)</f>
        <v>397</v>
      </c>
      <c r="M13" s="88" t="str">
        <f>IF(ABS($F$397)&lt;=$F$5,"OK","ERROR")</f>
        <v>OK</v>
      </c>
      <c r="N13" s="7"/>
      <c r="O13" s="7"/>
    </row>
    <row r="14" spans="1:16" ht="21">
      <c r="A14" s="7"/>
      <c r="B14" s="6"/>
      <c r="C14" s="516" t="s">
        <v>1549</v>
      </c>
      <c r="D14" s="6"/>
      <c r="E14" s="6"/>
      <c r="F14" s="124">
        <f>IF('WS1'!$F$517=1,1.2,1)</f>
        <v>1</v>
      </c>
      <c r="G14" s="127" t="str">
        <f>IF('WS1'!$F$517=1,"epoxy coated top rebar", "not epoxy coated top rebar")</f>
        <v>not epoxy coated top rebar</v>
      </c>
      <c r="H14" s="126"/>
      <c r="I14" s="6"/>
      <c r="K14" s="7"/>
      <c r="L14" s="85">
        <f ca="1">CELL("row",H424)</f>
        <v>424</v>
      </c>
      <c r="M14" s="93" t="str">
        <f>IF(ABS('SLS-N'!$F$424)&gt;'SLS-N'!$F$5,"ERROR","OK")</f>
        <v>OK</v>
      </c>
      <c r="N14" s="7"/>
      <c r="O14" s="7"/>
      <c r="P14" s="458"/>
    </row>
    <row r="15" spans="1:16" ht="19.5">
      <c r="A15" s="7"/>
      <c r="B15" s="6"/>
      <c r="C15" s="6" t="s">
        <v>1550</v>
      </c>
      <c r="D15" s="6"/>
      <c r="E15" s="6"/>
      <c r="F15" s="121">
        <f>'WS1'!$F$518</f>
        <v>16</v>
      </c>
      <c r="G15" s="158" t="s">
        <v>49</v>
      </c>
      <c r="H15" s="126"/>
      <c r="I15" s="6"/>
      <c r="K15" s="7"/>
      <c r="L15" s="86">
        <f ca="1">CELL("row",H443)</f>
        <v>443</v>
      </c>
      <c r="M15" s="151" t="str">
        <f>IF(ABS($F$443)&gt;'WS1'!$F$528,"ERROR","OK")</f>
        <v>OK</v>
      </c>
      <c r="N15" s="7"/>
      <c r="O15" s="7"/>
      <c r="P15" s="458"/>
    </row>
    <row r="16" spans="1:16">
      <c r="A16" s="7"/>
      <c r="B16" s="6"/>
      <c r="C16" s="116"/>
      <c r="D16" s="517"/>
      <c r="E16" s="518"/>
      <c r="F16" s="418"/>
      <c r="G16" s="517"/>
      <c r="H16" s="126"/>
      <c r="I16" s="6"/>
      <c r="K16" s="7"/>
      <c r="N16" s="7"/>
      <c r="O16" s="7"/>
    </row>
    <row r="17" spans="1:16">
      <c r="A17" s="7"/>
      <c r="B17" s="6"/>
      <c r="C17" s="6"/>
      <c r="D17" s="6"/>
      <c r="E17" s="121"/>
      <c r="F17" s="34" t="s">
        <v>1545</v>
      </c>
      <c r="G17" s="44">
        <f>'WS1'!F523</f>
        <v>221.1074587889899</v>
      </c>
      <c r="H17" s="6" t="s">
        <v>8</v>
      </c>
      <c r="I17" s="6"/>
      <c r="K17" s="7"/>
      <c r="L17" s="458"/>
      <c r="M17" s="160"/>
      <c r="N17" s="7"/>
      <c r="O17" s="7"/>
      <c r="P17" s="160"/>
    </row>
    <row r="18" spans="1:16">
      <c r="A18" s="7"/>
      <c r="B18" s="6"/>
      <c r="C18" s="6"/>
      <c r="D18" s="6"/>
      <c r="E18" s="121"/>
      <c r="F18" s="34" t="s">
        <v>1546</v>
      </c>
      <c r="G18" s="44">
        <f>'WS1'!F528</f>
        <v>221.1074587889899</v>
      </c>
      <c r="H18" s="6" t="s">
        <v>8</v>
      </c>
      <c r="I18" s="6"/>
      <c r="K18" s="7"/>
      <c r="L18" s="458"/>
      <c r="M18" s="160"/>
      <c r="N18" s="7"/>
      <c r="O18" s="7"/>
    </row>
    <row r="19" spans="1:16">
      <c r="A19" s="7"/>
      <c r="K19" s="7"/>
      <c r="L19" s="458"/>
      <c r="M19" s="449"/>
      <c r="N19" s="7"/>
      <c r="O19" s="7"/>
    </row>
    <row r="20" spans="1:16">
      <c r="A20" s="7"/>
      <c r="B20" s="6"/>
      <c r="C20" s="6"/>
      <c r="D20" s="6"/>
      <c r="E20" s="6"/>
      <c r="F20" s="100"/>
      <c r="G20" s="6"/>
      <c r="H20" s="6"/>
      <c r="I20" s="6"/>
      <c r="J20" s="16"/>
      <c r="K20" s="7"/>
      <c r="L20" s="458"/>
      <c r="N20" s="7"/>
      <c r="O20" s="7"/>
      <c r="P20" s="7"/>
    </row>
    <row r="21" spans="1:16">
      <c r="A21" s="7"/>
      <c r="B21" s="13" t="s">
        <v>228</v>
      </c>
      <c r="C21" s="6"/>
      <c r="D21" s="6"/>
      <c r="E21" s="100"/>
      <c r="F21" s="13" t="s">
        <v>227</v>
      </c>
      <c r="G21" s="6"/>
      <c r="H21" s="6"/>
      <c r="I21" s="6"/>
      <c r="J21" s="16"/>
      <c r="K21" s="7"/>
      <c r="N21" s="7"/>
      <c r="O21" s="7"/>
      <c r="P21" s="7"/>
    </row>
    <row r="22" spans="1:16">
      <c r="A22" s="7"/>
      <c r="B22" s="13"/>
      <c r="C22" s="6"/>
      <c r="D22" s="6"/>
      <c r="E22" s="100"/>
      <c r="F22" s="13"/>
      <c r="G22" s="6"/>
      <c r="H22" s="6"/>
      <c r="I22" s="6"/>
      <c r="J22" s="16"/>
      <c r="K22" s="7"/>
      <c r="N22" s="7"/>
      <c r="O22" s="7"/>
      <c r="P22" s="7"/>
    </row>
    <row r="23" spans="1:16">
      <c r="A23" s="7"/>
      <c r="B23" s="6" t="s">
        <v>13</v>
      </c>
      <c r="C23" s="6"/>
      <c r="D23" s="6"/>
      <c r="E23" s="100"/>
      <c r="F23" s="13"/>
      <c r="G23" s="6"/>
      <c r="H23" s="6"/>
      <c r="I23" s="6"/>
      <c r="J23" s="16"/>
      <c r="K23" s="7"/>
      <c r="N23" s="7"/>
      <c r="O23" s="7"/>
      <c r="P23" s="7"/>
    </row>
    <row r="24" spans="1:16">
      <c r="A24" s="7"/>
      <c r="B24" s="13"/>
      <c r="C24" s="6"/>
      <c r="D24" s="6"/>
      <c r="E24" s="100"/>
      <c r="F24" s="13"/>
      <c r="G24" s="6"/>
      <c r="H24" s="6"/>
      <c r="I24" s="6"/>
      <c r="J24" s="16"/>
      <c r="K24" s="7"/>
      <c r="N24" s="7"/>
      <c r="O24" s="7"/>
      <c r="P24" s="7"/>
    </row>
    <row r="25" spans="1:16" ht="18">
      <c r="A25" s="7"/>
      <c r="B25" s="6" t="s">
        <v>406</v>
      </c>
      <c r="C25" s="6"/>
      <c r="D25" s="44">
        <f>'SECT-N'!$G$23</f>
        <v>-2530</v>
      </c>
      <c r="E25" s="37" t="s">
        <v>219</v>
      </c>
      <c r="F25" s="37" t="s">
        <v>406</v>
      </c>
      <c r="G25" s="37"/>
      <c r="H25" s="44">
        <f>D25</f>
        <v>-2530</v>
      </c>
      <c r="I25" s="37" t="s">
        <v>219</v>
      </c>
      <c r="J25" s="16"/>
      <c r="K25" s="7"/>
      <c r="N25" s="7"/>
      <c r="O25" s="7"/>
      <c r="P25" s="7"/>
    </row>
    <row r="26" spans="1:16" ht="18">
      <c r="A26" s="7"/>
      <c r="B26" s="6" t="s">
        <v>407</v>
      </c>
      <c r="C26" s="6"/>
      <c r="D26" s="44">
        <f>'SECT-N'!$G$22</f>
        <v>2530</v>
      </c>
      <c r="E26" s="37" t="s">
        <v>219</v>
      </c>
      <c r="F26" s="37" t="s">
        <v>407</v>
      </c>
      <c r="G26" s="37"/>
      <c r="H26" s="44">
        <f>'SLS-N'!$D$26</f>
        <v>2530</v>
      </c>
      <c r="I26" s="37" t="s">
        <v>219</v>
      </c>
      <c r="J26" s="16"/>
      <c r="K26" s="7"/>
      <c r="N26" s="7"/>
      <c r="O26" s="7"/>
      <c r="P26" s="7"/>
    </row>
    <row r="27" spans="1:16" ht="18">
      <c r="A27" s="7"/>
      <c r="B27" s="6" t="s">
        <v>408</v>
      </c>
      <c r="C27" s="6"/>
      <c r="D27" s="44">
        <f>'SECT-N'!$G$18</f>
        <v>130</v>
      </c>
      <c r="E27" s="37" t="s">
        <v>213</v>
      </c>
      <c r="F27" s="6" t="s">
        <v>408</v>
      </c>
      <c r="G27" s="6"/>
      <c r="H27" s="44">
        <f>'SECT-N'!$G$18</f>
        <v>130</v>
      </c>
      <c r="I27" s="37" t="s">
        <v>213</v>
      </c>
      <c r="J27" s="16"/>
      <c r="K27" s="7"/>
      <c r="N27" s="7"/>
      <c r="P27" s="7"/>
    </row>
    <row r="28" spans="1:16">
      <c r="A28" s="7"/>
      <c r="B28" s="6"/>
      <c r="C28" s="6"/>
      <c r="D28" s="6"/>
      <c r="E28" s="100"/>
      <c r="F28" s="13"/>
      <c r="G28" s="6"/>
      <c r="H28" s="6"/>
      <c r="I28" s="6"/>
      <c r="J28" s="16"/>
      <c r="K28" s="7"/>
      <c r="N28" s="7"/>
      <c r="O28" s="7"/>
      <c r="P28" s="7"/>
    </row>
    <row r="29" spans="1:16">
      <c r="B29" s="6" t="s">
        <v>502</v>
      </c>
      <c r="C29" s="6"/>
      <c r="D29" s="6"/>
      <c r="E29" s="6"/>
      <c r="F29" s="6"/>
      <c r="G29" s="6"/>
      <c r="H29" s="6"/>
      <c r="I29" s="6"/>
      <c r="J29" s="16"/>
      <c r="K29" s="7"/>
    </row>
    <row r="30" spans="1:16">
      <c r="B30" s="6"/>
      <c r="C30" s="6"/>
      <c r="D30" s="6"/>
      <c r="E30" s="6"/>
      <c r="F30" s="6"/>
      <c r="G30" s="6"/>
      <c r="H30" s="6"/>
      <c r="I30" s="6"/>
      <c r="J30" s="16"/>
      <c r="K30" s="7"/>
      <c r="L30" s="7"/>
      <c r="M30" s="7"/>
    </row>
    <row r="31" spans="1:16" ht="18">
      <c r="B31" s="6" t="s">
        <v>503</v>
      </c>
      <c r="C31" s="6"/>
      <c r="D31" s="44">
        <f>'SECT-N'!$H$98</f>
        <v>-3015.4398766226523</v>
      </c>
      <c r="E31" s="37" t="s">
        <v>219</v>
      </c>
      <c r="F31" s="37" t="s">
        <v>503</v>
      </c>
      <c r="G31" s="37"/>
      <c r="H31" s="44">
        <f>'SECT-N'!$H$131</f>
        <v>-3024.7704845756239</v>
      </c>
      <c r="I31" s="37" t="s">
        <v>219</v>
      </c>
      <c r="J31" s="7"/>
      <c r="K31" s="7"/>
      <c r="L31" s="7"/>
      <c r="M31" s="7"/>
    </row>
    <row r="32" spans="1:16" ht="18">
      <c r="B32" s="6" t="s">
        <v>504</v>
      </c>
      <c r="C32" s="6"/>
      <c r="D32" s="44">
        <f>'SECT-N'!$H$92</f>
        <v>4669.7590626502079</v>
      </c>
      <c r="E32" s="37" t="s">
        <v>219</v>
      </c>
      <c r="F32" s="37" t="s">
        <v>504</v>
      </c>
      <c r="G32" s="37"/>
      <c r="H32" s="44">
        <f>'SECT-N'!$H$125</f>
        <v>4734.5484658132427</v>
      </c>
      <c r="I32" s="37" t="s">
        <v>219</v>
      </c>
      <c r="J32" s="7"/>
      <c r="K32" s="7"/>
      <c r="L32" s="7"/>
      <c r="M32" s="7"/>
    </row>
    <row r="33" spans="2:13" ht="18">
      <c r="B33" s="6" t="s">
        <v>505</v>
      </c>
      <c r="C33" s="6"/>
      <c r="D33" s="44">
        <f>'SECT-N'!$H$88</f>
        <v>2941.5953</v>
      </c>
      <c r="E33" s="37" t="s">
        <v>219</v>
      </c>
      <c r="F33" s="37" t="s">
        <v>505</v>
      </c>
      <c r="G33" s="37"/>
      <c r="H33" s="44">
        <f>'SECT-N'!$H$121</f>
        <v>2975.2179999999998</v>
      </c>
      <c r="I33" s="37" t="s">
        <v>219</v>
      </c>
      <c r="J33" s="7"/>
      <c r="K33" s="7"/>
      <c r="L33" s="7"/>
      <c r="M33" s="7"/>
    </row>
    <row r="34" spans="2:13" ht="18">
      <c r="B34" s="6" t="s">
        <v>506</v>
      </c>
      <c r="C34" s="6"/>
      <c r="D34" s="44">
        <f>'SECT-N'!$G$18+'SECT-N'!$H$52</f>
        <v>154.88103100000001</v>
      </c>
      <c r="E34" s="37" t="s">
        <v>213</v>
      </c>
      <c r="F34" s="6" t="s">
        <v>506</v>
      </c>
      <c r="G34" s="6"/>
      <c r="H34" s="44">
        <f>'SECT-N'!$G$18+'SECT-N'!$H$67</f>
        <v>155.585308</v>
      </c>
      <c r="I34" s="37" t="s">
        <v>213</v>
      </c>
      <c r="J34" s="7"/>
      <c r="K34" s="7"/>
      <c r="L34" s="7"/>
      <c r="M34" s="7"/>
    </row>
    <row r="35" spans="2:13">
      <c r="B35" s="6"/>
      <c r="C35" s="6"/>
      <c r="D35" s="44"/>
      <c r="E35" s="37"/>
      <c r="F35" s="37"/>
      <c r="G35" s="37"/>
      <c r="H35" s="44"/>
      <c r="I35" s="37"/>
      <c r="J35" s="7"/>
      <c r="K35" s="7"/>
      <c r="L35" s="7"/>
      <c r="M35" s="7"/>
    </row>
    <row r="36" spans="2:13">
      <c r="B36" s="6" t="s">
        <v>507</v>
      </c>
      <c r="C36" s="6"/>
      <c r="D36" s="44"/>
      <c r="E36" s="37"/>
      <c r="F36" s="37"/>
      <c r="G36" s="37"/>
      <c r="H36" s="44"/>
      <c r="I36" s="37"/>
      <c r="J36" s="7"/>
      <c r="K36" s="7"/>
      <c r="L36" s="7"/>
      <c r="M36" s="7"/>
    </row>
    <row r="37" spans="2:13">
      <c r="B37" s="6"/>
      <c r="C37" s="6"/>
      <c r="D37" s="44"/>
      <c r="E37" s="37"/>
      <c r="F37" s="37"/>
      <c r="G37" s="37"/>
      <c r="H37" s="44"/>
      <c r="I37" s="37"/>
      <c r="J37" s="7"/>
      <c r="K37" s="7"/>
      <c r="L37" s="7"/>
      <c r="M37" s="7"/>
    </row>
    <row r="38" spans="2:13" ht="21">
      <c r="B38" s="6" t="s">
        <v>1284</v>
      </c>
      <c r="C38" s="6"/>
      <c r="D38" s="44">
        <f>'SECT-P'!$H$108</f>
        <v>-4449.5713997715138</v>
      </c>
      <c r="E38" s="37" t="s">
        <v>219</v>
      </c>
      <c r="F38" s="6" t="s">
        <v>1284</v>
      </c>
      <c r="G38" s="37"/>
      <c r="H38" s="44">
        <f>'SECT-P'!$H$228</f>
        <v>-4463.254469897839</v>
      </c>
      <c r="I38" s="37" t="s">
        <v>219</v>
      </c>
      <c r="J38" s="7"/>
      <c r="K38" s="7"/>
      <c r="L38" s="7"/>
      <c r="M38" s="7"/>
    </row>
    <row r="39" spans="2:13" ht="21">
      <c r="B39" s="6" t="s">
        <v>1285</v>
      </c>
      <c r="C39" s="6"/>
      <c r="D39" s="44">
        <f>'SECT-P'!$H$102</f>
        <v>-69087.717584212325</v>
      </c>
      <c r="E39" s="37" t="s">
        <v>219</v>
      </c>
      <c r="F39" s="6" t="s">
        <v>1285</v>
      </c>
      <c r="G39" s="37"/>
      <c r="H39" s="44">
        <f>'SECT-P'!$H$222</f>
        <v>-66864.385846578225</v>
      </c>
      <c r="I39" s="37" t="s">
        <v>219</v>
      </c>
      <c r="J39" s="7"/>
      <c r="K39" s="7"/>
      <c r="L39" s="7"/>
      <c r="M39" s="7"/>
    </row>
    <row r="40" spans="2:13" ht="21">
      <c r="B40" s="6" t="s">
        <v>1293</v>
      </c>
      <c r="C40" s="6"/>
      <c r="D40" s="124">
        <f>'SECT-P'!$H$99</f>
        <v>107601.2993723305</v>
      </c>
      <c r="E40" s="37" t="s">
        <v>219</v>
      </c>
      <c r="F40" s="6" t="s">
        <v>1293</v>
      </c>
      <c r="G40" s="37"/>
      <c r="H40" s="124">
        <f>'SECT-P'!$H$219</f>
        <v>109167.5205948097</v>
      </c>
      <c r="I40" s="37" t="s">
        <v>219</v>
      </c>
      <c r="J40" s="7"/>
      <c r="K40" s="7"/>
      <c r="L40" s="7"/>
      <c r="M40" s="7"/>
    </row>
    <row r="41" spans="2:13" ht="21">
      <c r="B41" s="6" t="s">
        <v>1294</v>
      </c>
      <c r="C41" s="6"/>
      <c r="D41" s="124">
        <f>'WS1'!F234+'WS1'!O307</f>
        <v>761.12444569866216</v>
      </c>
      <c r="E41" s="37" t="s">
        <v>213</v>
      </c>
      <c r="F41" s="6" t="s">
        <v>1294</v>
      </c>
      <c r="G41" s="6"/>
      <c r="H41" s="124">
        <f>'WS1'!F234+'WS1'!O409</f>
        <v>778.98891930704633</v>
      </c>
      <c r="I41" s="37" t="s">
        <v>213</v>
      </c>
      <c r="J41" s="16"/>
      <c r="K41" s="7"/>
      <c r="L41" s="7"/>
      <c r="M41" s="7"/>
    </row>
    <row r="42" spans="2:13" ht="21">
      <c r="B42" s="6" t="s">
        <v>1295</v>
      </c>
      <c r="C42" s="6"/>
      <c r="D42" s="124">
        <f>('WS1'!F234+'WS1'!O307)*'WS1'!$G$246</f>
        <v>5240.0994540355396</v>
      </c>
      <c r="E42" s="37" t="s">
        <v>213</v>
      </c>
      <c r="F42" s="6" t="s">
        <v>1295</v>
      </c>
      <c r="G42" s="6"/>
      <c r="H42" s="124">
        <f>('WS1'!F234+'WS1'!O409)*'WS1'!$G$246</f>
        <v>5363.0906664856893</v>
      </c>
      <c r="I42" s="37" t="s">
        <v>213</v>
      </c>
      <c r="J42" s="16"/>
      <c r="K42" s="7"/>
      <c r="L42" s="7"/>
      <c r="M42" s="7"/>
    </row>
    <row r="43" spans="2:13">
      <c r="B43" s="6"/>
      <c r="C43" s="6"/>
      <c r="D43" s="124"/>
      <c r="E43" s="37"/>
      <c r="F43" s="6"/>
      <c r="G43" s="6"/>
      <c r="H43" s="124"/>
      <c r="I43" s="37"/>
      <c r="J43" s="16"/>
      <c r="K43" s="7"/>
      <c r="L43" s="7"/>
      <c r="M43" s="7"/>
    </row>
    <row r="44" spans="2:13">
      <c r="B44" s="13" t="s">
        <v>409</v>
      </c>
      <c r="C44" s="6"/>
      <c r="D44" s="6"/>
      <c r="E44" s="6"/>
      <c r="F44" s="100"/>
      <c r="G44" s="6"/>
      <c r="H44" s="6"/>
      <c r="I44" s="6"/>
      <c r="J44" s="16"/>
      <c r="K44" s="7"/>
      <c r="L44" s="91"/>
      <c r="M44" s="120"/>
    </row>
    <row r="45" spans="2:13">
      <c r="B45" s="13"/>
      <c r="C45" s="6"/>
      <c r="D45" s="6"/>
      <c r="E45" s="6"/>
      <c r="F45" s="100"/>
      <c r="G45" s="6"/>
      <c r="H45" s="6"/>
      <c r="I45" s="6"/>
      <c r="J45" s="16"/>
      <c r="K45" s="7"/>
      <c r="L45" s="91"/>
      <c r="M45" s="120"/>
    </row>
    <row r="46" spans="2:13">
      <c r="B46" s="6" t="s">
        <v>410</v>
      </c>
      <c r="C46" s="6"/>
      <c r="D46" s="44">
        <f>WS!$H$417</f>
        <v>264.93380334242335</v>
      </c>
      <c r="E46" s="101" t="s">
        <v>15</v>
      </c>
      <c r="F46" s="6"/>
      <c r="G46" s="6"/>
      <c r="H46" s="44"/>
      <c r="I46" s="101"/>
      <c r="J46" s="16"/>
      <c r="K46" s="7"/>
      <c r="L46" s="91"/>
      <c r="M46" s="120"/>
    </row>
    <row r="47" spans="2:13">
      <c r="B47" s="6" t="s">
        <v>411</v>
      </c>
      <c r="C47" s="6"/>
      <c r="D47" s="44">
        <f>WS!$I$417</f>
        <v>51.640646811368001</v>
      </c>
      <c r="E47" s="101" t="s">
        <v>15</v>
      </c>
      <c r="F47" s="6" t="s">
        <v>412</v>
      </c>
      <c r="G47" s="6"/>
      <c r="H47" s="44">
        <f>WS!$I$419</f>
        <v>21.586051150295191</v>
      </c>
      <c r="I47" s="101" t="s">
        <v>180</v>
      </c>
      <c r="J47" s="16"/>
      <c r="K47" s="7"/>
      <c r="L47" s="91"/>
      <c r="M47" s="120"/>
    </row>
    <row r="48" spans="2:13">
      <c r="B48" s="6" t="s">
        <v>413</v>
      </c>
      <c r="C48" s="6"/>
      <c r="D48" s="44">
        <f>LIVE!$D$29+LIVE!D103</f>
        <v>317.76715546874999</v>
      </c>
      <c r="E48" s="101" t="s">
        <v>15</v>
      </c>
      <c r="F48" s="6" t="s">
        <v>414</v>
      </c>
      <c r="G48" s="6"/>
      <c r="H48" s="44">
        <f>LIVE!$D$30+LIVE!D104</f>
        <v>62.109649264526375</v>
      </c>
      <c r="I48" s="101" t="s">
        <v>180</v>
      </c>
      <c r="J48" s="16"/>
      <c r="K48" s="7"/>
      <c r="L48" s="91"/>
      <c r="M48" s="120"/>
    </row>
    <row r="49" spans="2:13">
      <c r="B49" s="6"/>
      <c r="C49" s="6"/>
      <c r="D49" s="44"/>
      <c r="E49" s="101"/>
      <c r="F49" s="6"/>
      <c r="G49" s="6"/>
      <c r="H49" s="44"/>
      <c r="I49" s="101"/>
      <c r="J49" s="16"/>
      <c r="K49" s="7"/>
      <c r="L49" s="91"/>
      <c r="M49" s="120"/>
    </row>
    <row r="50" spans="2:13">
      <c r="B50" s="6" t="s">
        <v>508</v>
      </c>
      <c r="C50" s="6"/>
      <c r="D50" s="124"/>
      <c r="E50" s="37"/>
      <c r="F50" s="6"/>
      <c r="G50" s="6"/>
      <c r="H50" s="44"/>
      <c r="I50" s="101"/>
      <c r="J50" s="16"/>
      <c r="K50" s="7"/>
      <c r="L50" s="91"/>
      <c r="M50" s="120"/>
    </row>
    <row r="51" spans="2:13">
      <c r="B51" s="6"/>
      <c r="C51" s="6"/>
      <c r="D51" s="124"/>
      <c r="E51" s="37"/>
      <c r="F51" s="6"/>
      <c r="G51" s="6"/>
      <c r="H51" s="44"/>
      <c r="I51" s="101"/>
      <c r="J51" s="16"/>
      <c r="K51" s="7"/>
      <c r="L51" s="91"/>
      <c r="M51" s="120"/>
    </row>
    <row r="52" spans="2:13">
      <c r="B52" s="13" t="s">
        <v>416</v>
      </c>
      <c r="C52" s="6"/>
      <c r="D52" s="6"/>
      <c r="E52" s="6"/>
      <c r="F52" s="6"/>
      <c r="G52" s="6"/>
      <c r="H52" s="44"/>
      <c r="I52" s="101"/>
      <c r="K52" s="7"/>
      <c r="L52" s="91"/>
      <c r="M52" s="120"/>
    </row>
    <row r="53" spans="2:13" ht="21">
      <c r="B53" s="6" t="s">
        <v>509</v>
      </c>
      <c r="C53" s="6"/>
      <c r="D53" s="6"/>
      <c r="E53" s="6"/>
      <c r="F53" s="139">
        <f>IF($D$40=0,0,D47/$D$40*10^3+H47/$D$42*10)</f>
        <v>0.52111983850560806</v>
      </c>
      <c r="G53" s="6" t="s">
        <v>8</v>
      </c>
      <c r="H53" s="139"/>
      <c r="I53" s="101"/>
      <c r="J53" s="138"/>
      <c r="K53" s="99"/>
      <c r="L53" s="138"/>
      <c r="M53" s="120"/>
    </row>
    <row r="54" spans="2:13">
      <c r="B54" s="6" t="s">
        <v>419</v>
      </c>
      <c r="C54" s="6"/>
      <c r="D54" s="6"/>
      <c r="E54" s="6"/>
      <c r="F54" s="154">
        <f>SOIL!$F$35</f>
        <v>-0.32509578907796099</v>
      </c>
      <c r="G54" s="6" t="s">
        <v>8</v>
      </c>
      <c r="H54" s="44"/>
      <c r="I54" s="101"/>
      <c r="J54" s="140"/>
      <c r="K54" s="99"/>
      <c r="L54" s="91"/>
      <c r="M54" s="120"/>
    </row>
    <row r="55" spans="2:13">
      <c r="B55" s="6"/>
      <c r="C55" s="6"/>
      <c r="D55" s="6"/>
      <c r="E55" s="6"/>
      <c r="F55" s="102">
        <f>SUM(F53:F54)</f>
        <v>0.19602404942764706</v>
      </c>
      <c r="G55" s="6" t="s">
        <v>8</v>
      </c>
      <c r="H55" s="44"/>
      <c r="I55" s="101"/>
      <c r="J55" s="138"/>
      <c r="K55" s="99"/>
      <c r="L55" s="91"/>
      <c r="M55" s="120"/>
    </row>
    <row r="56" spans="2:13">
      <c r="B56" s="6"/>
      <c r="C56" s="6"/>
      <c r="D56" s="6"/>
      <c r="E56" s="6"/>
      <c r="F56" s="102"/>
      <c r="G56" s="6"/>
      <c r="H56" s="44"/>
      <c r="I56" s="101"/>
      <c r="J56" s="138"/>
      <c r="K56" s="99"/>
      <c r="L56" s="91"/>
      <c r="M56" s="120"/>
    </row>
    <row r="57" spans="2:13">
      <c r="B57" s="13" t="s">
        <v>420</v>
      </c>
      <c r="C57" s="6"/>
      <c r="D57" s="6"/>
      <c r="E57" s="6"/>
      <c r="F57" s="102"/>
      <c r="G57" s="6"/>
      <c r="H57" s="44"/>
      <c r="I57" s="101"/>
      <c r="J57" s="138"/>
      <c r="K57" s="99"/>
      <c r="L57" s="91"/>
      <c r="M57" s="120"/>
    </row>
    <row r="58" spans="2:13" ht="21">
      <c r="B58" s="6" t="s">
        <v>510</v>
      </c>
      <c r="C58" s="6"/>
      <c r="D58" s="6"/>
      <c r="E58" s="6"/>
      <c r="F58" s="102">
        <f>IF($D$40=0,0,IF(($D$48/$D$40*10^3+$H$48/$D$42*10)&gt;0,0,($D$48/$D$40*10^3+$H$48/$D$42*10)))</f>
        <v>0</v>
      </c>
      <c r="G58" s="6" t="s">
        <v>8</v>
      </c>
      <c r="H58" s="139"/>
      <c r="I58" s="101"/>
      <c r="J58" s="138"/>
      <c r="K58" s="99"/>
      <c r="L58" s="91"/>
      <c r="M58" s="120"/>
    </row>
    <row r="59" spans="2:13">
      <c r="B59" s="6" t="s">
        <v>422</v>
      </c>
      <c r="C59" s="6"/>
      <c r="D59" s="6"/>
      <c r="E59" s="6"/>
      <c r="F59" s="139">
        <f>K!$F$44</f>
        <v>0</v>
      </c>
      <c r="G59" s="6" t="s">
        <v>8</v>
      </c>
      <c r="H59" s="160"/>
      <c r="I59" s="168"/>
      <c r="J59" s="141"/>
      <c r="K59" s="99"/>
      <c r="L59" s="91"/>
      <c r="M59" s="120"/>
    </row>
    <row r="60" spans="2:13">
      <c r="B60" s="6" t="s">
        <v>423</v>
      </c>
      <c r="C60" s="6"/>
      <c r="D60" s="6"/>
      <c r="E60" s="6"/>
      <c r="F60" s="139">
        <f>IF(K!$F$156&lt;0,K!$F$156,0)</f>
        <v>0</v>
      </c>
      <c r="G60" s="6" t="s">
        <v>8</v>
      </c>
      <c r="H60" s="160"/>
      <c r="I60" s="168"/>
      <c r="J60" s="141"/>
      <c r="K60" s="99"/>
      <c r="L60" s="91"/>
      <c r="M60" s="120"/>
    </row>
    <row r="61" spans="2:13">
      <c r="B61" s="6" t="s">
        <v>426</v>
      </c>
      <c r="C61" s="6"/>
      <c r="D61" s="6"/>
      <c r="E61" s="6"/>
      <c r="F61" s="152">
        <f>DSETT!$F$49</f>
        <v>4.2808686630228479E-2</v>
      </c>
      <c r="G61" s="6" t="s">
        <v>8</v>
      </c>
      <c r="H61" s="138"/>
      <c r="I61" s="7"/>
      <c r="J61" s="140"/>
      <c r="K61" s="99"/>
      <c r="L61" s="7"/>
      <c r="M61" s="7"/>
    </row>
    <row r="62" spans="2:13">
      <c r="B62" s="6"/>
      <c r="C62" s="6"/>
      <c r="D62" s="6"/>
      <c r="E62" s="6"/>
      <c r="F62" s="102">
        <f>SUM(F58:F61)</f>
        <v>4.2808686630228479E-2</v>
      </c>
      <c r="G62" s="6" t="s">
        <v>8</v>
      </c>
      <c r="H62" s="138"/>
      <c r="I62" s="168"/>
      <c r="J62" s="138"/>
      <c r="K62" s="99"/>
      <c r="L62" s="91"/>
      <c r="M62" s="120"/>
    </row>
    <row r="63" spans="2:13">
      <c r="B63" s="6"/>
      <c r="C63" s="6"/>
      <c r="D63" s="6"/>
      <c r="E63" s="6"/>
      <c r="F63" s="102"/>
      <c r="G63" s="6"/>
      <c r="H63" s="44"/>
      <c r="I63" s="168"/>
      <c r="J63" s="138"/>
      <c r="K63" s="99"/>
      <c r="L63" s="91"/>
      <c r="M63" s="120"/>
    </row>
    <row r="64" spans="2:13">
      <c r="B64" s="6" t="s">
        <v>511</v>
      </c>
      <c r="C64" s="6"/>
      <c r="D64" s="6"/>
      <c r="E64" s="6"/>
      <c r="F64" s="102">
        <f>F55+F58</f>
        <v>0.19602404942764706</v>
      </c>
      <c r="G64" s="6" t="s">
        <v>8</v>
      </c>
      <c r="H64" s="138"/>
      <c r="I64" s="16"/>
      <c r="J64" s="138"/>
      <c r="K64" s="99"/>
      <c r="L64" s="91"/>
      <c r="M64" s="120"/>
    </row>
    <row r="65" spans="2:13">
      <c r="B65" s="153" t="str">
        <f>IF(F64&lt;-$F$6,"&gt; allowable therefore deck cracks; use properties from SECT-N","&lt;/= allowable therefore deck doesn't crack; use properties from SECT-P")</f>
        <v>&lt;/= allowable therefore deck doesn't crack; use properties from SECT-P</v>
      </c>
      <c r="C65" s="7"/>
      <c r="D65" s="7"/>
      <c r="E65" s="7"/>
      <c r="F65" s="138"/>
      <c r="G65" s="99"/>
      <c r="H65" s="44"/>
      <c r="I65" s="168"/>
      <c r="J65" s="138"/>
      <c r="K65" s="99"/>
      <c r="L65" s="91"/>
      <c r="M65" s="120"/>
    </row>
    <row r="66" spans="2:13">
      <c r="B66" s="7"/>
      <c r="C66" s="7"/>
      <c r="D66" s="7"/>
      <c r="E66" s="7"/>
      <c r="F66" s="138"/>
      <c r="G66" s="99"/>
      <c r="H66" s="44"/>
      <c r="I66" s="168"/>
      <c r="J66" s="138"/>
      <c r="K66" s="99"/>
      <c r="L66" s="91"/>
      <c r="M66" s="120"/>
    </row>
    <row r="67" spans="2:13">
      <c r="B67" s="6" t="s">
        <v>512</v>
      </c>
      <c r="C67" s="6"/>
      <c r="D67" s="6"/>
      <c r="E67" s="6"/>
      <c r="F67" s="6"/>
      <c r="G67" s="6"/>
      <c r="H67" s="44"/>
      <c r="I67" s="168"/>
      <c r="J67" s="99"/>
      <c r="K67" s="7"/>
      <c r="L67" s="91"/>
      <c r="M67" s="120"/>
    </row>
    <row r="68" spans="2:13">
      <c r="B68" s="6" t="s">
        <v>513</v>
      </c>
      <c r="C68" s="6"/>
      <c r="D68" s="6"/>
      <c r="E68" s="6"/>
      <c r="F68" s="102">
        <f>F53+F54+F58+F59+F60+F61</f>
        <v>0.23883273605787553</v>
      </c>
      <c r="G68" s="6" t="s">
        <v>8</v>
      </c>
      <c r="H68" s="138"/>
      <c r="I68" s="168"/>
      <c r="K68" s="99"/>
      <c r="L68" s="91"/>
      <c r="M68" s="120"/>
    </row>
    <row r="69" spans="2:13">
      <c r="B69" s="153" t="str">
        <f>IF(F68&lt;-$F$6,"&gt; allowable therefore deck cracks; use properties from SECT-N","&lt;/= allowable therefore deck doesn't crack; use properties from SECT-P")</f>
        <v>&lt;/= allowable therefore deck doesn't crack; use properties from SECT-P</v>
      </c>
      <c r="C69" s="6"/>
      <c r="D69" s="6"/>
      <c r="E69" s="6"/>
      <c r="F69" s="102"/>
      <c r="G69" s="6"/>
      <c r="H69" s="44"/>
      <c r="I69" s="168"/>
      <c r="J69" s="138"/>
      <c r="K69" s="99"/>
      <c r="L69" s="91"/>
      <c r="M69" s="120"/>
    </row>
    <row r="70" spans="2:13">
      <c r="B70" s="6"/>
      <c r="C70" s="6"/>
      <c r="D70" s="6"/>
      <c r="E70" s="6"/>
      <c r="F70" s="6"/>
      <c r="G70" s="6"/>
      <c r="H70" s="44"/>
      <c r="I70" s="168"/>
      <c r="J70" s="99"/>
      <c r="K70" s="7"/>
      <c r="L70" s="91"/>
      <c r="M70" s="120"/>
    </row>
    <row r="71" spans="2:13" ht="12.75" customHeight="1">
      <c r="B71" s="6"/>
      <c r="C71" s="6"/>
      <c r="D71" s="124"/>
      <c r="E71" s="37"/>
      <c r="F71" s="6"/>
      <c r="G71" s="6"/>
      <c r="H71" s="124"/>
      <c r="I71" s="37"/>
      <c r="J71" s="16"/>
      <c r="K71" s="7"/>
      <c r="L71" s="91"/>
      <c r="M71" s="120"/>
    </row>
    <row r="72" spans="2:13">
      <c r="B72" s="13" t="s">
        <v>415</v>
      </c>
      <c r="C72" s="6"/>
      <c r="D72" s="6"/>
      <c r="E72" s="6"/>
      <c r="F72" s="6"/>
      <c r="G72" s="6"/>
      <c r="H72" s="7"/>
      <c r="I72" s="7"/>
      <c r="J72" s="7"/>
      <c r="K72" s="7"/>
      <c r="L72" s="91"/>
      <c r="M72" s="92"/>
    </row>
    <row r="73" spans="2:13">
      <c r="B73" s="6"/>
      <c r="C73" s="6"/>
      <c r="D73" s="6"/>
      <c r="E73" s="6"/>
      <c r="F73" s="6"/>
      <c r="G73" s="6"/>
      <c r="H73" s="7"/>
      <c r="I73" s="7"/>
      <c r="J73" s="7"/>
      <c r="K73" s="7"/>
      <c r="L73" s="7"/>
      <c r="M73" s="7"/>
    </row>
    <row r="74" spans="2:13">
      <c r="B74" s="13" t="s">
        <v>416</v>
      </c>
      <c r="C74" s="6"/>
      <c r="D74" s="6"/>
      <c r="E74" s="6"/>
      <c r="F74" s="6"/>
      <c r="G74" s="6"/>
      <c r="H74" s="5"/>
      <c r="I74" s="7"/>
      <c r="J74" s="7"/>
      <c r="K74" s="7"/>
      <c r="L74" s="7"/>
      <c r="M74" s="7"/>
    </row>
    <row r="75" spans="2:13">
      <c r="B75" s="6" t="s">
        <v>417</v>
      </c>
      <c r="C75" s="6"/>
      <c r="D75" s="6"/>
      <c r="E75" s="6"/>
      <c r="F75" s="45">
        <f>D46/$D$25*10^3</f>
        <v>-104.71691831716338</v>
      </c>
      <c r="G75" s="6" t="s">
        <v>8</v>
      </c>
      <c r="H75" s="27"/>
      <c r="I75" s="7"/>
      <c r="J75" s="138"/>
      <c r="K75" s="7"/>
      <c r="L75" s="400"/>
      <c r="M75" s="7"/>
    </row>
    <row r="76" spans="2:13">
      <c r="B76" s="6" t="s">
        <v>514</v>
      </c>
      <c r="C76" s="6"/>
      <c r="D76" s="6"/>
      <c r="E76" s="6"/>
      <c r="F76" s="45">
        <f>IF(F68&lt;-$F$6,D47/$D$31*10^3+H47/$D$34*10,D47/$D$38*10^3+H47/$D$41*10)</f>
        <v>-11.322150155352807</v>
      </c>
      <c r="G76" s="6" t="s">
        <v>8</v>
      </c>
      <c r="H76" s="27"/>
      <c r="I76" s="7"/>
      <c r="J76" s="138"/>
      <c r="K76" s="7"/>
      <c r="L76" s="400"/>
      <c r="M76" s="7"/>
    </row>
    <row r="77" spans="2:13">
      <c r="B77" s="6" t="s">
        <v>419</v>
      </c>
      <c r="C77" s="6"/>
      <c r="D77" s="6"/>
      <c r="E77" s="6"/>
      <c r="F77" s="490">
        <f>IF(F68&lt;-$F$6,SOIL!$F$44,SOIL!$F$33)</f>
        <v>15.611543520807592</v>
      </c>
      <c r="G77" s="6" t="s">
        <v>8</v>
      </c>
      <c r="H77" s="27"/>
      <c r="I77" s="7"/>
      <c r="J77" s="140"/>
      <c r="K77" s="7"/>
      <c r="L77" s="400"/>
      <c r="M77" s="7"/>
    </row>
    <row r="78" spans="2:13">
      <c r="B78" s="6"/>
      <c r="C78" s="6"/>
      <c r="D78" s="6"/>
      <c r="E78" s="6"/>
      <c r="F78" s="45">
        <f>SUM(F75:F77)</f>
        <v>-100.42752495170859</v>
      </c>
      <c r="G78" s="6" t="s">
        <v>8</v>
      </c>
      <c r="H78" s="27"/>
      <c r="I78" s="7"/>
      <c r="J78" s="102"/>
      <c r="K78" s="7"/>
      <c r="L78" s="400"/>
      <c r="M78" s="7"/>
    </row>
    <row r="79" spans="2:13">
      <c r="B79" s="6"/>
      <c r="C79" s="6"/>
      <c r="D79" s="6"/>
      <c r="E79" s="6"/>
      <c r="F79" s="45"/>
      <c r="G79" s="6"/>
      <c r="H79" s="7"/>
      <c r="I79" s="7"/>
      <c r="J79" s="100"/>
      <c r="K79" s="7"/>
      <c r="L79" s="400"/>
      <c r="M79" s="7"/>
    </row>
    <row r="80" spans="2:13">
      <c r="B80" s="13" t="s">
        <v>420</v>
      </c>
      <c r="C80" s="6"/>
      <c r="D80" s="6"/>
      <c r="E80" s="6"/>
      <c r="F80" s="45"/>
      <c r="G80" s="6"/>
      <c r="H80" s="26"/>
      <c r="I80" s="7"/>
      <c r="J80" s="100"/>
      <c r="K80" s="7"/>
      <c r="L80" s="400"/>
      <c r="M80" s="7"/>
    </row>
    <row r="81" spans="2:13">
      <c r="B81" s="6" t="s">
        <v>515</v>
      </c>
      <c r="C81" s="6"/>
      <c r="D81" s="6"/>
      <c r="E81" s="6"/>
      <c r="F81" s="45">
        <f>IF(IF(F68&lt;-$F$6,D48/$D$31*10^3+H48/$D$34*10,D48/$D$38*10^3+H48/$D$41*10)&lt;0,0,(IF(F68&lt;-$F$6,D48/$D$31*10^3+H48/$D$34*10,D48/$D$38*10^3+H48/$D$41*10)))</f>
        <v>0</v>
      </c>
      <c r="G81" s="6" t="s">
        <v>8</v>
      </c>
      <c r="H81" s="138"/>
      <c r="I81" s="7"/>
      <c r="J81" s="138"/>
      <c r="K81" s="7"/>
      <c r="L81" s="400"/>
      <c r="M81" s="7"/>
    </row>
    <row r="82" spans="2:13">
      <c r="B82" s="6" t="s">
        <v>422</v>
      </c>
      <c r="C82" s="6"/>
      <c r="D82" s="6"/>
      <c r="E82" s="6"/>
      <c r="F82" s="420">
        <f>IF(F68&lt;-$F$6,K!$F$53,K!$F$42)</f>
        <v>0</v>
      </c>
      <c r="G82" s="6" t="s">
        <v>8</v>
      </c>
      <c r="H82" s="138"/>
      <c r="I82" s="400"/>
      <c r="J82" s="140"/>
      <c r="K82" s="15"/>
      <c r="L82" s="400"/>
      <c r="M82" s="7"/>
    </row>
    <row r="83" spans="2:13">
      <c r="B83" s="6" t="s">
        <v>423</v>
      </c>
      <c r="C83" s="6"/>
      <c r="D83" s="6"/>
      <c r="E83" s="6"/>
      <c r="F83" s="420">
        <f>IF(F68&lt;-$F$6,IF(K!$F$165&gt;0,K!$F$165,0),IF(K!$F$154&gt;0,K!$F$154,0))</f>
        <v>0</v>
      </c>
      <c r="G83" s="6" t="s">
        <v>8</v>
      </c>
      <c r="H83" s="138"/>
      <c r="I83" s="400"/>
      <c r="J83" s="140"/>
      <c r="K83" s="7"/>
      <c r="L83" s="7"/>
      <c r="M83" s="7"/>
    </row>
    <row r="84" spans="2:13">
      <c r="B84" s="6" t="s">
        <v>426</v>
      </c>
      <c r="C84" s="6"/>
      <c r="D84" s="6"/>
      <c r="E84" s="6"/>
      <c r="F84" s="45">
        <f>IF(F68&lt;-$F$6,DSETT!$F$59,DSETT!$F$47)</f>
        <v>0.29472417645596199</v>
      </c>
      <c r="G84" s="6" t="s">
        <v>8</v>
      </c>
      <c r="H84" s="26"/>
      <c r="I84" s="400"/>
      <c r="J84" s="140"/>
      <c r="K84" s="7"/>
      <c r="L84" s="7"/>
      <c r="M84" s="7"/>
    </row>
    <row r="85" spans="2:13">
      <c r="B85" s="6" t="s">
        <v>424</v>
      </c>
      <c r="C85" s="6"/>
      <c r="D85" s="6"/>
      <c r="E85" s="6"/>
      <c r="F85" s="496">
        <f>IF((F78+F81+F82+F84)&lt;0,IF(IF($F$68&lt;-$F$6,K!$F$290,K!$F$279)&lt;0,IF($F$68&lt;-$F$6,K!$F$290,K!$F$279),0),IF((F78+F81+F82+F84)&gt;0,IF(IF($F$68&lt;-$F$6,K!$F$290,K!$F$279)&lt;0,0,IF($F$68&lt;-$F$6,K!$F$290,K!$F$279)),0))</f>
        <v>0</v>
      </c>
      <c r="G85" s="6" t="s">
        <v>8</v>
      </c>
      <c r="H85" s="26"/>
      <c r="I85" s="400"/>
      <c r="J85" s="140"/>
      <c r="K85" s="7"/>
      <c r="L85" s="7"/>
      <c r="M85" s="7"/>
    </row>
    <row r="86" spans="2:13">
      <c r="B86" s="6" t="s">
        <v>425</v>
      </c>
      <c r="C86" s="6"/>
      <c r="D86" s="6"/>
      <c r="E86" s="6"/>
      <c r="F86" s="497">
        <f>IF((F78+F81+F82+F84)&lt;0,IF(IF($F$68&lt;-$F$6,K!$F$425,K!$F$414)&lt;0,IF($F$68&lt;-$F$6,K!$F$425,K!$F$414),0),IF((F78+F81+F82+F84)&gt;0,IF(IF($F$68&lt;-$F$6,K!$F$425,K!$F$414)&lt;0,0,IF($F$68&lt;-$F$6,K!$F$425,K!$F$414)),0))</f>
        <v>0</v>
      </c>
      <c r="G86" s="6" t="s">
        <v>8</v>
      </c>
      <c r="H86" s="26"/>
      <c r="I86" s="7"/>
      <c r="J86" s="140"/>
      <c r="K86" s="7"/>
      <c r="L86" s="7"/>
      <c r="M86" s="7"/>
    </row>
    <row r="87" spans="2:13">
      <c r="B87" s="6"/>
      <c r="C87" s="6"/>
      <c r="D87" s="6"/>
      <c r="E87" s="6"/>
      <c r="F87" s="45">
        <f>SUM(F81:F86)</f>
        <v>0.29472417645596199</v>
      </c>
      <c r="G87" s="6" t="s">
        <v>8</v>
      </c>
      <c r="H87" s="26"/>
      <c r="I87" s="7"/>
      <c r="J87" s="7"/>
      <c r="K87" s="7"/>
      <c r="L87" s="7"/>
      <c r="M87" s="7"/>
    </row>
    <row r="88" spans="2:13">
      <c r="B88" s="7"/>
      <c r="C88" s="7"/>
      <c r="D88" s="7"/>
      <c r="E88" s="7"/>
      <c r="F88" s="75"/>
      <c r="G88" s="7"/>
      <c r="H88" s="26"/>
      <c r="I88" s="7"/>
      <c r="J88" s="7"/>
      <c r="K88" s="7"/>
      <c r="L88" s="7"/>
      <c r="M88" s="7"/>
    </row>
    <row r="89" spans="2:13">
      <c r="B89" s="7"/>
      <c r="C89" s="7"/>
      <c r="D89" s="7"/>
      <c r="E89" s="16" t="s">
        <v>427</v>
      </c>
      <c r="F89" s="75">
        <f>F87+F78</f>
        <v>-100.13280077525263</v>
      </c>
      <c r="G89" s="7" t="s">
        <v>8</v>
      </c>
      <c r="H89" s="119">
        <f>ABS(F89)/INFO!$I$12</f>
        <v>0.29024000224710911</v>
      </c>
      <c r="I89" s="79" t="s">
        <v>428</v>
      </c>
      <c r="J89" s="7"/>
      <c r="K89" s="7"/>
    </row>
    <row r="90" spans="2:13">
      <c r="B90" s="7"/>
      <c r="C90" s="26" t="str">
        <f>IF(F89&lt;=0,"Stress in Girder Bottom is &lt;0; therefore Negative Moment Design is NA","*")</f>
        <v>Stress in Girder Bottom is &lt;0; therefore Negative Moment Design is NA</v>
      </c>
      <c r="D90" s="7"/>
      <c r="E90" s="7"/>
      <c r="F90" s="75"/>
      <c r="G90" s="7"/>
      <c r="H90" s="26"/>
      <c r="I90" s="7"/>
      <c r="J90" s="7"/>
      <c r="K90" s="7"/>
    </row>
    <row r="91" spans="2:13">
      <c r="B91" s="7"/>
      <c r="C91" s="26"/>
      <c r="D91" s="7"/>
      <c r="E91" s="7"/>
      <c r="F91" s="75"/>
      <c r="G91" s="7"/>
      <c r="H91" s="26"/>
      <c r="I91" s="7"/>
      <c r="J91" s="7"/>
      <c r="K91" s="7"/>
    </row>
    <row r="92" spans="2:13">
      <c r="B92" s="6"/>
      <c r="C92" s="26"/>
      <c r="D92" s="6"/>
      <c r="E92" s="6"/>
      <c r="F92" s="45"/>
      <c r="G92" s="6"/>
      <c r="H92" s="26"/>
      <c r="I92" s="7"/>
      <c r="J92" s="7"/>
      <c r="K92" s="7"/>
      <c r="L92" s="7"/>
    </row>
    <row r="93" spans="2:13">
      <c r="B93" s="13" t="s">
        <v>429</v>
      </c>
      <c r="C93" s="26"/>
      <c r="D93" s="6"/>
      <c r="E93" s="6"/>
      <c r="F93" s="45"/>
      <c r="G93" s="6"/>
      <c r="H93" s="26"/>
      <c r="I93" s="16"/>
      <c r="J93" s="7"/>
      <c r="K93" s="7"/>
      <c r="L93" s="7"/>
    </row>
    <row r="94" spans="2:13">
      <c r="B94" s="6" t="s">
        <v>417</v>
      </c>
      <c r="C94" s="26"/>
      <c r="D94" s="6"/>
      <c r="E94" s="6"/>
      <c r="F94" s="45">
        <f>$D$46/$D$25*10^3</f>
        <v>-104.71691831716338</v>
      </c>
      <c r="G94" s="6" t="s">
        <v>8</v>
      </c>
      <c r="H94" s="26"/>
      <c r="I94" s="7"/>
      <c r="J94" s="7"/>
      <c r="K94" s="7"/>
      <c r="L94" s="7"/>
    </row>
    <row r="95" spans="2:13">
      <c r="B95" s="6" t="s">
        <v>516</v>
      </c>
      <c r="C95" s="26"/>
      <c r="D95" s="6"/>
      <c r="E95" s="6"/>
      <c r="F95" s="420">
        <f>IF(F64&lt;-$F$6,D47/$D$31*10^3+H47/$D$34*10,D47/$D$38*10^3+H47/$D$41*10)</f>
        <v>-11.322150155352807</v>
      </c>
      <c r="G95" s="6" t="s">
        <v>8</v>
      </c>
      <c r="H95" s="26"/>
      <c r="I95" s="7"/>
      <c r="J95" s="7"/>
      <c r="K95" s="99"/>
      <c r="L95" s="7"/>
    </row>
    <row r="96" spans="2:13">
      <c r="B96" s="6" t="s">
        <v>515</v>
      </c>
      <c r="C96" s="26"/>
      <c r="D96" s="6"/>
      <c r="E96" s="6"/>
      <c r="F96" s="497">
        <f>IF(IF(F64&lt;-$F$6,D48/$D$31*10^3+H48/$D$34*10,D48/$D$38*10^3+H48/$D$41*10)&lt;0,0,(IF(F64&lt;-$F$6,D48/$D$31*10^3+H48/$D$34*10,D48/$D$38*10^3+H48/$D$41*10)))</f>
        <v>0</v>
      </c>
      <c r="G96" s="6" t="s">
        <v>8</v>
      </c>
      <c r="H96" s="26"/>
      <c r="I96" s="7"/>
      <c r="J96" s="7"/>
      <c r="K96" s="7"/>
      <c r="L96" s="7"/>
    </row>
    <row r="97" spans="2:12">
      <c r="B97" s="6"/>
      <c r="C97" s="26"/>
      <c r="D97" s="6"/>
      <c r="E97" s="6"/>
      <c r="F97" s="45">
        <f>SUM(F94:F96)</f>
        <v>-116.03906847251618</v>
      </c>
      <c r="G97" s="6" t="s">
        <v>8</v>
      </c>
      <c r="H97" s="79" t="str">
        <f>IF(ABS(F97)&lt;=$F$5,"&lt;/= 0.9Fy; therefore OK","&gt; 0.9Fy; ERROR")</f>
        <v>&lt;/= 0.9Fy; therefore OK</v>
      </c>
      <c r="I97" s="7"/>
      <c r="J97" s="7"/>
      <c r="K97" s="7"/>
      <c r="L97" s="7"/>
    </row>
    <row r="98" spans="2:12">
      <c r="B98" s="6"/>
      <c r="C98" s="26" t="str">
        <f>IF(F97&lt;=0,"Stress in Girder Bottom is &lt;0; therefore Negative Moment Design is NA","*")</f>
        <v>Stress in Girder Bottom is &lt;0; therefore Negative Moment Design is NA</v>
      </c>
      <c r="D98" s="6"/>
      <c r="E98" s="6"/>
      <c r="F98" s="45"/>
      <c r="G98" s="6"/>
      <c r="H98" s="26"/>
      <c r="I98" s="7"/>
      <c r="J98" s="7"/>
      <c r="K98" s="7"/>
      <c r="L98" s="7"/>
    </row>
    <row r="99" spans="2:12">
      <c r="B99" s="6"/>
      <c r="C99" s="6"/>
      <c r="D99" s="6"/>
      <c r="E99" s="6"/>
      <c r="F99" s="45"/>
      <c r="G99" s="6"/>
      <c r="H99" s="26"/>
      <c r="I99" s="7"/>
      <c r="J99" s="7"/>
      <c r="K99" s="7"/>
      <c r="L99" s="7"/>
    </row>
    <row r="100" spans="2:12">
      <c r="B100" s="13" t="s">
        <v>430</v>
      </c>
      <c r="C100" s="6"/>
      <c r="D100" s="6"/>
      <c r="E100" s="6"/>
      <c r="F100" s="46"/>
      <c r="G100" s="6"/>
      <c r="H100" s="7"/>
      <c r="I100" s="7"/>
      <c r="J100" s="7"/>
      <c r="K100" s="7"/>
      <c r="L100" s="7"/>
    </row>
    <row r="101" spans="2:12">
      <c r="B101" s="6"/>
      <c r="C101" s="6"/>
      <c r="D101" s="6"/>
      <c r="E101" s="6"/>
      <c r="F101" s="46"/>
      <c r="G101" s="6"/>
      <c r="H101" s="7"/>
      <c r="I101" s="7"/>
      <c r="J101" s="7"/>
      <c r="K101" s="7"/>
      <c r="L101" s="99"/>
    </row>
    <row r="102" spans="2:12">
      <c r="B102" s="13" t="s">
        <v>416</v>
      </c>
      <c r="C102" s="6"/>
      <c r="D102" s="6"/>
      <c r="E102" s="6"/>
      <c r="F102" s="46"/>
      <c r="G102" s="6"/>
      <c r="H102" s="7"/>
      <c r="I102" s="7"/>
      <c r="J102" s="7"/>
      <c r="K102" s="7"/>
      <c r="L102" s="7"/>
    </row>
    <row r="103" spans="2:12">
      <c r="B103" s="6" t="s">
        <v>417</v>
      </c>
      <c r="C103" s="6"/>
      <c r="D103" s="6"/>
      <c r="E103" s="6"/>
      <c r="F103" s="45">
        <f>D46/$D$26*10^3</f>
        <v>104.71691831716338</v>
      </c>
      <c r="G103" s="6" t="s">
        <v>8</v>
      </c>
      <c r="H103" s="7"/>
      <c r="I103" s="7"/>
      <c r="J103" s="27"/>
      <c r="K103" s="7"/>
      <c r="L103" s="7"/>
    </row>
    <row r="104" spans="2:12">
      <c r="B104" s="6" t="s">
        <v>514</v>
      </c>
      <c r="C104" s="6"/>
      <c r="D104" s="6"/>
      <c r="E104" s="6"/>
      <c r="F104" s="45">
        <f>IF(F68&lt;-$F$6,D47/$D$32*10^3+H47/$D$34*10,D47/$D$39*10^3+H47/$D$41*10)</f>
        <v>-0.46385755981060695</v>
      </c>
      <c r="G104" s="6" t="s">
        <v>8</v>
      </c>
      <c r="H104" s="7"/>
      <c r="I104" s="7"/>
      <c r="J104" s="138"/>
      <c r="K104" s="7"/>
      <c r="L104" s="7"/>
    </row>
    <row r="105" spans="2:12">
      <c r="B105" s="6" t="s">
        <v>419</v>
      </c>
      <c r="C105" s="6"/>
      <c r="D105" s="6"/>
      <c r="E105" s="6"/>
      <c r="F105" s="490">
        <f>IF(F68&lt;-$F$6,SOIL!$F$45,SOIL!$F$34)</f>
        <v>2.6122876256610916</v>
      </c>
      <c r="G105" s="6" t="s">
        <v>8</v>
      </c>
      <c r="H105" s="7"/>
      <c r="I105" s="7"/>
      <c r="J105" s="140"/>
      <c r="K105" s="7"/>
      <c r="L105" s="45"/>
    </row>
    <row r="106" spans="2:12">
      <c r="B106" s="6"/>
      <c r="C106" s="6"/>
      <c r="D106" s="6"/>
      <c r="E106" s="6"/>
      <c r="F106" s="45">
        <f>SUM(F103:F105)</f>
        <v>106.86534838301387</v>
      </c>
      <c r="G106" s="6" t="s">
        <v>8</v>
      </c>
      <c r="H106" s="7"/>
      <c r="I106" s="7"/>
      <c r="J106" s="27"/>
      <c r="K106" s="7"/>
      <c r="L106" s="7"/>
    </row>
    <row r="107" spans="2:12">
      <c r="B107" s="7"/>
      <c r="C107" s="7"/>
      <c r="D107" s="7"/>
      <c r="E107" s="7"/>
      <c r="F107" s="45"/>
      <c r="G107" s="7"/>
      <c r="H107" s="26"/>
      <c r="I107" s="7"/>
      <c r="J107" s="19"/>
      <c r="K107" s="7"/>
      <c r="L107" s="7"/>
    </row>
    <row r="108" spans="2:12">
      <c r="B108" s="13" t="s">
        <v>420</v>
      </c>
      <c r="C108" s="6"/>
      <c r="D108" s="6"/>
      <c r="E108" s="31"/>
      <c r="F108" s="493"/>
      <c r="G108" s="6"/>
      <c r="H108" s="26"/>
      <c r="I108" s="7"/>
      <c r="J108" s="142"/>
      <c r="K108" s="7"/>
      <c r="L108" s="7"/>
    </row>
    <row r="109" spans="2:12">
      <c r="B109" s="6" t="s">
        <v>515</v>
      </c>
      <c r="C109" s="6"/>
      <c r="D109" s="6"/>
      <c r="E109" s="102"/>
      <c r="F109" s="45">
        <f>IF(IF(F68&lt;-$F$6,D48/$D$32*10^3+H48/$D$34*10,D48/$D$39*10^3+H48/$D$41*10)&gt;0,0,(IF(F68&lt;-$F$6,D48/$D$32*10^3+H48/$D$34*10,D48/$D$39*10^3+H48/$D$41*10)))</f>
        <v>-3.783449032841451</v>
      </c>
      <c r="G109" s="6" t="s">
        <v>8</v>
      </c>
      <c r="H109" s="26"/>
      <c r="I109" s="7"/>
      <c r="J109" s="138"/>
      <c r="K109" s="7"/>
      <c r="L109" s="7"/>
    </row>
    <row r="110" spans="2:12">
      <c r="B110" s="6" t="s">
        <v>422</v>
      </c>
      <c r="C110" s="6"/>
      <c r="D110" s="6"/>
      <c r="E110" s="102"/>
      <c r="F110" s="420">
        <f>IF(F68&lt;-$F$6,K!$F$54,K!$F$43)</f>
        <v>0</v>
      </c>
      <c r="G110" s="6" t="s">
        <v>8</v>
      </c>
      <c r="I110" s="7"/>
      <c r="J110" s="140"/>
      <c r="K110" s="7"/>
      <c r="L110" s="7"/>
    </row>
    <row r="111" spans="2:12">
      <c r="B111" s="6" t="s">
        <v>423</v>
      </c>
      <c r="C111" s="6"/>
      <c r="D111" s="6"/>
      <c r="E111" s="102"/>
      <c r="F111" s="420">
        <f>IF($F$106+$F$109+$F$110+$F$112+$F$113+$F$114&lt;0,IF($F$68&lt;-$F$6,IF(K!$F$166&lt;0,K!$F$166,0),IF(K!$F$155&lt;0,K!$F$155,0)),IF($F$68&lt;-$F$6,IF(K!$F$166&gt;0,K!$F$166,0),IF(K!$F$155&gt;0,K!$F$155,0)))</f>
        <v>0</v>
      </c>
      <c r="G111" s="6" t="s">
        <v>8</v>
      </c>
      <c r="H111" s="400"/>
      <c r="I111" s="7"/>
      <c r="J111" s="140"/>
      <c r="K111" s="7"/>
      <c r="L111" s="7"/>
    </row>
    <row r="112" spans="2:12">
      <c r="B112" s="6" t="s">
        <v>426</v>
      </c>
      <c r="C112" s="6"/>
      <c r="D112" s="6"/>
      <c r="E112" s="102"/>
      <c r="F112" s="45">
        <f>IF(F68&lt;-$F$6,DSETT!$F$60,DSETT!$F$48)</f>
        <v>0.29472417645596199</v>
      </c>
      <c r="G112" s="6" t="s">
        <v>8</v>
      </c>
      <c r="H112" s="143"/>
      <c r="I112" s="7"/>
      <c r="J112" s="140"/>
      <c r="K112" s="7"/>
      <c r="L112" s="7"/>
    </row>
    <row r="113" spans="2:15">
      <c r="B113" s="6" t="s">
        <v>424</v>
      </c>
      <c r="C113" s="6"/>
      <c r="D113" s="6"/>
      <c r="E113" s="102"/>
      <c r="F113" s="496">
        <f>IF((F106+F109+F110+F112)&lt;0,IF(IF($F$68&lt;-$F$6,K!$F$290,K!$F$279)&lt;0,IF($F$68&lt;-$F$6,K!$F$290,K!$F$279),0),IF((F106+F109+F110+F112)&gt;0,IF(IF($F$68&lt;-$F$6,K!$F$290,K!$F$279)&lt;0,0,IF($F$68&lt;-$F$6,K!$F$290,K!$F$279)),0))</f>
        <v>7.2029268712850669</v>
      </c>
      <c r="G113" s="6" t="s">
        <v>8</v>
      </c>
      <c r="H113" s="160"/>
      <c r="I113" s="7"/>
      <c r="J113" s="140"/>
      <c r="K113" s="7"/>
      <c r="L113" s="7"/>
    </row>
    <row r="114" spans="2:15">
      <c r="B114" s="6" t="s">
        <v>425</v>
      </c>
      <c r="C114" s="6"/>
      <c r="D114" s="6"/>
      <c r="E114" s="102"/>
      <c r="F114" s="497">
        <f>IF((F106+F109+F110+F112)&lt;0,IF(IF($F$68&lt;-$F$6,K!$F$426,K!$F$415)&lt;0,IF($F$68&lt;-$F$6,K!$F$426,K!$F$415),0),IF((F106+F109+F110+F112)&gt;0,IF(IF($F$68&lt;-$F$6,K!$F$426,K!$F$415)&lt;0,0,IF($F$68&lt;-$F$6,K!$F$426,K!$F$415)),0))</f>
        <v>11.940265113374574</v>
      </c>
      <c r="G114" s="6" t="s">
        <v>8</v>
      </c>
      <c r="H114" s="160"/>
      <c r="I114" s="7"/>
      <c r="J114" s="140"/>
      <c r="K114" s="7"/>
      <c r="L114" s="7"/>
    </row>
    <row r="115" spans="2:15">
      <c r="B115" s="6"/>
      <c r="C115" s="6"/>
      <c r="D115" s="6"/>
      <c r="E115" s="102"/>
      <c r="F115" s="45">
        <f>SUM(F109:F114)</f>
        <v>15.654467128274153</v>
      </c>
      <c r="G115" s="6" t="s">
        <v>8</v>
      </c>
      <c r="H115" s="26"/>
      <c r="I115" s="7"/>
      <c r="J115" s="7"/>
      <c r="K115" s="7"/>
      <c r="L115" s="7"/>
    </row>
    <row r="116" spans="2:15">
      <c r="B116" s="6"/>
      <c r="C116" s="6"/>
      <c r="D116" s="6"/>
      <c r="E116" s="44"/>
      <c r="F116" s="45"/>
      <c r="G116" s="6"/>
      <c r="H116" s="26"/>
      <c r="I116" s="7"/>
      <c r="J116" s="7"/>
      <c r="K116" s="7"/>
      <c r="L116" s="7"/>
    </row>
    <row r="117" spans="2:15">
      <c r="B117" s="6"/>
      <c r="C117" s="6"/>
      <c r="D117" s="6"/>
      <c r="E117" s="34" t="s">
        <v>427</v>
      </c>
      <c r="F117" s="45">
        <f>F115+F106</f>
        <v>122.51981551128802</v>
      </c>
      <c r="G117" s="6" t="s">
        <v>8</v>
      </c>
      <c r="H117" s="119">
        <f>ABS(F117)/INFO!$I$12</f>
        <v>0.35512990003271888</v>
      </c>
      <c r="I117" s="79" t="s">
        <v>428</v>
      </c>
      <c r="J117" s="7"/>
      <c r="K117" s="7"/>
      <c r="L117" s="7"/>
    </row>
    <row r="118" spans="2:15">
      <c r="B118" s="6"/>
      <c r="C118" s="6"/>
      <c r="D118" s="6"/>
      <c r="E118" s="34"/>
      <c r="F118" s="45"/>
      <c r="G118" s="6"/>
      <c r="H118" s="119"/>
      <c r="I118" s="79"/>
      <c r="J118" s="7"/>
      <c r="K118" s="7"/>
      <c r="L118" s="7"/>
    </row>
    <row r="119" spans="2:15">
      <c r="B119" s="6"/>
      <c r="C119" s="6"/>
      <c r="D119" s="34"/>
      <c r="E119" s="102"/>
      <c r="F119" s="45"/>
      <c r="G119" s="6"/>
      <c r="H119" s="119"/>
      <c r="I119" s="79"/>
      <c r="J119" s="7"/>
      <c r="K119" s="7"/>
      <c r="L119" s="7"/>
    </row>
    <row r="120" spans="2:15">
      <c r="B120" s="13" t="s">
        <v>431</v>
      </c>
      <c r="C120" s="26"/>
      <c r="D120" s="6"/>
      <c r="E120" s="6"/>
      <c r="F120" s="493"/>
      <c r="G120" s="31"/>
      <c r="H120" s="26"/>
      <c r="I120" s="16"/>
      <c r="J120" s="7"/>
      <c r="K120" s="7"/>
      <c r="L120" s="7"/>
      <c r="M120" s="7"/>
      <c r="N120" s="7"/>
      <c r="O120" s="7"/>
    </row>
    <row r="121" spans="2:15">
      <c r="B121" s="6" t="s">
        <v>417</v>
      </c>
      <c r="C121" s="26"/>
      <c r="D121" s="6"/>
      <c r="E121" s="6"/>
      <c r="F121" s="45">
        <f>$D$46/$D$26*10^3</f>
        <v>104.71691831716338</v>
      </c>
      <c r="G121" s="6" t="s">
        <v>8</v>
      </c>
      <c r="H121" s="7"/>
      <c r="I121" s="7"/>
      <c r="J121" s="7"/>
      <c r="K121" s="7"/>
      <c r="L121" s="99"/>
      <c r="M121" s="7"/>
      <c r="N121" s="7"/>
      <c r="O121" s="7"/>
    </row>
    <row r="122" spans="2:15">
      <c r="B122" s="6" t="s">
        <v>516</v>
      </c>
      <c r="C122" s="26"/>
      <c r="D122" s="6"/>
      <c r="E122" s="6"/>
      <c r="F122" s="420">
        <f>IF(F64&lt;-$F$6,D47/$D$32*10^3+H47/$D$34*10,D47/$D$39*10^3+H47/$D$41*10)</f>
        <v>-0.46385755981060695</v>
      </c>
      <c r="G122" s="6" t="s">
        <v>8</v>
      </c>
      <c r="H122" s="7"/>
      <c r="I122" s="7"/>
      <c r="J122" s="7"/>
      <c r="K122" s="7"/>
      <c r="L122" s="99"/>
      <c r="M122" s="7"/>
      <c r="N122" s="7"/>
      <c r="O122" s="7"/>
    </row>
    <row r="123" spans="2:15">
      <c r="B123" s="6" t="s">
        <v>515</v>
      </c>
      <c r="C123" s="26"/>
      <c r="D123" s="6"/>
      <c r="E123" s="6"/>
      <c r="F123" s="491">
        <f>IF(IF($F$68&lt;-$F$6,$D$48/$D$32*10^3+$H$48/$D$34*10,$D$48/$D$39*10^3+$H$48/$D$41*10)&gt;0,0,(IF($F$68&lt;-$F$6,$D$48/$D$32*10^3+$H$48/$D$34*10,$D$48/$D$39*10^3+$H$48/$D$41*10)))</f>
        <v>-3.783449032841451</v>
      </c>
      <c r="G123" s="6" t="s">
        <v>8</v>
      </c>
      <c r="H123" s="7"/>
      <c r="I123" s="7"/>
      <c r="J123" s="7"/>
      <c r="K123" s="7"/>
      <c r="L123" s="7"/>
      <c r="M123" s="7"/>
      <c r="N123" s="7"/>
      <c r="O123" s="7"/>
    </row>
    <row r="124" spans="2:15">
      <c r="B124" s="6"/>
      <c r="C124" s="26"/>
      <c r="D124" s="6"/>
      <c r="E124" s="6"/>
      <c r="F124" s="45">
        <f>SUM(F121:F123)</f>
        <v>100.46961172451132</v>
      </c>
      <c r="G124" s="6" t="s">
        <v>8</v>
      </c>
      <c r="H124" s="81" t="str">
        <f>IF(ABS(F124)&gt;$F$5,"&gt; 0.9Fy; ERROR","&lt;/= 0.9Fy; therefore OK")</f>
        <v>&lt;/= 0.9Fy; therefore OK</v>
      </c>
      <c r="I124" s="7"/>
      <c r="J124" s="7"/>
      <c r="K124" s="7"/>
      <c r="L124" s="7"/>
      <c r="M124" s="7"/>
      <c r="N124" s="7"/>
      <c r="O124" s="7"/>
    </row>
    <row r="125" spans="2:15">
      <c r="B125" s="6"/>
      <c r="C125" s="26"/>
      <c r="D125" s="6"/>
      <c r="E125" s="6"/>
      <c r="F125" s="45"/>
      <c r="G125" s="44"/>
      <c r="H125" s="7"/>
      <c r="I125" s="7"/>
      <c r="J125" s="7"/>
      <c r="K125" s="7"/>
      <c r="L125" s="7"/>
      <c r="M125" s="7"/>
      <c r="N125" s="7"/>
      <c r="O125" s="7"/>
    </row>
    <row r="126" spans="2:15">
      <c r="B126" s="6"/>
      <c r="C126" s="6"/>
      <c r="D126" s="6"/>
      <c r="E126" s="6"/>
      <c r="F126" s="45"/>
      <c r="G126" s="6"/>
      <c r="H126" s="26"/>
      <c r="I126" s="168"/>
      <c r="J126" s="7"/>
      <c r="K126" s="7"/>
      <c r="L126" s="7"/>
      <c r="M126" s="7"/>
      <c r="N126" s="7"/>
      <c r="O126" s="19"/>
    </row>
    <row r="127" spans="2:15">
      <c r="B127" s="13" t="s">
        <v>517</v>
      </c>
      <c r="C127" s="6"/>
      <c r="D127" s="6"/>
      <c r="E127" s="6"/>
      <c r="F127" s="46"/>
      <c r="G127" s="6"/>
      <c r="H127" s="7"/>
      <c r="I127" s="16"/>
      <c r="J127" s="7"/>
      <c r="K127" s="7"/>
      <c r="L127" s="7"/>
      <c r="M127" s="7"/>
      <c r="N127" s="7"/>
      <c r="O127" s="7"/>
    </row>
    <row r="128" spans="2:15">
      <c r="B128" s="13"/>
      <c r="C128" s="6"/>
      <c r="D128" s="6"/>
      <c r="E128" s="6"/>
      <c r="F128" s="46"/>
      <c r="G128" s="6"/>
      <c r="H128" s="7"/>
      <c r="I128" s="168"/>
      <c r="J128" s="7"/>
      <c r="K128" s="7"/>
      <c r="L128" s="7"/>
      <c r="M128" s="7"/>
      <c r="N128" s="7"/>
      <c r="O128" s="7"/>
    </row>
    <row r="129" spans="2:15">
      <c r="B129" s="13" t="s">
        <v>416</v>
      </c>
      <c r="C129" s="6"/>
      <c r="D129" s="6"/>
      <c r="E129" s="6"/>
      <c r="F129" s="46"/>
      <c r="G129" s="6"/>
      <c r="H129" s="7"/>
      <c r="I129" s="168"/>
      <c r="J129" s="7"/>
      <c r="K129" s="7"/>
      <c r="L129" s="7"/>
      <c r="M129" s="7"/>
      <c r="N129" s="7"/>
      <c r="O129" s="7"/>
    </row>
    <row r="130" spans="2:15">
      <c r="B130" s="6" t="s">
        <v>514</v>
      </c>
      <c r="C130" s="6"/>
      <c r="D130" s="6"/>
      <c r="E130" s="6"/>
      <c r="F130" s="45">
        <f>IF($D$33=0,0,IF(F68&lt;-$F$6,D47/$D$33*10^3+H47/$D$34*10,0))</f>
        <v>0</v>
      </c>
      <c r="G130" s="6" t="s">
        <v>8</v>
      </c>
      <c r="H130" s="138"/>
      <c r="I130" s="168"/>
      <c r="J130" s="138"/>
      <c r="M130" s="7"/>
      <c r="N130" s="7"/>
      <c r="O130" s="7"/>
    </row>
    <row r="131" spans="2:15">
      <c r="B131" s="6" t="s">
        <v>419</v>
      </c>
      <c r="C131" s="6"/>
      <c r="D131" s="6"/>
      <c r="E131" s="6"/>
      <c r="F131" s="490">
        <f>IF(F68&lt;-$F$6,SOIL!$F$46,0)</f>
        <v>0</v>
      </c>
      <c r="G131" s="6" t="s">
        <v>8</v>
      </c>
      <c r="H131" s="7"/>
      <c r="I131" s="168"/>
      <c r="J131" s="140"/>
      <c r="K131" s="7"/>
      <c r="L131" s="7"/>
      <c r="M131" s="7"/>
      <c r="N131" s="7"/>
      <c r="O131" s="7"/>
    </row>
    <row r="132" spans="2:15">
      <c r="B132" s="6"/>
      <c r="C132" s="6"/>
      <c r="D132" s="6"/>
      <c r="E132" s="6"/>
      <c r="F132" s="45">
        <f>SUM(F130:F131)</f>
        <v>0</v>
      </c>
      <c r="G132" s="6" t="s">
        <v>8</v>
      </c>
      <c r="H132" s="26"/>
      <c r="I132" s="168"/>
      <c r="J132" s="102"/>
      <c r="K132" s="7"/>
      <c r="L132" s="7"/>
      <c r="M132" s="7"/>
      <c r="N132" s="7"/>
      <c r="O132" s="7"/>
    </row>
    <row r="133" spans="2:15">
      <c r="B133" s="6"/>
      <c r="C133" s="6"/>
      <c r="D133" s="6"/>
      <c r="E133" s="6"/>
      <c r="F133" s="45"/>
      <c r="G133" s="6"/>
      <c r="H133" s="26"/>
      <c r="I133" s="168"/>
      <c r="J133" s="100"/>
      <c r="K133" s="7"/>
      <c r="L133" s="7"/>
      <c r="M133" s="7"/>
      <c r="N133" s="7"/>
      <c r="O133" s="7"/>
    </row>
    <row r="134" spans="2:15">
      <c r="B134" s="13" t="s">
        <v>420</v>
      </c>
      <c r="C134" s="6"/>
      <c r="D134" s="6"/>
      <c r="E134" s="6"/>
      <c r="F134" s="45"/>
      <c r="G134" s="6"/>
      <c r="H134" s="31"/>
      <c r="I134" s="54"/>
      <c r="J134" s="100"/>
      <c r="K134" s="7"/>
      <c r="L134" s="7"/>
      <c r="M134" s="7"/>
      <c r="N134" s="7"/>
      <c r="O134" s="7"/>
    </row>
    <row r="135" spans="2:15">
      <c r="B135" s="6" t="s">
        <v>515</v>
      </c>
      <c r="C135" s="6"/>
      <c r="D135" s="6"/>
      <c r="E135" s="6"/>
      <c r="F135" s="45">
        <f>IF($D$33=0,0,IF(IF(F68&lt;-$F$6,D48/$D$33*10^3+H48/$D$34*10,0)&gt;0,0,(IF(F68&lt;-$F$6,D48/$D$33*10^3+H48/$D$34*10,0))))</f>
        <v>0</v>
      </c>
      <c r="G135" s="6" t="s">
        <v>8</v>
      </c>
      <c r="H135" s="102"/>
      <c r="I135" s="138"/>
      <c r="J135" s="138"/>
      <c r="K135" s="7"/>
      <c r="L135" s="7"/>
      <c r="M135" s="7"/>
      <c r="N135" s="7"/>
      <c r="O135" s="7"/>
    </row>
    <row r="136" spans="2:15">
      <c r="B136" s="6" t="s">
        <v>422</v>
      </c>
      <c r="C136" s="6"/>
      <c r="D136" s="6"/>
      <c r="E136" s="6"/>
      <c r="F136" s="420">
        <f>IF(F68&lt;-$F$6,K!$F$55,0)</f>
        <v>0</v>
      </c>
      <c r="G136" s="6" t="s">
        <v>8</v>
      </c>
      <c r="H136" s="102"/>
      <c r="I136" s="138"/>
      <c r="J136" s="140"/>
    </row>
    <row r="137" spans="2:15">
      <c r="B137" s="6" t="s">
        <v>423</v>
      </c>
      <c r="C137" s="6"/>
      <c r="D137" s="6"/>
      <c r="E137" s="6"/>
      <c r="F137" s="420">
        <f>IF(F68&lt;-$F$6,IF(K!$F$167&lt;0,K!$F$167,0),0)</f>
        <v>0</v>
      </c>
      <c r="G137" s="6" t="s">
        <v>8</v>
      </c>
      <c r="H137" s="102"/>
      <c r="I137" s="138"/>
      <c r="J137" s="140"/>
    </row>
    <row r="138" spans="2:15">
      <c r="B138" s="6" t="s">
        <v>426</v>
      </c>
      <c r="C138" s="6"/>
      <c r="D138" s="6"/>
      <c r="E138" s="6"/>
      <c r="F138" s="45">
        <f>IF(F68&lt;-$F$6,DSETT!$F$61,0)</f>
        <v>0</v>
      </c>
      <c r="G138" s="6" t="s">
        <v>8</v>
      </c>
      <c r="H138" s="102"/>
      <c r="I138" s="138"/>
      <c r="J138" s="140"/>
    </row>
    <row r="139" spans="2:15">
      <c r="B139" s="6" t="s">
        <v>424</v>
      </c>
      <c r="C139" s="6"/>
      <c r="D139" s="6"/>
      <c r="E139" s="6"/>
      <c r="F139" s="496">
        <f>IF((F132+F135+F136+F138)&lt;0,IF(IF($F$68&lt;-$F$6,K!$F$291,K!$F$280)&lt;0,IF($F$68&lt;-$F$6,K!$F$291,K!$F$280),0),IF((F132+F135+F136+F138)&gt;0,IF(IF($F$68&lt;-$F$6,K!$F$291,K!$F$280)&lt;0,0,IF($F$68&lt;-$F$6,K!$F$291,K!$F$280)),0))</f>
        <v>0</v>
      </c>
      <c r="G139" s="6" t="s">
        <v>8</v>
      </c>
      <c r="H139" s="160"/>
      <c r="I139" s="138"/>
      <c r="J139" s="140"/>
    </row>
    <row r="140" spans="2:15">
      <c r="B140" s="6" t="s">
        <v>425</v>
      </c>
      <c r="C140" s="6"/>
      <c r="D140" s="6"/>
      <c r="E140" s="6"/>
      <c r="F140" s="497">
        <f>IF(($F$132+$F$135+$F$136+$F$138)&lt;0,IF(IF($F$68&lt;-$F$6,K!$F$427,K!$F$416)&lt;0,IF($F$68&lt;-$F$6,K!$F$427,K!$F$416),0),IF(($F$132+$F$135+$F$136+$F$138)&gt;0,IF(IF($F$68&lt;-$F$6,K!$F$427,K!$F$416)&lt;0,0,IF($F$68&lt;-$F$6,K!$F$427,K!$F$416)),0))</f>
        <v>0</v>
      </c>
      <c r="G140" s="6" t="s">
        <v>8</v>
      </c>
      <c r="H140" s="501"/>
      <c r="I140" s="138"/>
      <c r="J140" s="140"/>
    </row>
    <row r="141" spans="2:15">
      <c r="B141" s="6"/>
      <c r="C141" s="6"/>
      <c r="D141" s="6"/>
      <c r="E141" s="6"/>
      <c r="F141" s="45">
        <f>SUM(F135:F140)</f>
        <v>0</v>
      </c>
      <c r="G141" s="6" t="s">
        <v>8</v>
      </c>
      <c r="H141" s="160"/>
      <c r="I141" s="102"/>
      <c r="J141" s="7"/>
    </row>
    <row r="142" spans="2:15">
      <c r="B142" s="7"/>
      <c r="C142" s="7"/>
      <c r="D142" s="7"/>
      <c r="E142" s="7"/>
      <c r="F142" s="75"/>
      <c r="G142" s="7"/>
      <c r="H142" s="26"/>
      <c r="I142" s="168"/>
      <c r="J142" s="7"/>
    </row>
    <row r="143" spans="2:15">
      <c r="B143" s="7"/>
      <c r="C143" s="7"/>
      <c r="D143" s="7"/>
      <c r="E143" s="16" t="s">
        <v>427</v>
      </c>
      <c r="F143" s="45">
        <f>ROUND(F141+F132,4)</f>
        <v>0</v>
      </c>
      <c r="G143" s="7" t="s">
        <v>8</v>
      </c>
      <c r="H143" s="81" t="str">
        <f>IF(ABS(F143)&gt;'WS1'!F523,"&gt; allowable; ERROR","&lt;/= allowable; therefore OK")</f>
        <v>&lt;/= allowable; therefore OK</v>
      </c>
      <c r="I143" s="26"/>
      <c r="J143" s="7"/>
    </row>
    <row r="144" spans="2:15">
      <c r="B144" s="7"/>
      <c r="C144" s="7"/>
      <c r="D144" s="7"/>
      <c r="E144" s="16"/>
      <c r="F144" s="102"/>
      <c r="G144" s="7"/>
      <c r="H144" s="81"/>
      <c r="I144" s="26"/>
      <c r="J144" s="7"/>
    </row>
    <row r="145" spans="2:10">
      <c r="B145" s="13" t="s">
        <v>432</v>
      </c>
      <c r="C145" s="7"/>
      <c r="D145" s="7"/>
      <c r="E145" s="7"/>
      <c r="F145" s="6"/>
      <c r="G145" s="7"/>
      <c r="H145" s="7"/>
      <c r="I145" s="7"/>
      <c r="J145" s="7"/>
    </row>
    <row r="146" spans="2:10">
      <c r="B146" s="13"/>
      <c r="C146" s="7"/>
      <c r="D146" s="7"/>
      <c r="E146" s="7"/>
      <c r="F146" s="6"/>
      <c r="G146" s="7"/>
      <c r="H146" s="7"/>
      <c r="I146" s="7"/>
      <c r="J146" s="7"/>
    </row>
    <row r="147" spans="2:10">
      <c r="B147" s="7" t="s">
        <v>410</v>
      </c>
      <c r="C147" s="7"/>
      <c r="D147" s="44">
        <f>WS!$H$578</f>
        <v>284.3373148216391</v>
      </c>
      <c r="E147" s="101" t="s">
        <v>15</v>
      </c>
      <c r="F147" s="6"/>
      <c r="G147" s="6"/>
      <c r="H147" s="44"/>
      <c r="I147" s="168"/>
      <c r="J147" s="7"/>
    </row>
    <row r="148" spans="2:10">
      <c r="B148" s="7" t="s">
        <v>411</v>
      </c>
      <c r="C148" s="7"/>
      <c r="D148" s="44">
        <f>WS!$I$578</f>
        <v>52.422120217440593</v>
      </c>
      <c r="E148" s="101" t="s">
        <v>15</v>
      </c>
      <c r="F148" s="6" t="s">
        <v>412</v>
      </c>
      <c r="G148" s="6"/>
      <c r="H148" s="44">
        <f>WS!$I$580</f>
        <v>21.912710980442114</v>
      </c>
      <c r="I148" s="168" t="s">
        <v>180</v>
      </c>
      <c r="J148" s="7"/>
    </row>
    <row r="149" spans="2:10">
      <c r="B149" s="7" t="s">
        <v>413</v>
      </c>
      <c r="C149" s="7"/>
      <c r="D149" s="44">
        <f>LIVE!$D$44+LIVE!D112</f>
        <v>375.6215017089844</v>
      </c>
      <c r="E149" s="101" t="s">
        <v>15</v>
      </c>
      <c r="F149" s="6" t="s">
        <v>414</v>
      </c>
      <c r="G149" s="6"/>
      <c r="H149" s="44">
        <f>LIVE!$D$45+LIVE!D113</f>
        <v>62.109649264526375</v>
      </c>
      <c r="I149" s="168" t="s">
        <v>180</v>
      </c>
      <c r="J149" s="7"/>
    </row>
    <row r="150" spans="2:10">
      <c r="B150" s="7"/>
      <c r="C150" s="7"/>
      <c r="D150" s="44"/>
      <c r="E150" s="101"/>
      <c r="F150" s="6"/>
      <c r="G150" s="6"/>
      <c r="H150" s="44"/>
      <c r="I150" s="168"/>
      <c r="J150" s="7"/>
    </row>
    <row r="151" spans="2:10">
      <c r="B151" s="6" t="s">
        <v>508</v>
      </c>
      <c r="C151" s="6"/>
      <c r="D151" s="44"/>
      <c r="E151" s="101"/>
      <c r="F151" s="6"/>
      <c r="G151" s="6"/>
      <c r="H151" s="44"/>
      <c r="I151" s="168"/>
      <c r="J151" s="7"/>
    </row>
    <row r="152" spans="2:10">
      <c r="B152" s="6"/>
      <c r="C152" s="6"/>
      <c r="D152" s="44"/>
      <c r="E152" s="101"/>
      <c r="F152" s="6"/>
      <c r="G152" s="6"/>
      <c r="H152" s="44"/>
      <c r="I152" s="168"/>
      <c r="J152" s="7"/>
    </row>
    <row r="153" spans="2:10">
      <c r="B153" s="13" t="s">
        <v>416</v>
      </c>
      <c r="C153" s="6"/>
      <c r="D153" s="44"/>
      <c r="E153" s="101"/>
      <c r="F153" s="6"/>
      <c r="G153" s="6"/>
      <c r="H153" s="44"/>
      <c r="I153" s="168"/>
    </row>
    <row r="154" spans="2:10" ht="21">
      <c r="B154" s="6" t="s">
        <v>509</v>
      </c>
      <c r="C154" s="6"/>
      <c r="D154" s="44"/>
      <c r="E154" s="101"/>
      <c r="F154" s="102">
        <f>IF($H$40=0,0,D148/$H$40*10^3+H148/$H$42*10)</f>
        <v>0.52105723556260486</v>
      </c>
      <c r="G154" s="6" t="s">
        <v>8</v>
      </c>
      <c r="H154" s="44"/>
      <c r="I154" s="168"/>
    </row>
    <row r="155" spans="2:10">
      <c r="B155" s="6" t="s">
        <v>419</v>
      </c>
      <c r="C155" s="6"/>
      <c r="D155" s="44"/>
      <c r="E155" s="101"/>
      <c r="F155" s="154">
        <f>SOIL!$F$40</f>
        <v>-0.32745496942027097</v>
      </c>
      <c r="G155" s="6" t="s">
        <v>8</v>
      </c>
      <c r="H155" s="44"/>
      <c r="I155" s="168"/>
    </row>
    <row r="156" spans="2:10">
      <c r="B156" s="6"/>
      <c r="C156" s="6"/>
      <c r="D156" s="44"/>
      <c r="E156" s="101"/>
      <c r="F156" s="102">
        <f>SUM(F154:F155)</f>
        <v>0.19360226614233389</v>
      </c>
      <c r="G156" s="6" t="s">
        <v>8</v>
      </c>
      <c r="H156" s="44"/>
      <c r="I156" s="168"/>
    </row>
    <row r="157" spans="2:10">
      <c r="B157" s="6"/>
      <c r="C157" s="6"/>
      <c r="D157" s="44"/>
      <c r="E157" s="101"/>
      <c r="F157" s="102"/>
      <c r="G157" s="6"/>
      <c r="H157" s="44"/>
      <c r="I157" s="168"/>
    </row>
    <row r="158" spans="2:10">
      <c r="B158" s="13" t="s">
        <v>420</v>
      </c>
      <c r="C158" s="6"/>
      <c r="D158" s="44"/>
      <c r="E158" s="101"/>
      <c r="F158" s="102"/>
      <c r="G158" s="6"/>
      <c r="H158" s="44"/>
      <c r="I158" s="168"/>
    </row>
    <row r="159" spans="2:10" ht="21">
      <c r="B159" s="6" t="s">
        <v>510</v>
      </c>
      <c r="C159" s="6"/>
      <c r="D159" s="44"/>
      <c r="E159" s="101"/>
      <c r="F159" s="102">
        <f>IF($H$40=0,0,IF((D149/$H$40*10^3+H149/$H$42*10)&gt;0,0,(D149/$H$40*10^3+H149/$H$42*10)))</f>
        <v>0</v>
      </c>
      <c r="G159" s="6" t="s">
        <v>8</v>
      </c>
      <c r="H159" s="44"/>
      <c r="I159" s="168"/>
    </row>
    <row r="160" spans="2:10">
      <c r="B160" s="6" t="s">
        <v>422</v>
      </c>
      <c r="C160" s="6"/>
      <c r="D160" s="44"/>
      <c r="E160" s="101"/>
      <c r="F160" s="139">
        <f>K!$F$49</f>
        <v>0</v>
      </c>
      <c r="G160" s="6" t="s">
        <v>8</v>
      </c>
      <c r="H160" s="44"/>
      <c r="I160" s="168"/>
    </row>
    <row r="161" spans="2:9">
      <c r="B161" s="6" t="s">
        <v>423</v>
      </c>
      <c r="C161" s="6"/>
      <c r="D161" s="44"/>
      <c r="E161" s="101"/>
      <c r="F161" s="139">
        <f>IF(K!$F$161&lt;0,K!$F$161,0)</f>
        <v>0</v>
      </c>
      <c r="G161" s="6" t="s">
        <v>8</v>
      </c>
      <c r="H161" s="44"/>
      <c r="I161" s="168"/>
    </row>
    <row r="162" spans="2:9">
      <c r="B162" s="6" t="s">
        <v>426</v>
      </c>
      <c r="C162" s="6"/>
      <c r="D162" s="44"/>
      <c r="E162" s="101"/>
      <c r="F162" s="152">
        <f>DSETT!$F$54</f>
        <v>4.1826959376398472E-2</v>
      </c>
      <c r="G162" s="6" t="s">
        <v>8</v>
      </c>
      <c r="H162" s="44"/>
      <c r="I162" s="168"/>
    </row>
    <row r="163" spans="2:9">
      <c r="B163" s="6"/>
      <c r="C163" s="6"/>
      <c r="D163" s="44"/>
      <c r="E163" s="101"/>
      <c r="F163" s="102">
        <f>SUM(F159:F162)</f>
        <v>4.1826959376398472E-2</v>
      </c>
      <c r="G163" s="6" t="s">
        <v>8</v>
      </c>
      <c r="H163" s="44"/>
      <c r="I163" s="168"/>
    </row>
    <row r="164" spans="2:9">
      <c r="B164" s="6"/>
      <c r="C164" s="6"/>
      <c r="D164" s="44"/>
      <c r="E164" s="101"/>
      <c r="F164" s="102"/>
      <c r="G164" s="6"/>
      <c r="H164" s="44"/>
      <c r="I164" s="168"/>
    </row>
    <row r="165" spans="2:9">
      <c r="B165" s="6" t="s">
        <v>511</v>
      </c>
      <c r="C165" s="6"/>
      <c r="D165" s="44"/>
      <c r="E165" s="101"/>
      <c r="F165" s="102">
        <f>F156+F159</f>
        <v>0.19360226614233389</v>
      </c>
      <c r="G165" s="6" t="s">
        <v>8</v>
      </c>
      <c r="H165" s="44"/>
      <c r="I165" s="16"/>
    </row>
    <row r="166" spans="2:9">
      <c r="B166" s="153" t="str">
        <f>IF(F165&lt;-$F$6,"&gt; allowable therefore deck cracks; use properties from SECT-N","&lt;/= allowable therefore deck doesn't crack; use properties from SECT-P")</f>
        <v>&lt;/= allowable therefore deck doesn't crack; use properties from SECT-P</v>
      </c>
      <c r="C166" s="6"/>
      <c r="D166" s="44"/>
      <c r="E166" s="101"/>
      <c r="F166" s="102"/>
      <c r="G166" s="6"/>
      <c r="H166" s="44"/>
      <c r="I166" s="168"/>
    </row>
    <row r="167" spans="2:9">
      <c r="B167" s="153"/>
      <c r="C167" s="6"/>
      <c r="D167" s="44"/>
      <c r="E167" s="101"/>
      <c r="F167" s="102"/>
      <c r="G167" s="6"/>
      <c r="H167" s="44"/>
      <c r="I167" s="168"/>
    </row>
    <row r="168" spans="2:9">
      <c r="B168" s="6" t="s">
        <v>512</v>
      </c>
      <c r="C168" s="6"/>
      <c r="D168" s="44"/>
      <c r="E168" s="101"/>
      <c r="F168" s="6"/>
      <c r="G168" s="6"/>
      <c r="H168" s="44"/>
      <c r="I168" s="168"/>
    </row>
    <row r="169" spans="2:9">
      <c r="B169" s="6" t="s">
        <v>513</v>
      </c>
      <c r="C169" s="6"/>
      <c r="D169" s="44"/>
      <c r="E169" s="101"/>
      <c r="F169" s="102">
        <f>F154+F155+F159+F160+F161+F162</f>
        <v>0.23542922551873235</v>
      </c>
      <c r="G169" s="6" t="s">
        <v>8</v>
      </c>
      <c r="H169" s="44"/>
      <c r="I169" s="168"/>
    </row>
    <row r="170" spans="2:9">
      <c r="B170" s="153" t="str">
        <f>IF(F169&lt;-$F$6,"&gt; allowable therefore deck cracks; use properties from SECT-N","&lt;/= allowable therefore deck doesn't crack; use properties from SECT-P")</f>
        <v>&lt;/= allowable therefore deck doesn't crack; use properties from SECT-P</v>
      </c>
      <c r="C170" s="6"/>
      <c r="D170" s="44"/>
      <c r="E170" s="101"/>
      <c r="F170" s="102"/>
      <c r="G170" s="6"/>
      <c r="H170" s="44"/>
      <c r="I170" s="168"/>
    </row>
    <row r="171" spans="2:9">
      <c r="B171" s="6"/>
      <c r="C171" s="6"/>
      <c r="D171" s="44"/>
      <c r="E171" s="101"/>
      <c r="F171" s="6"/>
      <c r="G171" s="6"/>
      <c r="H171" s="44"/>
      <c r="I171" s="168"/>
    </row>
    <row r="172" spans="2:9">
      <c r="B172" s="7"/>
      <c r="C172" s="7"/>
      <c r="D172" s="44"/>
      <c r="E172" s="101"/>
      <c r="F172" s="6"/>
      <c r="G172" s="6"/>
      <c r="H172" s="44"/>
      <c r="I172" s="168"/>
    </row>
    <row r="173" spans="2:9">
      <c r="B173" s="13" t="s">
        <v>415</v>
      </c>
      <c r="C173" s="7"/>
      <c r="D173" s="7"/>
      <c r="E173" s="7"/>
      <c r="F173" s="6"/>
      <c r="G173" s="7"/>
      <c r="H173" s="7"/>
      <c r="I173" s="7"/>
    </row>
    <row r="174" spans="2:9">
      <c r="B174" s="7"/>
      <c r="C174" s="7"/>
      <c r="D174" s="7"/>
      <c r="E174" s="7"/>
      <c r="F174" s="6"/>
      <c r="G174" s="7"/>
      <c r="H174" s="7"/>
      <c r="I174" s="7"/>
    </row>
    <row r="175" spans="2:9">
      <c r="B175" s="13" t="s">
        <v>416</v>
      </c>
      <c r="C175" s="6"/>
      <c r="D175" s="6"/>
      <c r="E175" s="6"/>
      <c r="F175" s="6"/>
      <c r="G175" s="6"/>
      <c r="H175" s="7"/>
      <c r="I175" s="7"/>
    </row>
    <row r="176" spans="2:9">
      <c r="B176" s="6" t="s">
        <v>417</v>
      </c>
      <c r="C176" s="6"/>
      <c r="D176" s="6"/>
      <c r="E176" s="6"/>
      <c r="F176" s="45">
        <f>D147/$H$25*10^3</f>
        <v>-112.38629044333562</v>
      </c>
      <c r="G176" s="6" t="s">
        <v>8</v>
      </c>
      <c r="H176" s="7"/>
      <c r="I176" s="7"/>
    </row>
    <row r="177" spans="2:9">
      <c r="B177" s="6" t="s">
        <v>514</v>
      </c>
      <c r="C177" s="6"/>
      <c r="D177" s="6"/>
      <c r="E177" s="6"/>
      <c r="F177" s="45">
        <f>IF(F169&lt;-$F$6,D148/$H$31*10^3+H148/$H$34*10,D148/$H$38*10^3+H148/$H$41*10)</f>
        <v>-11.463971245746299</v>
      </c>
      <c r="G177" s="6" t="s">
        <v>8</v>
      </c>
      <c r="H177" s="7"/>
      <c r="I177" s="7"/>
    </row>
    <row r="178" spans="2:9">
      <c r="B178" s="6" t="s">
        <v>419</v>
      </c>
      <c r="C178" s="6"/>
      <c r="D178" s="6"/>
      <c r="E178" s="6"/>
      <c r="F178" s="490">
        <f>IF(F169&lt;-$F$6,SOIL!$F$49,SOIL!$F$38)</f>
        <v>15.764569727731409</v>
      </c>
      <c r="G178" s="6" t="s">
        <v>8</v>
      </c>
      <c r="H178" s="26"/>
      <c r="I178" s="7"/>
    </row>
    <row r="179" spans="2:9">
      <c r="B179" s="6"/>
      <c r="C179" s="6"/>
      <c r="D179" s="6"/>
      <c r="E179" s="6"/>
      <c r="F179" s="45">
        <f>SUM(F176:F178)</f>
        <v>-108.08569196135051</v>
      </c>
      <c r="G179" s="6" t="s">
        <v>8</v>
      </c>
      <c r="H179" s="26"/>
      <c r="I179" s="7"/>
    </row>
    <row r="180" spans="2:9">
      <c r="B180" s="6"/>
      <c r="C180" s="6"/>
      <c r="D180" s="6"/>
      <c r="E180" s="6"/>
      <c r="F180" s="45"/>
      <c r="G180" s="6"/>
      <c r="H180" s="26"/>
      <c r="I180" s="7"/>
    </row>
    <row r="181" spans="2:9">
      <c r="B181" s="13" t="s">
        <v>420</v>
      </c>
      <c r="C181" s="6"/>
      <c r="D181" s="6"/>
      <c r="E181" s="6"/>
      <c r="F181" s="45"/>
      <c r="G181" s="6"/>
      <c r="H181" s="26"/>
      <c r="I181" s="7"/>
    </row>
    <row r="182" spans="2:9">
      <c r="B182" s="6" t="s">
        <v>515</v>
      </c>
      <c r="C182" s="6"/>
      <c r="D182" s="6"/>
      <c r="E182" s="6"/>
      <c r="F182" s="45">
        <f>IF(IF(F169&lt;-$F$6,D149/$H$31*10^3+H149/$H$34*10,D149/$H$38*10^3+H149/$H$41*10)&lt;0,0,(IF(F169&lt;-$F$6,D149/$H$31*10^3+H149/$H$34*10,D149/$H$38*10^3+H149/$H$41*10)))</f>
        <v>0</v>
      </c>
      <c r="G182" s="6" t="s">
        <v>8</v>
      </c>
      <c r="H182" s="26"/>
      <c r="I182" s="7"/>
    </row>
    <row r="183" spans="2:9">
      <c r="B183" s="6" t="s">
        <v>422</v>
      </c>
      <c r="C183" s="6"/>
      <c r="D183" s="6"/>
      <c r="E183" s="6"/>
      <c r="F183" s="420">
        <f>IF(F169&lt;-$F$6,K!$F$58,K!$F$47)</f>
        <v>0</v>
      </c>
      <c r="G183" s="6" t="s">
        <v>8</v>
      </c>
      <c r="H183" s="26"/>
      <c r="I183" s="7"/>
    </row>
    <row r="184" spans="2:9">
      <c r="B184" s="6" t="s">
        <v>423</v>
      </c>
      <c r="C184" s="6"/>
      <c r="D184" s="6"/>
      <c r="E184" s="6"/>
      <c r="F184" s="420">
        <f>IF(F169&lt;-$F$6,IF(K!$F$170&gt;0,K!$F$170,0),IF(K!$F$159&gt;0,K!$F$159,0))</f>
        <v>0</v>
      </c>
      <c r="G184" s="6" t="s">
        <v>8</v>
      </c>
      <c r="H184" s="26"/>
      <c r="I184" s="7"/>
    </row>
    <row r="185" spans="2:9">
      <c r="B185" s="6" t="s">
        <v>426</v>
      </c>
      <c r="C185" s="6"/>
      <c r="D185" s="6"/>
      <c r="E185" s="6"/>
      <c r="F185" s="45">
        <f>IF(F169&lt;-$F$6,DSETT!$F$64,DSETT!$F$52)</f>
        <v>0.2879652969115214</v>
      </c>
      <c r="G185" s="6" t="s">
        <v>8</v>
      </c>
      <c r="H185" s="26"/>
      <c r="I185" s="7"/>
    </row>
    <row r="186" spans="2:9">
      <c r="B186" s="6" t="s">
        <v>424</v>
      </c>
      <c r="C186" s="6"/>
      <c r="D186" s="6"/>
      <c r="E186" s="6"/>
      <c r="F186" s="496">
        <f>IF((F179+F182+F183+F185)&lt;0,IF(IF($F$68&lt;-$F$6,K!$F$294,K!$F$283)&lt;0,IF($F$68&lt;-$F$6,K!$F$294,K!$F$283),0),IF((F179+F182+F183+F185)&gt;0,IF(IF($F$68&lt;-$F$6,K!$F$294,K!$F$283)&lt;0,0,IF($F$68&lt;-$F$6,K!$F$294,K!$F$283)),0))</f>
        <v>0</v>
      </c>
      <c r="G186" s="6" t="s">
        <v>8</v>
      </c>
      <c r="H186" s="26"/>
      <c r="I186" s="7"/>
    </row>
    <row r="187" spans="2:9">
      <c r="B187" s="6" t="s">
        <v>425</v>
      </c>
      <c r="C187" s="6"/>
      <c r="D187" s="6"/>
      <c r="E187" s="6"/>
      <c r="F187" s="497">
        <f>IF((F179+F182+F183+F185)&lt;0,IF(IF($F$68&lt;-$F$6,K!$F$430,K!$F$419)&lt;0,IF($F$68&lt;-$F$6,K!$F$430,K!$F$419),0),IF((F179+F182+F183+F185)&gt;0,IF(IF($F$68&lt;-$F$6,K!$F$430,K!$F$419)&lt;0,0,IF($F$68&lt;-$F$6,K!$F$430,K!$F$419)),0))</f>
        <v>0</v>
      </c>
      <c r="G187" s="6" t="s">
        <v>8</v>
      </c>
      <c r="H187" s="26"/>
      <c r="I187" s="7"/>
    </row>
    <row r="188" spans="2:9">
      <c r="B188" s="6"/>
      <c r="C188" s="6"/>
      <c r="D188" s="6"/>
      <c r="E188" s="6"/>
      <c r="F188" s="45">
        <f>SUM(F182:F187)</f>
        <v>0.2879652969115214</v>
      </c>
      <c r="G188" s="6" t="s">
        <v>8</v>
      </c>
      <c r="H188" s="26"/>
      <c r="I188" s="7"/>
    </row>
    <row r="189" spans="2:9">
      <c r="B189" s="6"/>
      <c r="C189" s="6"/>
      <c r="D189" s="6"/>
      <c r="E189" s="6"/>
      <c r="F189" s="45"/>
      <c r="G189" s="6"/>
      <c r="H189" s="26"/>
      <c r="I189" s="7"/>
    </row>
    <row r="190" spans="2:9">
      <c r="B190" s="6"/>
      <c r="C190" s="6"/>
      <c r="D190" s="6"/>
      <c r="E190" s="34" t="s">
        <v>427</v>
      </c>
      <c r="F190" s="45">
        <f>F188+F179</f>
        <v>-107.79772666443898</v>
      </c>
      <c r="G190" s="6" t="s">
        <v>8</v>
      </c>
      <c r="H190" s="119">
        <f>ABS(F190)/INFO!$I$12</f>
        <v>0.31245717873750428</v>
      </c>
      <c r="I190" s="79" t="s">
        <v>428</v>
      </c>
    </row>
    <row r="191" spans="2:9">
      <c r="B191" s="7"/>
      <c r="C191" s="26" t="str">
        <f>IF(F190&lt;=0,"Stress in Girder Bottom is &lt;0; therefore Negative Moment Design is NA","*")</f>
        <v>Stress in Girder Bottom is &lt;0; therefore Negative Moment Design is NA</v>
      </c>
      <c r="D191" s="7"/>
      <c r="E191" s="7"/>
      <c r="F191" s="75"/>
      <c r="G191" s="7"/>
      <c r="H191" s="26"/>
      <c r="I191" s="7"/>
    </row>
    <row r="192" spans="2:9">
      <c r="B192" s="7"/>
      <c r="C192" s="26"/>
      <c r="D192" s="7"/>
      <c r="E192" s="7"/>
      <c r="F192" s="75"/>
      <c r="G192" s="7"/>
      <c r="H192" s="26"/>
      <c r="I192" s="7"/>
    </row>
    <row r="193" spans="2:9">
      <c r="B193" s="13" t="s">
        <v>429</v>
      </c>
      <c r="C193" s="26"/>
      <c r="D193" s="6"/>
      <c r="E193" s="6"/>
      <c r="F193" s="45"/>
      <c r="G193" s="6"/>
      <c r="H193" s="26"/>
      <c r="I193" s="16"/>
    </row>
    <row r="194" spans="2:9">
      <c r="B194" s="6" t="s">
        <v>417</v>
      </c>
      <c r="C194" s="26"/>
      <c r="D194" s="6"/>
      <c r="E194" s="6"/>
      <c r="F194" s="45">
        <f>$D$147/$H$25*10^3</f>
        <v>-112.38629044333562</v>
      </c>
      <c r="G194" s="6" t="s">
        <v>8</v>
      </c>
      <c r="H194" s="26"/>
    </row>
    <row r="195" spans="2:9">
      <c r="B195" s="6" t="s">
        <v>516</v>
      </c>
      <c r="C195" s="26"/>
      <c r="D195" s="6"/>
      <c r="E195" s="6"/>
      <c r="F195" s="420">
        <f>IF(F165&lt;-$F$6,D148/$H$31*10^3+H148/$H$34*10,D148/$H$38*10^3+H148/$H$41*10)</f>
        <v>-11.463971245746299</v>
      </c>
      <c r="G195" s="6" t="s">
        <v>8</v>
      </c>
      <c r="H195" s="26"/>
    </row>
    <row r="196" spans="2:9">
      <c r="B196" s="6" t="s">
        <v>515</v>
      </c>
      <c r="C196" s="26"/>
      <c r="D196" s="6"/>
      <c r="E196" s="6"/>
      <c r="F196" s="497">
        <f>IF(IF(F165&lt;-$F$6,D149/$H$31*10^3+H149/$H$34*10,D149/$H$38*10^3+H149/$H$41*10)&lt;0,0,(IF(F165&lt;-$F$6,D149/$H$31*10^3+H149/$H$34*10,D149/$H$38*10^3+H149/$H$41*10)))</f>
        <v>0</v>
      </c>
      <c r="G196" s="6" t="s">
        <v>8</v>
      </c>
      <c r="H196" s="26"/>
    </row>
    <row r="197" spans="2:9">
      <c r="B197" s="6"/>
      <c r="C197" s="26"/>
      <c r="D197" s="6"/>
      <c r="E197" s="6"/>
      <c r="F197" s="45">
        <f>SUM(F194:F196)</f>
        <v>-123.85026168908192</v>
      </c>
      <c r="G197" s="6" t="s">
        <v>8</v>
      </c>
      <c r="H197" s="79" t="str">
        <f>IF(ABS(F197)&lt;=$F$5,"&lt;/= 0.9Fy; therefore OK","&gt; 0.9Fy; ERROR")</f>
        <v>&lt;/= 0.9Fy; therefore OK</v>
      </c>
    </row>
    <row r="198" spans="2:9">
      <c r="B198" s="6"/>
      <c r="C198" s="26" t="str">
        <f>IF(F197&lt;=0,"Stress in Girder Bottom is &lt;0; therefore Negative Moment Design is NA","*")</f>
        <v>Stress in Girder Bottom is &lt;0; therefore Negative Moment Design is NA</v>
      </c>
      <c r="D198" s="6"/>
      <c r="E198" s="6"/>
      <c r="F198" s="45"/>
      <c r="G198" s="6"/>
      <c r="H198" s="26"/>
    </row>
    <row r="199" spans="2:9">
      <c r="B199" s="6"/>
      <c r="C199" s="6"/>
      <c r="D199" s="6"/>
      <c r="E199" s="6"/>
      <c r="F199" s="45"/>
      <c r="G199" s="6"/>
      <c r="H199" s="26"/>
    </row>
    <row r="200" spans="2:9">
      <c r="B200" s="13" t="s">
        <v>430</v>
      </c>
      <c r="C200" s="6"/>
      <c r="D200" s="6"/>
      <c r="E200" s="6"/>
      <c r="F200" s="46"/>
      <c r="G200" s="6"/>
      <c r="H200" s="7"/>
    </row>
    <row r="201" spans="2:9">
      <c r="B201" s="6"/>
      <c r="C201" s="6"/>
      <c r="D201" s="6"/>
      <c r="E201" s="6"/>
      <c r="F201" s="46"/>
      <c r="G201" s="6"/>
      <c r="H201" s="7"/>
    </row>
    <row r="202" spans="2:9">
      <c r="B202" s="13" t="s">
        <v>416</v>
      </c>
      <c r="C202" s="6"/>
      <c r="D202" s="6"/>
      <c r="E202" s="6"/>
      <c r="F202" s="46"/>
      <c r="G202" s="6"/>
      <c r="H202" s="7"/>
    </row>
    <row r="203" spans="2:9">
      <c r="B203" s="6" t="s">
        <v>417</v>
      </c>
      <c r="C203" s="6"/>
      <c r="D203" s="6"/>
      <c r="E203" s="6"/>
      <c r="F203" s="45">
        <f>D147/$H$26*10^3</f>
        <v>112.38629044333562</v>
      </c>
      <c r="G203" s="6" t="s">
        <v>8</v>
      </c>
      <c r="H203" s="7"/>
    </row>
    <row r="204" spans="2:9">
      <c r="B204" s="6" t="s">
        <v>514</v>
      </c>
      <c r="C204" s="6"/>
      <c r="D204" s="6"/>
      <c r="E204" s="6"/>
      <c r="F204" s="45">
        <f>IF(F169&lt;-$F$6,D148/$H$32*10^3+H148/$H$34*10,D148/$H$39*10^3+H148/$H$41*10)</f>
        <v>-0.50270978099391772</v>
      </c>
      <c r="G204" s="6" t="s">
        <v>8</v>
      </c>
      <c r="H204" s="7"/>
    </row>
    <row r="205" spans="2:9">
      <c r="B205" s="6" t="s">
        <v>419</v>
      </c>
      <c r="C205" s="6"/>
      <c r="D205" s="6"/>
      <c r="E205" s="6"/>
      <c r="F205" s="490">
        <f>IF(F169&lt;-$F$6,SOIL!$F$50,SOIL!$F$39)</f>
        <v>2.6420422713961331</v>
      </c>
      <c r="G205" s="6" t="s">
        <v>8</v>
      </c>
      <c r="H205" s="7"/>
    </row>
    <row r="206" spans="2:9">
      <c r="B206" s="6"/>
      <c r="C206" s="6"/>
      <c r="D206" s="6"/>
      <c r="E206" s="6"/>
      <c r="F206" s="45">
        <f>SUM(F203:F205)</f>
        <v>114.52562293373785</v>
      </c>
      <c r="G206" s="6" t="s">
        <v>8</v>
      </c>
      <c r="H206" s="7"/>
    </row>
    <row r="207" spans="2:9" ht="12.75" customHeight="1">
      <c r="B207" s="6"/>
      <c r="C207" s="6"/>
      <c r="D207" s="6"/>
      <c r="E207" s="6"/>
      <c r="F207" s="45"/>
      <c r="G207" s="6"/>
      <c r="H207" s="26"/>
    </row>
    <row r="208" spans="2:9" ht="12.75" customHeight="1">
      <c r="B208" s="13" t="s">
        <v>420</v>
      </c>
      <c r="C208" s="6"/>
      <c r="D208" s="6"/>
      <c r="E208" s="31"/>
      <c r="F208" s="493"/>
      <c r="G208" s="6"/>
      <c r="H208" s="26"/>
    </row>
    <row r="209" spans="2:12" ht="12.75" customHeight="1">
      <c r="B209" s="6" t="s">
        <v>515</v>
      </c>
      <c r="C209" s="6"/>
      <c r="D209" s="6"/>
      <c r="E209" s="102"/>
      <c r="F209" s="45">
        <f>IF(IF(F169&lt;-$F$6,D149/$H$32*10^3+H149/$H$34*10,D149/$H$39*10^3+H149/$H$41*10)&gt;0,0,(IF(F169&lt;-$F$6,D149/$H$32*10^3+H149/$H$34*10,D149/$H$39*10^3+H149/$H$41*10)))</f>
        <v>-4.8203506585963849</v>
      </c>
      <c r="G209" s="6" t="s">
        <v>8</v>
      </c>
      <c r="H209" s="26"/>
    </row>
    <row r="210" spans="2:12" ht="12.75" customHeight="1">
      <c r="B210" s="6" t="s">
        <v>422</v>
      </c>
      <c r="C210" s="6"/>
      <c r="D210" s="6"/>
      <c r="E210" s="102"/>
      <c r="F210" s="420">
        <f>IF(F169&lt;-$F$6,K!$F$59,K!$F$48)</f>
        <v>0</v>
      </c>
      <c r="G210" s="6" t="s">
        <v>8</v>
      </c>
      <c r="H210" s="145"/>
      <c r="I210" s="7"/>
    </row>
    <row r="211" spans="2:12">
      <c r="B211" s="6" t="s">
        <v>423</v>
      </c>
      <c r="C211" s="6"/>
      <c r="D211" s="6"/>
      <c r="E211" s="102"/>
      <c r="F211" s="420">
        <f>IF(F206+F209+F210+F212+F213+F214&lt;0,IF($F$169&lt;-$F$6,IF(K!$F$171&lt;0,K!$F$171,0),IF(K!$F$160&lt;0,K!$F$160,0)),IF($F$169&lt;-$F$6,IF(K!$F$171&gt;0,K!$F$171,0),IF(K!$F$160&gt;0,K!$F$160,0)))</f>
        <v>0</v>
      </c>
      <c r="G211" s="6" t="s">
        <v>8</v>
      </c>
      <c r="H211" s="7"/>
      <c r="I211" s="7"/>
    </row>
    <row r="212" spans="2:12">
      <c r="B212" s="6" t="s">
        <v>426</v>
      </c>
      <c r="C212" s="6"/>
      <c r="D212" s="6"/>
      <c r="E212" s="102"/>
      <c r="F212" s="45">
        <f>IF(F169&lt;-$F$6,DSETT!$F$65,DSETT!$F$53)</f>
        <v>0.2879652969115214</v>
      </c>
      <c r="G212" s="6" t="s">
        <v>8</v>
      </c>
      <c r="H212" s="26"/>
      <c r="I212" s="7"/>
    </row>
    <row r="213" spans="2:12">
      <c r="B213" s="6" t="s">
        <v>424</v>
      </c>
      <c r="C213" s="6"/>
      <c r="D213" s="6"/>
      <c r="E213" s="102"/>
      <c r="F213" s="496">
        <f>IF((F206+F209+F210+F212)&lt;0,IF(IF($F$68&lt;-$F$6,K!$F$295,K!$F$284)&lt;0,IF($F$68&lt;-$F$6,K!$F$295,K!$F$284),0),IF((F206+F209+F210+F212)&gt;0,IF(IF($F$68&lt;-$F$6,K!$F$295,K!$F$284)&lt;0,0,IF($F$68&lt;-$F$6,K!$F$295,K!$F$284)),0))</f>
        <v>7.3107527062142434</v>
      </c>
      <c r="G213" s="6" t="s">
        <v>8</v>
      </c>
      <c r="H213" s="160"/>
      <c r="I213" s="7"/>
    </row>
    <row r="214" spans="2:12">
      <c r="B214" s="6" t="s">
        <v>425</v>
      </c>
      <c r="C214" s="6"/>
      <c r="D214" s="6"/>
      <c r="E214" s="102"/>
      <c r="F214" s="497">
        <f>IF((F206+F209+F210+F212)&lt;0,IF(IF($F$68&lt;-$F$6,K!$F$431,K!$F$420)&lt;0,IF($F$68&lt;-$F$6,K!$F$431,K!$F$420),0),IF((F206+F209+F210+F212)&gt;0,IF(IF($F$68&lt;-$F$6,K!$F$431,K!$F$420)&lt;0,0,IF($F$68&lt;-$F$6,K!$F$431,K!$F$420)),0))</f>
        <v>12.119007599382334</v>
      </c>
      <c r="G214" s="6" t="s">
        <v>8</v>
      </c>
      <c r="H214" s="160"/>
      <c r="I214" s="7"/>
    </row>
    <row r="215" spans="2:12">
      <c r="B215" s="6"/>
      <c r="C215" s="6"/>
      <c r="D215" s="6"/>
      <c r="E215" s="102"/>
      <c r="F215" s="45">
        <f>SUM(F209:F214)</f>
        <v>14.897374943911714</v>
      </c>
      <c r="G215" s="6" t="s">
        <v>8</v>
      </c>
      <c r="H215" s="26"/>
      <c r="I215" s="7"/>
    </row>
    <row r="216" spans="2:12">
      <c r="B216" s="6"/>
      <c r="C216" s="6"/>
      <c r="D216" s="6"/>
      <c r="E216" s="44"/>
      <c r="F216" s="45"/>
      <c r="G216" s="6"/>
      <c r="H216" s="26"/>
      <c r="I216" s="7"/>
    </row>
    <row r="217" spans="2:12">
      <c r="B217" s="6"/>
      <c r="C217" s="6"/>
      <c r="D217" s="34" t="s">
        <v>427</v>
      </c>
      <c r="E217" s="102"/>
      <c r="F217" s="45">
        <f>F215+F206</f>
        <v>129.42299787764955</v>
      </c>
      <c r="G217" s="6" t="s">
        <v>8</v>
      </c>
      <c r="H217" s="119">
        <f>ABS(F217)/INFO!$I$12</f>
        <v>0.37513912428304219</v>
      </c>
      <c r="I217" s="79" t="s">
        <v>428</v>
      </c>
    </row>
    <row r="218" spans="2:12">
      <c r="B218" s="6"/>
      <c r="C218" s="6"/>
      <c r="D218" s="34"/>
      <c r="E218" s="102"/>
      <c r="F218" s="45"/>
      <c r="G218" s="6"/>
      <c r="H218" s="118"/>
      <c r="I218" s="79"/>
    </row>
    <row r="219" spans="2:12">
      <c r="B219" s="6"/>
      <c r="C219" s="6"/>
      <c r="D219" s="34"/>
      <c r="E219" s="44"/>
      <c r="F219" s="45"/>
      <c r="G219" s="6"/>
      <c r="H219" s="26"/>
      <c r="I219" s="7"/>
      <c r="J219" s="7"/>
      <c r="K219" s="7"/>
      <c r="L219" s="7"/>
    </row>
    <row r="220" spans="2:12">
      <c r="B220" s="13" t="s">
        <v>431</v>
      </c>
      <c r="C220" s="26"/>
      <c r="D220" s="6"/>
      <c r="E220" s="6"/>
      <c r="F220" s="45"/>
      <c r="G220" s="6"/>
      <c r="H220" s="26"/>
      <c r="I220" s="16"/>
      <c r="J220" s="7"/>
      <c r="K220" s="7"/>
      <c r="L220" s="7"/>
    </row>
    <row r="221" spans="2:12">
      <c r="B221" s="6" t="s">
        <v>417</v>
      </c>
      <c r="C221" s="26"/>
      <c r="D221" s="6"/>
      <c r="E221" s="6"/>
      <c r="F221" s="45">
        <f>$D$147/$H$26*10^3</f>
        <v>112.38629044333562</v>
      </c>
      <c r="G221" s="6" t="s">
        <v>8</v>
      </c>
      <c r="H221" s="7"/>
      <c r="I221" s="7"/>
      <c r="J221" s="99"/>
      <c r="K221" s="7"/>
      <c r="L221" s="7"/>
    </row>
    <row r="222" spans="2:12">
      <c r="B222" s="6" t="s">
        <v>514</v>
      </c>
      <c r="C222" s="26"/>
      <c r="D222" s="6"/>
      <c r="E222" s="6"/>
      <c r="F222" s="420">
        <f>IF(F165&lt;-$F$6,D148/$H$32*10^3+H148/$H$34*10,D148/$H$39*10^3+H148/$H$41*10)</f>
        <v>-0.50270978099391772</v>
      </c>
      <c r="G222" s="6" t="s">
        <v>8</v>
      </c>
      <c r="H222" s="7"/>
      <c r="I222" s="7"/>
      <c r="J222" s="7"/>
      <c r="K222" s="7"/>
      <c r="L222" s="6"/>
    </row>
    <row r="223" spans="2:12">
      <c r="B223" s="6" t="s">
        <v>515</v>
      </c>
      <c r="C223" s="26"/>
      <c r="D223" s="6"/>
      <c r="E223" s="6"/>
      <c r="F223" s="490">
        <f>IF(IF(F165&lt;-$F$6,D149/$H$32*10^3+H149/$H$34*10,D149/$H$39*10^3+H149/$H$41*10)&gt;0,0,(IF(F169&lt;-$F$6,D149/$H$32*10^3+H149/$H$34*10,D149/$H$39*10^3+H149/$H$41*10)))</f>
        <v>-4.8203506585963849</v>
      </c>
      <c r="G223" s="6" t="s">
        <v>8</v>
      </c>
      <c r="H223" s="7"/>
      <c r="I223" s="7"/>
      <c r="J223" s="7"/>
      <c r="K223" s="7"/>
      <c r="L223" s="7"/>
    </row>
    <row r="224" spans="2:12">
      <c r="B224" s="6"/>
      <c r="C224" s="26"/>
      <c r="D224" s="6"/>
      <c r="E224" s="6"/>
      <c r="F224" s="45">
        <f>SUM(F221:F223)</f>
        <v>107.06323000374533</v>
      </c>
      <c r="G224" s="6" t="s">
        <v>8</v>
      </c>
      <c r="H224" s="81" t="str">
        <f>IF(ABS(F224)&gt;$F$5,"&gt; 0.9Fy; ERROR","&lt;/= 0.9Fy; therefore OK")</f>
        <v>&lt;/= 0.9Fy; therefore OK</v>
      </c>
      <c r="I224" s="7"/>
      <c r="J224" s="7"/>
      <c r="K224" s="7"/>
      <c r="L224" s="7"/>
    </row>
    <row r="225" spans="2:12">
      <c r="B225" s="6"/>
      <c r="C225" s="26"/>
      <c r="D225" s="6"/>
      <c r="E225" s="6"/>
      <c r="F225" s="45"/>
      <c r="G225" s="44"/>
      <c r="H225" s="7"/>
      <c r="I225" s="7"/>
      <c r="J225" s="7"/>
      <c r="K225" s="7"/>
      <c r="L225" s="7"/>
    </row>
    <row r="226" spans="2:12">
      <c r="B226" s="6"/>
      <c r="C226" s="6"/>
      <c r="D226" s="6"/>
      <c r="E226" s="6"/>
      <c r="F226" s="45"/>
      <c r="G226" s="6"/>
      <c r="H226" s="26"/>
      <c r="I226" s="7"/>
    </row>
    <row r="227" spans="2:12">
      <c r="B227" s="13" t="s">
        <v>517</v>
      </c>
      <c r="C227" s="6"/>
      <c r="D227" s="6"/>
      <c r="E227" s="6"/>
      <c r="F227" s="46"/>
      <c r="G227" s="6"/>
      <c r="H227" s="7"/>
      <c r="I227" s="16"/>
    </row>
    <row r="228" spans="2:12">
      <c r="B228" s="6"/>
      <c r="C228" s="6"/>
      <c r="D228" s="6"/>
      <c r="E228" s="6"/>
      <c r="F228" s="46"/>
      <c r="G228" s="6"/>
      <c r="H228" s="7"/>
      <c r="I228" s="7"/>
    </row>
    <row r="229" spans="2:12">
      <c r="B229" s="13" t="s">
        <v>416</v>
      </c>
      <c r="C229" s="6"/>
      <c r="D229" s="6"/>
      <c r="E229" s="6"/>
      <c r="F229" s="46"/>
      <c r="G229" s="6"/>
      <c r="H229" s="7"/>
      <c r="I229" s="7"/>
    </row>
    <row r="230" spans="2:12">
      <c r="B230" s="6" t="s">
        <v>514</v>
      </c>
      <c r="C230" s="6"/>
      <c r="D230" s="6"/>
      <c r="E230" s="6"/>
      <c r="F230" s="45">
        <f>IF($H$33=0,0,IF(F169&lt;-$F$6,D148/$H$33*10^3+H148/$H$34*10,0))</f>
        <v>0</v>
      </c>
      <c r="G230" s="6" t="s">
        <v>8</v>
      </c>
      <c r="H230" s="7"/>
      <c r="I230" s="7"/>
    </row>
    <row r="231" spans="2:12">
      <c r="B231" s="6" t="s">
        <v>419</v>
      </c>
      <c r="C231" s="6"/>
      <c r="D231" s="6"/>
      <c r="E231" s="6"/>
      <c r="F231" s="490">
        <f>IF(F169&lt;-$F$6,SOIL!$F$51,0)</f>
        <v>0</v>
      </c>
      <c r="G231" s="6" t="s">
        <v>8</v>
      </c>
      <c r="H231" s="26"/>
      <c r="I231" s="7"/>
    </row>
    <row r="232" spans="2:12">
      <c r="B232" s="6"/>
      <c r="C232" s="6"/>
      <c r="D232" s="6"/>
      <c r="E232" s="6"/>
      <c r="F232" s="45">
        <f>SUM(F230:F231)</f>
        <v>0</v>
      </c>
      <c r="G232" s="6" t="s">
        <v>8</v>
      </c>
      <c r="H232" s="26"/>
      <c r="I232" s="7"/>
    </row>
    <row r="233" spans="2:12">
      <c r="B233" s="6"/>
      <c r="C233" s="6"/>
      <c r="D233" s="6"/>
      <c r="E233" s="6"/>
      <c r="F233" s="45"/>
      <c r="G233" s="6"/>
      <c r="H233" s="26"/>
      <c r="I233" s="7"/>
    </row>
    <row r="234" spans="2:12">
      <c r="B234" s="13" t="s">
        <v>420</v>
      </c>
      <c r="C234" s="6"/>
      <c r="D234" s="6"/>
      <c r="E234" s="6"/>
      <c r="F234" s="45"/>
      <c r="G234" s="6"/>
      <c r="H234" s="26"/>
      <c r="I234" s="7"/>
    </row>
    <row r="235" spans="2:12">
      <c r="B235" s="6" t="s">
        <v>515</v>
      </c>
      <c r="C235" s="6"/>
      <c r="D235" s="6"/>
      <c r="E235" s="6"/>
      <c r="F235" s="45">
        <f>IF($H$33=0,0,IF(IF(F169&lt;-$F$6,D149/$H$33*10^3+H149/$H$34*10,0)&gt;0,0,(IF(F169&lt;-$F$6,D149/$H$33*10^3+H149/$H$34*10,0))))</f>
        <v>0</v>
      </c>
      <c r="G235" s="6" t="s">
        <v>8</v>
      </c>
      <c r="H235" s="26"/>
      <c r="I235" s="7"/>
    </row>
    <row r="236" spans="2:12">
      <c r="B236" s="6" t="s">
        <v>422</v>
      </c>
      <c r="C236" s="6"/>
      <c r="D236" s="6"/>
      <c r="E236" s="6"/>
      <c r="F236" s="420">
        <f>IF(F169&lt;-$F$6,K!$F$60,0)</f>
        <v>0</v>
      </c>
      <c r="G236" s="6" t="s">
        <v>8</v>
      </c>
      <c r="H236" s="26"/>
      <c r="I236" s="7"/>
    </row>
    <row r="237" spans="2:12">
      <c r="B237" s="6" t="s">
        <v>423</v>
      </c>
      <c r="C237" s="6"/>
      <c r="D237" s="6"/>
      <c r="E237" s="6"/>
      <c r="F237" s="420">
        <f>IF(F169&lt;-$F$6,IF(K!$F$172&lt;0,K!$F$172,0),0)</f>
        <v>0</v>
      </c>
      <c r="G237" s="6" t="s">
        <v>8</v>
      </c>
      <c r="H237" s="26"/>
      <c r="I237" s="7"/>
    </row>
    <row r="238" spans="2:12">
      <c r="B238" s="6" t="s">
        <v>426</v>
      </c>
      <c r="C238" s="6"/>
      <c r="D238" s="6"/>
      <c r="E238" s="6"/>
      <c r="F238" s="45">
        <f>IF(F169&lt;-$F$6,DSETT!$F$66,0)</f>
        <v>0</v>
      </c>
      <c r="G238" s="6" t="s">
        <v>8</v>
      </c>
      <c r="H238" s="26"/>
      <c r="I238" s="7"/>
    </row>
    <row r="239" spans="2:12">
      <c r="B239" s="6" t="s">
        <v>424</v>
      </c>
      <c r="C239" s="6"/>
      <c r="D239" s="6"/>
      <c r="E239" s="6"/>
      <c r="F239" s="496">
        <f>IF((F232+F235+F236+F238)&lt;0,IF(IF($F$68&lt;-$F$6,K!$F$296,K!$F$285)&lt;0,IF($F$68&lt;-$F$6,K!$F$296,K!$F$285),0),IF((F232+F235+F236+F238)&gt;0,IF(IF($F$68&lt;-$F$6,K!$F$296,K!$F$285)&lt;0,0,IF($F$68&lt;-$F$6,K!$F$296,K!$F$285)),0))</f>
        <v>0</v>
      </c>
      <c r="G239" s="6" t="s">
        <v>8</v>
      </c>
      <c r="H239" s="26"/>
      <c r="I239" s="7"/>
    </row>
    <row r="240" spans="2:12">
      <c r="B240" s="6" t="s">
        <v>425</v>
      </c>
      <c r="C240" s="6"/>
      <c r="D240" s="6"/>
      <c r="E240" s="6"/>
      <c r="F240" s="497">
        <f>IF((F232+F235+F236+F238)&lt;0,IF(IF($F$68&lt;-$F$6,K!$F$432,K!$F$421)&lt;0,IF($F$68&lt;-$F$6,K!$F$432,K!$F$421),0),IF((F232+F235+F236+F238)&gt;0,IF(IF($F$68&lt;-$F$6,K!$F$432,K!$F$421)&lt;0,0,IF($F$68&lt;-$F$6,K!$F$432,K!$F$421)),0))</f>
        <v>0</v>
      </c>
      <c r="G240" s="6" t="s">
        <v>8</v>
      </c>
      <c r="H240" s="26"/>
      <c r="I240" s="7"/>
    </row>
    <row r="241" spans="2:9">
      <c r="B241" s="6"/>
      <c r="C241" s="6"/>
      <c r="D241" s="6"/>
      <c r="E241" s="6"/>
      <c r="F241" s="45">
        <f>SUM(F235:F240)</f>
        <v>0</v>
      </c>
      <c r="G241" s="6" t="s">
        <v>8</v>
      </c>
      <c r="H241" s="26"/>
      <c r="I241" s="7"/>
    </row>
    <row r="242" spans="2:9">
      <c r="B242" s="6"/>
      <c r="C242" s="6"/>
      <c r="D242" s="6"/>
      <c r="E242" s="6"/>
      <c r="F242" s="45"/>
      <c r="G242" s="6"/>
      <c r="H242" s="26"/>
      <c r="I242" s="7"/>
    </row>
    <row r="243" spans="2:9">
      <c r="B243" s="6"/>
      <c r="C243" s="6"/>
      <c r="D243" s="6"/>
      <c r="E243" s="34" t="s">
        <v>427</v>
      </c>
      <c r="F243" s="45">
        <f>ROUND(F241+F232,4)</f>
        <v>0</v>
      </c>
      <c r="G243" s="6" t="s">
        <v>8</v>
      </c>
      <c r="H243" s="81" t="str">
        <f>IF(ABS(F243)&gt;'WS1'!$F$528,"&gt; allowable; ERROR","&lt;/= allowable; therefore OK")</f>
        <v>&lt;/= allowable; therefore OK</v>
      </c>
      <c r="I243" s="26"/>
    </row>
    <row r="244" spans="2:9">
      <c r="B244" s="6"/>
      <c r="C244" s="6"/>
      <c r="D244" s="6"/>
      <c r="E244" s="6"/>
      <c r="F244" s="44"/>
      <c r="G244" s="6"/>
      <c r="H244" s="26"/>
      <c r="I244" s="7"/>
    </row>
    <row r="245" spans="2:9">
      <c r="B245" s="13" t="s">
        <v>433</v>
      </c>
      <c r="C245" s="6"/>
      <c r="D245" s="6"/>
      <c r="E245" s="6"/>
      <c r="F245" s="100"/>
      <c r="G245" s="6"/>
      <c r="H245" s="7"/>
      <c r="I245" s="7"/>
    </row>
    <row r="246" spans="2:9">
      <c r="B246" s="13"/>
      <c r="C246" s="6"/>
      <c r="D246" s="6"/>
      <c r="E246" s="6"/>
      <c r="F246" s="100"/>
      <c r="G246" s="6"/>
      <c r="H246" s="7"/>
      <c r="I246" s="7"/>
    </row>
    <row r="247" spans="2:9">
      <c r="B247" s="6" t="s">
        <v>410</v>
      </c>
      <c r="C247" s="6"/>
      <c r="D247" s="44">
        <f>WS!$H$417</f>
        <v>264.93380334242335</v>
      </c>
      <c r="E247" s="101" t="s">
        <v>15</v>
      </c>
      <c r="F247" s="6"/>
      <c r="G247" s="6"/>
      <c r="H247" s="15"/>
      <c r="I247" s="168"/>
    </row>
    <row r="248" spans="2:9">
      <c r="B248" s="6" t="s">
        <v>411</v>
      </c>
      <c r="C248" s="6"/>
      <c r="D248" s="44">
        <f>WS!$I$417</f>
        <v>51.640646811368001</v>
      </c>
      <c r="E248" s="101" t="s">
        <v>15</v>
      </c>
      <c r="F248" s="6" t="s">
        <v>412</v>
      </c>
      <c r="G248" s="6"/>
      <c r="H248" s="15">
        <f>WS!$I$419</f>
        <v>21.586051150295191</v>
      </c>
      <c r="I248" s="168" t="s">
        <v>180</v>
      </c>
    </row>
    <row r="249" spans="2:9">
      <c r="B249" s="6" t="s">
        <v>413</v>
      </c>
      <c r="C249" s="6"/>
      <c r="D249" s="44">
        <f>LIVE!$D$29+LIVE!D103</f>
        <v>317.76715546874999</v>
      </c>
      <c r="E249" s="101" t="s">
        <v>15</v>
      </c>
      <c r="F249" s="6" t="s">
        <v>414</v>
      </c>
      <c r="G249" s="6"/>
      <c r="H249" s="44">
        <f>LIVE!$D$30+LIVE!D104</f>
        <v>62.109649264526375</v>
      </c>
      <c r="I249" s="168" t="s">
        <v>180</v>
      </c>
    </row>
    <row r="250" spans="2:9">
      <c r="B250" s="6"/>
      <c r="C250" s="6"/>
      <c r="D250" s="44"/>
      <c r="E250" s="101"/>
      <c r="F250" s="6"/>
      <c r="G250" s="6"/>
      <c r="H250" s="44"/>
      <c r="I250" s="168"/>
    </row>
    <row r="251" spans="2:9">
      <c r="B251" s="6" t="s">
        <v>508</v>
      </c>
      <c r="C251" s="6"/>
      <c r="D251" s="124"/>
      <c r="E251" s="37"/>
      <c r="F251" s="6"/>
      <c r="G251" s="6"/>
      <c r="H251" s="44"/>
      <c r="I251" s="168"/>
    </row>
    <row r="252" spans="2:9">
      <c r="B252" s="6"/>
      <c r="C252" s="6"/>
      <c r="D252" s="124"/>
      <c r="E252" s="37"/>
      <c r="F252" s="6"/>
      <c r="G252" s="6"/>
      <c r="H252" s="44"/>
      <c r="I252" s="168"/>
    </row>
    <row r="253" spans="2:9">
      <c r="B253" s="13" t="s">
        <v>416</v>
      </c>
      <c r="C253" s="6"/>
      <c r="D253" s="6"/>
      <c r="E253" s="6"/>
      <c r="F253" s="6"/>
      <c r="G253" s="6"/>
      <c r="H253" s="44"/>
      <c r="I253" s="168"/>
    </row>
    <row r="254" spans="2:9" ht="21">
      <c r="B254" s="6" t="s">
        <v>1296</v>
      </c>
      <c r="C254" s="6"/>
      <c r="D254" s="6"/>
      <c r="E254" s="6"/>
      <c r="F254" s="102">
        <f>IF($D$40=0,0,D248/$D$40*10^3+H248/$D$42*10)</f>
        <v>0.52111983850560806</v>
      </c>
      <c r="G254" s="6" t="s">
        <v>8</v>
      </c>
      <c r="H254" s="143"/>
      <c r="I254" s="168"/>
    </row>
    <row r="255" spans="2:9">
      <c r="B255" s="6" t="s">
        <v>419</v>
      </c>
      <c r="C255" s="6"/>
      <c r="D255" s="6"/>
      <c r="E255" s="6"/>
      <c r="F255" s="154">
        <f>SOIL!$F$83</f>
        <v>0.76408422101669349</v>
      </c>
      <c r="G255" s="6" t="s">
        <v>8</v>
      </c>
      <c r="H255" s="44"/>
      <c r="I255" s="168"/>
    </row>
    <row r="256" spans="2:9">
      <c r="B256" s="6"/>
      <c r="C256" s="6"/>
      <c r="D256" s="6"/>
      <c r="E256" s="6"/>
      <c r="F256" s="102">
        <f>SUM(F254:F255)</f>
        <v>1.2852040595223015</v>
      </c>
      <c r="G256" s="6" t="s">
        <v>8</v>
      </c>
      <c r="H256" s="44"/>
      <c r="I256" s="168"/>
    </row>
    <row r="257" spans="2:9">
      <c r="B257" s="6"/>
      <c r="C257" s="6"/>
      <c r="D257" s="6"/>
      <c r="E257" s="6"/>
      <c r="F257" s="102"/>
      <c r="G257" s="6"/>
      <c r="H257" s="44"/>
      <c r="I257" s="168"/>
    </row>
    <row r="258" spans="2:9">
      <c r="B258" s="13" t="s">
        <v>420</v>
      </c>
      <c r="C258" s="6"/>
      <c r="D258" s="6"/>
      <c r="E258" s="6"/>
      <c r="F258" s="102"/>
      <c r="G258" s="6"/>
      <c r="H258" s="44"/>
      <c r="I258" s="168"/>
    </row>
    <row r="259" spans="2:9">
      <c r="B259" s="6" t="s">
        <v>515</v>
      </c>
      <c r="C259" s="6"/>
      <c r="D259" s="6"/>
      <c r="E259" s="6"/>
      <c r="F259" s="102">
        <f>IF($D$40=0,0,IF((D249/$D$40*10^3+H249/$D$41*10)&gt;0,0,(D249/$D$40*10^3+H249/$D$41*10)))</f>
        <v>0</v>
      </c>
      <c r="G259" s="6" t="s">
        <v>8</v>
      </c>
      <c r="H259" s="44"/>
      <c r="I259" s="168"/>
    </row>
    <row r="260" spans="2:9">
      <c r="B260" s="6" t="s">
        <v>434</v>
      </c>
      <c r="C260" s="6"/>
      <c r="D260" s="6"/>
      <c r="E260" s="6"/>
      <c r="F260" s="139">
        <f>K!$F$44</f>
        <v>0</v>
      </c>
      <c r="G260" s="6" t="s">
        <v>8</v>
      </c>
      <c r="H260" s="44"/>
      <c r="I260" s="168"/>
    </row>
    <row r="261" spans="2:9">
      <c r="B261" s="6" t="s">
        <v>423</v>
      </c>
      <c r="C261" s="6"/>
      <c r="D261" s="6"/>
      <c r="E261" s="6"/>
      <c r="F261" s="139">
        <f>IF(K!$F$156&lt;0,K!$F$156,0)</f>
        <v>0</v>
      </c>
      <c r="G261" s="6" t="s">
        <v>8</v>
      </c>
      <c r="H261" s="44"/>
      <c r="I261" s="168"/>
    </row>
    <row r="262" spans="2:9">
      <c r="B262" s="6" t="s">
        <v>426</v>
      </c>
      <c r="C262" s="6"/>
      <c r="D262" s="6"/>
      <c r="E262" s="6"/>
      <c r="F262" s="152">
        <f>DSETT!$F$49</f>
        <v>4.2808686630228479E-2</v>
      </c>
      <c r="G262" s="6" t="s">
        <v>8</v>
      </c>
      <c r="H262" s="44"/>
      <c r="I262" s="7"/>
    </row>
    <row r="263" spans="2:9">
      <c r="B263" s="6"/>
      <c r="C263" s="6"/>
      <c r="D263" s="6"/>
      <c r="E263" s="6"/>
      <c r="F263" s="102">
        <f>SUM(F259:F262)</f>
        <v>4.2808686630228479E-2</v>
      </c>
      <c r="G263" s="6" t="s">
        <v>8</v>
      </c>
      <c r="H263" s="44"/>
      <c r="I263" s="168"/>
    </row>
    <row r="264" spans="2:9">
      <c r="B264" s="7"/>
      <c r="C264" s="7"/>
      <c r="D264" s="7"/>
      <c r="E264" s="7"/>
      <c r="F264" s="138"/>
      <c r="G264" s="99"/>
      <c r="H264" s="44"/>
      <c r="I264" s="168"/>
    </row>
    <row r="265" spans="2:9">
      <c r="B265" s="6" t="s">
        <v>511</v>
      </c>
      <c r="C265" s="6"/>
      <c r="D265" s="6"/>
      <c r="E265" s="6"/>
      <c r="F265" s="102">
        <f>F256+F259</f>
        <v>1.2852040595223015</v>
      </c>
      <c r="G265" s="6" t="s">
        <v>8</v>
      </c>
      <c r="H265" s="44"/>
      <c r="I265" s="16"/>
    </row>
    <row r="266" spans="2:9">
      <c r="B266" s="153" t="str">
        <f>IF(F265&lt;-$F$6,"&gt; allowable therefore deck cracks; use properties from SECT-N","&lt;/= allowable therefore deck doesn't crack; use properties from SECT-P")</f>
        <v>&lt;/= allowable therefore deck doesn't crack; use properties from SECT-P</v>
      </c>
      <c r="C266" s="6"/>
      <c r="D266" s="6"/>
      <c r="E266" s="6"/>
      <c r="F266" s="102"/>
      <c r="G266" s="6"/>
      <c r="H266" s="44"/>
      <c r="I266" s="168"/>
    </row>
    <row r="267" spans="2:9">
      <c r="B267" s="6"/>
      <c r="C267" s="6"/>
      <c r="D267" s="6"/>
      <c r="E267" s="6"/>
      <c r="F267" s="102"/>
      <c r="G267" s="6"/>
      <c r="H267" s="44"/>
      <c r="I267" s="168"/>
    </row>
    <row r="268" spans="2:9">
      <c r="B268" s="6" t="s">
        <v>512</v>
      </c>
      <c r="C268" s="6"/>
      <c r="D268" s="6"/>
      <c r="E268" s="6"/>
      <c r="F268" s="6"/>
      <c r="G268" s="6"/>
      <c r="H268" s="44"/>
      <c r="I268" s="168"/>
    </row>
    <row r="269" spans="2:9">
      <c r="B269" s="6" t="s">
        <v>513</v>
      </c>
      <c r="C269" s="6"/>
      <c r="D269" s="6"/>
      <c r="E269" s="6"/>
      <c r="F269" s="102">
        <f>F254+F255+F259+F260+F261+F262</f>
        <v>1.32801274615253</v>
      </c>
      <c r="G269" s="6" t="s">
        <v>8</v>
      </c>
      <c r="H269" s="44"/>
      <c r="I269" s="168"/>
    </row>
    <row r="270" spans="2:9">
      <c r="B270" s="153" t="str">
        <f>IF(F269&lt;-$F$6,"&gt; allowable therefore deck cracks; use properties from SECT-N","&lt;/= allowable therefore deck doesn't crack; use properties from SECT-P")</f>
        <v>&lt;/= allowable therefore deck doesn't crack; use properties from SECT-P</v>
      </c>
      <c r="C270" s="6"/>
      <c r="D270" s="6"/>
      <c r="E270" s="6"/>
      <c r="F270" s="102"/>
      <c r="G270" s="6"/>
      <c r="H270" s="44"/>
      <c r="I270" s="168"/>
    </row>
    <row r="271" spans="2:9">
      <c r="B271" s="6"/>
      <c r="C271" s="6"/>
      <c r="D271" s="6"/>
      <c r="E271" s="6"/>
      <c r="F271" s="6"/>
      <c r="G271" s="6"/>
      <c r="H271" s="44"/>
      <c r="I271" s="168"/>
    </row>
    <row r="272" spans="2:9">
      <c r="B272" s="6"/>
      <c r="C272" s="6"/>
      <c r="D272" s="124"/>
      <c r="E272" s="37"/>
      <c r="F272" s="6"/>
      <c r="G272" s="6"/>
      <c r="H272" s="124"/>
      <c r="I272" s="37"/>
    </row>
    <row r="273" spans="2:9">
      <c r="B273" s="13" t="s">
        <v>415</v>
      </c>
      <c r="C273" s="6"/>
      <c r="D273" s="6"/>
      <c r="E273" s="6"/>
      <c r="F273" s="6"/>
      <c r="G273" s="6"/>
      <c r="H273" s="7"/>
      <c r="I273" s="7"/>
    </row>
    <row r="274" spans="2:9">
      <c r="B274" s="6"/>
      <c r="C274" s="6"/>
      <c r="D274" s="6"/>
      <c r="E274" s="6"/>
      <c r="F274" s="6"/>
      <c r="G274" s="6"/>
      <c r="H274" s="7"/>
      <c r="I274" s="7"/>
    </row>
    <row r="275" spans="2:9">
      <c r="B275" s="13" t="s">
        <v>416</v>
      </c>
      <c r="C275" s="6"/>
      <c r="D275" s="6"/>
      <c r="E275" s="6"/>
      <c r="F275" s="6"/>
      <c r="G275" s="6"/>
      <c r="H275" s="5"/>
      <c r="I275" s="7"/>
    </row>
    <row r="276" spans="2:9">
      <c r="B276" s="6" t="s">
        <v>417</v>
      </c>
      <c r="C276" s="6"/>
      <c r="D276" s="6"/>
      <c r="E276" s="6"/>
      <c r="F276" s="45">
        <f>D247/$D$25*10^3</f>
        <v>-104.71691831716338</v>
      </c>
      <c r="G276" s="6" t="s">
        <v>8</v>
      </c>
      <c r="H276" s="27"/>
      <c r="I276" s="7"/>
    </row>
    <row r="277" spans="2:9">
      <c r="B277" s="6" t="s">
        <v>514</v>
      </c>
      <c r="C277" s="6"/>
      <c r="D277" s="6"/>
      <c r="E277" s="6"/>
      <c r="F277" s="45">
        <f>IF(F269&lt;-$F$6,D248/$D$31*10^3+H248/$D$34*10,D248/$D$38*10^3+H248/$D$41*10)</f>
        <v>-11.322150155352807</v>
      </c>
      <c r="G277" s="6" t="s">
        <v>8</v>
      </c>
      <c r="H277" s="27"/>
      <c r="I277" s="7"/>
    </row>
    <row r="278" spans="2:9">
      <c r="B278" s="6" t="s">
        <v>419</v>
      </c>
      <c r="C278" s="6"/>
      <c r="D278" s="6"/>
      <c r="E278" s="6"/>
      <c r="F278" s="490">
        <f>IF(F269&lt;-$F$6,SOIL!$F$92,SOIL!$F$81)</f>
        <v>-15.799695107337563</v>
      </c>
      <c r="G278" s="6" t="s">
        <v>8</v>
      </c>
      <c r="H278" s="27"/>
      <c r="I278" s="7"/>
    </row>
    <row r="279" spans="2:9">
      <c r="B279" s="6"/>
      <c r="C279" s="6"/>
      <c r="D279" s="6"/>
      <c r="E279" s="6"/>
      <c r="F279" s="45">
        <f>SUM(F276:F278)</f>
        <v>-131.83876357985375</v>
      </c>
      <c r="G279" s="6" t="s">
        <v>8</v>
      </c>
      <c r="H279" s="27"/>
      <c r="I279" s="7"/>
    </row>
    <row r="280" spans="2:9">
      <c r="B280" s="6"/>
      <c r="C280" s="6"/>
      <c r="D280" s="6"/>
      <c r="E280" s="6"/>
      <c r="F280" s="45"/>
      <c r="G280" s="6"/>
      <c r="H280" s="7"/>
      <c r="I280" s="141"/>
    </row>
    <row r="281" spans="2:9">
      <c r="B281" s="13" t="s">
        <v>420</v>
      </c>
      <c r="C281" s="6"/>
      <c r="D281" s="6"/>
      <c r="E281" s="6"/>
      <c r="F281" s="45"/>
      <c r="G281" s="6"/>
      <c r="H281" s="26"/>
      <c r="I281" s="141"/>
    </row>
    <row r="282" spans="2:9">
      <c r="B282" s="6" t="s">
        <v>515</v>
      </c>
      <c r="C282" s="6"/>
      <c r="D282" s="6"/>
      <c r="E282" s="6"/>
      <c r="F282" s="45">
        <f>IF(IF(F269&lt;-$F$6,D249/$D$31*10^3+H249/$D$34*10,D249/$D$38*10^3+H249/$D$41*10)&lt;0,0,(IF(F269&lt;-$F$6,D249/$D$31*10^3+H249/$D$34*10,D249/$D$38*10^3+H249/$D$41*10)))</f>
        <v>0</v>
      </c>
      <c r="G282" s="6" t="s">
        <v>8</v>
      </c>
      <c r="H282" s="138"/>
      <c r="I282" s="141"/>
    </row>
    <row r="283" spans="2:9">
      <c r="B283" s="6" t="s">
        <v>434</v>
      </c>
      <c r="C283" s="6"/>
      <c r="D283" s="6"/>
      <c r="E283" s="6"/>
      <c r="F283" s="420">
        <f>IF(F269&lt;-$F$6,K!$F$109,K!$F$98)</f>
        <v>0</v>
      </c>
      <c r="G283" s="6" t="s">
        <v>8</v>
      </c>
      <c r="H283" s="138"/>
      <c r="I283" s="141"/>
    </row>
    <row r="284" spans="2:9">
      <c r="B284" s="6" t="s">
        <v>423</v>
      </c>
      <c r="C284" s="6"/>
      <c r="D284" s="6"/>
      <c r="E284" s="6"/>
      <c r="F284" s="420">
        <f>IF(F269&lt;-$F$6,IF(K!$F$221&gt;0,K!$F$221,0),IF(K!$F$210&gt;0,K!$F$210,0))</f>
        <v>0</v>
      </c>
      <c r="G284" s="6" t="s">
        <v>8</v>
      </c>
      <c r="H284" s="138"/>
      <c r="I284" s="141"/>
    </row>
    <row r="285" spans="2:9">
      <c r="B285" s="6" t="s">
        <v>426</v>
      </c>
      <c r="C285" s="6"/>
      <c r="D285" s="6"/>
      <c r="E285" s="6"/>
      <c r="F285" s="45">
        <f>IF(F269&lt;-$F$6,DSETT!$F$59,DSETT!$F$47)</f>
        <v>0.29472417645596199</v>
      </c>
      <c r="G285" s="6" t="s">
        <v>8</v>
      </c>
      <c r="H285" s="26"/>
      <c r="I285" s="7"/>
    </row>
    <row r="286" spans="2:9">
      <c r="B286" s="6" t="s">
        <v>424</v>
      </c>
      <c r="C286" s="6"/>
      <c r="D286" s="6"/>
      <c r="E286" s="6"/>
      <c r="F286" s="496">
        <f>IF((F279+F282+F283+F285)&lt;0,IF(IF($F$68&lt;-$F$6,K!$F$357,K!$F$346)&lt;0,IF($F$68&lt;-$F$6,K!$F$357,K!$F$346),0),IF((F279+F282+F283+F285)&gt;0,IF(IF($F$68&lt;-$F$6,K!$F$357,K!$F$346)&lt;0,0,IF($F$68&lt;-$F$6,K!$F$357,K!$F$346)),0))</f>
        <v>-10.601435654411693</v>
      </c>
      <c r="G286" s="6" t="s">
        <v>8</v>
      </c>
      <c r="H286" s="26"/>
      <c r="I286" s="7"/>
    </row>
    <row r="287" spans="2:9">
      <c r="B287" s="6" t="s">
        <v>425</v>
      </c>
      <c r="C287" s="6"/>
      <c r="D287" s="6"/>
      <c r="E287" s="6"/>
      <c r="F287" s="497">
        <f>IF((F279+F282+F283+F285)&lt;0,IF(IF($F$68&lt;-$F$6,K!$F$425,K!$F$414)&lt;0,IF($F$68&lt;-$F$6,K!$F$425,K!$F$414),0),IF((F279+F282+F283+F285)&gt;0,IF(IF($F$68&lt;-$F$6,K!$F$425,K!$F$414)&lt;0,0,IF($F$68&lt;-$F$6,K!$F$425,K!$F$414)),0))</f>
        <v>0</v>
      </c>
      <c r="G287" s="6" t="s">
        <v>8</v>
      </c>
      <c r="H287" s="401"/>
      <c r="I287" s="7"/>
    </row>
    <row r="288" spans="2:9">
      <c r="B288" s="6"/>
      <c r="C288" s="6"/>
      <c r="D288" s="6"/>
      <c r="E288" s="6"/>
      <c r="F288" s="45">
        <f>SUM(F282:F287)</f>
        <v>-10.306711477955732</v>
      </c>
      <c r="G288" s="6" t="s">
        <v>8</v>
      </c>
      <c r="H288" s="26"/>
      <c r="I288" s="7"/>
    </row>
    <row r="289" spans="2:11">
      <c r="B289" s="7"/>
      <c r="C289" s="7"/>
      <c r="D289" s="7"/>
      <c r="E289" s="7"/>
      <c r="F289" s="75"/>
      <c r="G289" s="7"/>
      <c r="H289" s="26"/>
      <c r="I289" s="7"/>
    </row>
    <row r="290" spans="2:11">
      <c r="B290" s="7"/>
      <c r="C290" s="7"/>
      <c r="D290" s="7"/>
      <c r="E290" s="16" t="s">
        <v>427</v>
      </c>
      <c r="F290" s="75">
        <f>F288+F279</f>
        <v>-142.14547505780948</v>
      </c>
      <c r="G290" s="7" t="s">
        <v>8</v>
      </c>
      <c r="H290" s="119">
        <f>ABS(F290)/INFO!$I$12</f>
        <v>0.41201586973278109</v>
      </c>
      <c r="I290" s="79" t="s">
        <v>428</v>
      </c>
    </row>
    <row r="291" spans="2:11">
      <c r="B291" s="7"/>
      <c r="C291" s="26" t="str">
        <f>IF(F290&lt;=0,"Stress in Girder Bottom is &lt;0; therefore Negative Moment Design is NA","*")</f>
        <v>Stress in Girder Bottom is &lt;0; therefore Negative Moment Design is NA</v>
      </c>
      <c r="D291" s="7"/>
      <c r="E291" s="7"/>
      <c r="F291" s="75"/>
      <c r="G291" s="7"/>
      <c r="H291" s="26"/>
      <c r="I291" s="7"/>
    </row>
    <row r="292" spans="2:11">
      <c r="B292" s="7"/>
      <c r="C292" s="26"/>
      <c r="D292" s="7"/>
      <c r="E292" s="7"/>
      <c r="F292" s="75"/>
      <c r="G292" s="7"/>
      <c r="H292" s="26"/>
      <c r="I292" s="7"/>
    </row>
    <row r="293" spans="2:11">
      <c r="B293" s="13" t="s">
        <v>429</v>
      </c>
      <c r="C293" s="26"/>
      <c r="D293" s="6"/>
      <c r="E293" s="6"/>
      <c r="F293" s="45"/>
      <c r="G293" s="6"/>
      <c r="H293" s="26"/>
      <c r="I293" s="16"/>
      <c r="J293" s="7"/>
      <c r="K293" s="7"/>
    </row>
    <row r="294" spans="2:11">
      <c r="B294" s="6" t="s">
        <v>417</v>
      </c>
      <c r="C294" s="26"/>
      <c r="D294" s="6"/>
      <c r="E294" s="6"/>
      <c r="F294" s="45">
        <f>$D$247/$D$25*10^3</f>
        <v>-104.71691831716338</v>
      </c>
      <c r="G294" s="6" t="s">
        <v>8</v>
      </c>
      <c r="H294" s="26"/>
      <c r="I294" s="7"/>
      <c r="J294" s="7"/>
      <c r="K294" s="7"/>
    </row>
    <row r="295" spans="2:11">
      <c r="B295" s="6" t="s">
        <v>516</v>
      </c>
      <c r="C295" s="26"/>
      <c r="D295" s="6"/>
      <c r="E295" s="6"/>
      <c r="F295" s="420">
        <f>IF(F265&lt;-$F$6,D248/$D$31*10^3+H248/$D$34*10,D248/$D$38*10^3+H248/$D$41*10)</f>
        <v>-11.322150155352807</v>
      </c>
      <c r="G295" s="6" t="s">
        <v>8</v>
      </c>
      <c r="H295" s="26"/>
      <c r="I295" s="7"/>
      <c r="J295" s="7"/>
      <c r="K295" s="99"/>
    </row>
    <row r="296" spans="2:11">
      <c r="B296" s="6" t="s">
        <v>515</v>
      </c>
      <c r="C296" s="26"/>
      <c r="D296" s="6"/>
      <c r="E296" s="6"/>
      <c r="F296" s="490">
        <f>IF(IF(F265&lt;-$F$6,D249/$D$31*10^3+H249/$D$34*10,D249/$D$38*10^3+H249/$D$41*10)&lt;0,0,(IF(F265&lt;-$F$6,D249/$D$31*10^3+H249/$D$34*10,D249/$D$38*10^3+H249/$D$41*10)))</f>
        <v>0</v>
      </c>
      <c r="G296" s="6" t="s">
        <v>8</v>
      </c>
      <c r="H296" s="26"/>
      <c r="I296" s="7"/>
      <c r="J296" s="7"/>
      <c r="K296" s="7"/>
    </row>
    <row r="297" spans="2:11">
      <c r="B297" s="6"/>
      <c r="C297" s="26"/>
      <c r="D297" s="6"/>
      <c r="E297" s="6"/>
      <c r="F297" s="45">
        <f>SUM(F294:F296)</f>
        <v>-116.03906847251618</v>
      </c>
      <c r="G297" s="6" t="s">
        <v>8</v>
      </c>
      <c r="H297" s="79" t="str">
        <f>IF(ABS(F297)&lt;=$F$5,"&lt;/= 0.9Fy; therefore OK","&gt; 0.9Fy; ERROR")</f>
        <v>&lt;/= 0.9Fy; therefore OK</v>
      </c>
      <c r="I297" s="7"/>
      <c r="J297" s="7"/>
      <c r="K297" s="7"/>
    </row>
    <row r="298" spans="2:11">
      <c r="B298" s="7"/>
      <c r="C298" s="26" t="str">
        <f>IF(F297&lt;=0,"Stress in Girder Bottom is &lt;0; therefore Negative Moment Design is NA","*")</f>
        <v>Stress in Girder Bottom is &lt;0; therefore Negative Moment Design is NA</v>
      </c>
      <c r="D298" s="7"/>
      <c r="E298" s="7"/>
      <c r="F298" s="75"/>
      <c r="G298" s="7"/>
      <c r="H298" s="26"/>
      <c r="I298" s="7"/>
      <c r="J298" s="7"/>
      <c r="K298" s="7"/>
    </row>
    <row r="299" spans="2:11">
      <c r="B299" s="7"/>
      <c r="C299" s="7"/>
      <c r="D299" s="7"/>
      <c r="E299" s="7"/>
      <c r="F299" s="75"/>
      <c r="G299" s="7"/>
      <c r="H299" s="26"/>
      <c r="I299" s="7"/>
      <c r="J299" s="7"/>
      <c r="K299" s="7"/>
    </row>
    <row r="300" spans="2:11">
      <c r="B300" s="13" t="s">
        <v>430</v>
      </c>
      <c r="C300" s="6"/>
      <c r="D300" s="6"/>
      <c r="E300" s="6"/>
      <c r="F300" s="46"/>
      <c r="G300" s="6"/>
      <c r="H300" s="7"/>
    </row>
    <row r="301" spans="2:11">
      <c r="B301" s="6"/>
      <c r="C301" s="6"/>
      <c r="D301" s="6"/>
      <c r="E301" s="6"/>
      <c r="F301" s="46"/>
      <c r="G301" s="6"/>
      <c r="H301" s="7"/>
    </row>
    <row r="302" spans="2:11">
      <c r="B302" s="13" t="s">
        <v>416</v>
      </c>
      <c r="C302" s="6"/>
      <c r="D302" s="6"/>
      <c r="E302" s="6"/>
      <c r="F302" s="46"/>
      <c r="G302" s="6"/>
      <c r="H302" s="7"/>
    </row>
    <row r="303" spans="2:11">
      <c r="B303" s="6" t="s">
        <v>417</v>
      </c>
      <c r="C303" s="6"/>
      <c r="D303" s="6"/>
      <c r="E303" s="6"/>
      <c r="F303" s="45">
        <f>D247/$D$26*10^3</f>
        <v>104.71691831716338</v>
      </c>
      <c r="G303" s="6" t="s">
        <v>8</v>
      </c>
      <c r="H303" s="7"/>
    </row>
    <row r="304" spans="2:11">
      <c r="B304" s="6" t="s">
        <v>514</v>
      </c>
      <c r="C304" s="6"/>
      <c r="D304" s="6"/>
      <c r="E304" s="6"/>
      <c r="F304" s="45">
        <f>IF(F269&lt;-$F$6,D248/$D$32*10^3+H248/$D$34*10,D248/$D$39*10^3+H248/$D$41*10)</f>
        <v>-0.46385755981060695</v>
      </c>
      <c r="G304" s="6" t="s">
        <v>8</v>
      </c>
      <c r="H304" s="7"/>
    </row>
    <row r="305" spans="2:11">
      <c r="B305" s="6" t="s">
        <v>419</v>
      </c>
      <c r="C305" s="6"/>
      <c r="D305" s="6"/>
      <c r="E305" s="6"/>
      <c r="F305" s="490">
        <f>IF(F269&lt;-$F$6,SOIL!$F$93,SOIL!$F$82)</f>
        <v>-0.46239617229671892</v>
      </c>
      <c r="G305" s="6" t="s">
        <v>8</v>
      </c>
      <c r="H305" s="7"/>
    </row>
    <row r="306" spans="2:11">
      <c r="B306" s="6"/>
      <c r="C306" s="6"/>
      <c r="D306" s="6"/>
      <c r="E306" s="6"/>
      <c r="F306" s="45">
        <f>SUM(F303:F305)</f>
        <v>103.79066458505605</v>
      </c>
      <c r="G306" s="6" t="s">
        <v>8</v>
      </c>
      <c r="H306" s="7"/>
    </row>
    <row r="307" spans="2:11">
      <c r="B307" s="6"/>
      <c r="C307" s="6"/>
      <c r="D307" s="6"/>
      <c r="E307" s="6"/>
      <c r="F307" s="45"/>
      <c r="G307" s="6"/>
      <c r="H307" s="26"/>
    </row>
    <row r="308" spans="2:11">
      <c r="B308" s="13" t="s">
        <v>420</v>
      </c>
      <c r="C308" s="6"/>
      <c r="D308" s="6"/>
      <c r="E308" s="31"/>
      <c r="F308" s="493"/>
      <c r="G308" s="6"/>
      <c r="H308" s="26"/>
    </row>
    <row r="309" spans="2:11">
      <c r="B309" s="6" t="s">
        <v>515</v>
      </c>
      <c r="C309" s="6"/>
      <c r="D309" s="6"/>
      <c r="E309" s="102"/>
      <c r="F309" s="45">
        <f>IF(IF(F269&lt;-$F$6,D249/$D$32*10^3+H249/$D$34*10,D249/$D$39*10^3+H249/$D$41*10)&gt;0,0,(IF(F269&lt;-$F$6,D249/$D$32*10^3+H249/$D$34*10,D249/$D$39*10^3+H249/$D$41*10)))</f>
        <v>-3.783449032841451</v>
      </c>
      <c r="G309" s="6" t="s">
        <v>8</v>
      </c>
      <c r="H309" s="26"/>
    </row>
    <row r="310" spans="2:11">
      <c r="B310" s="6" t="s">
        <v>434</v>
      </c>
      <c r="C310" s="6"/>
      <c r="D310" s="6"/>
      <c r="E310" s="102"/>
      <c r="F310" s="420">
        <f>IF(F269&lt;-$F$6,K!$F$110,K!$F$99)</f>
        <v>0</v>
      </c>
      <c r="G310" s="6" t="s">
        <v>8</v>
      </c>
      <c r="H310" s="144"/>
    </row>
    <row r="311" spans="2:11">
      <c r="B311" s="6" t="s">
        <v>423</v>
      </c>
      <c r="C311" s="6"/>
      <c r="D311" s="6"/>
      <c r="E311" s="102"/>
      <c r="F311" s="420">
        <f>IF(F306+F309+F310+F312+F313+F314&lt;0,IF($F$269&lt;-$F$6,IF(K!$F$222&lt;0,K!$F$222,0),IF(K!$Q$174&lt;0,K!$Q$174,0)),IF($F$269&lt;-$F$6,IF(K!$F$222&gt;0,K!$F$222,0),IF(K!$Q$174&gt;0,K!$Q$174,0)))</f>
        <v>0</v>
      </c>
      <c r="G311" s="6" t="s">
        <v>8</v>
      </c>
      <c r="H311" s="26"/>
    </row>
    <row r="312" spans="2:11">
      <c r="B312" s="6" t="s">
        <v>426</v>
      </c>
      <c r="C312" s="6"/>
      <c r="D312" s="6"/>
      <c r="E312" s="102"/>
      <c r="F312" s="45">
        <f>IF(F269&lt;-$F$6,DSETT!$F$60,DSETT!$F$48)</f>
        <v>0.29472417645596199</v>
      </c>
      <c r="G312" s="6" t="s">
        <v>8</v>
      </c>
      <c r="H312" s="138"/>
    </row>
    <row r="313" spans="2:11">
      <c r="B313" s="6" t="s">
        <v>424</v>
      </c>
      <c r="C313" s="6"/>
      <c r="D313" s="6"/>
      <c r="E313" s="102"/>
      <c r="F313" s="496">
        <f>IF((F306+F309+F310+F312)&lt;0,IF(IF($F$68&lt;-$F$6,K!$F$358,K!$F$347)&lt;0,IF($F$68&lt;-$F$6,K!$F$358,K!$F$347),0),IF((F306+F309+F310+F312)&gt;0,IF(IF($F$68&lt;-$F$6,K!$F$358,K!$F$347)&lt;0,0,IF($F$68&lt;-$F$6,K!$F$358,K!$F$347)),0))</f>
        <v>0</v>
      </c>
      <c r="G313" s="6" t="s">
        <v>8</v>
      </c>
      <c r="H313" s="26"/>
    </row>
    <row r="314" spans="2:11">
      <c r="B314" s="6" t="s">
        <v>425</v>
      </c>
      <c r="C314" s="6"/>
      <c r="D314" s="6"/>
      <c r="E314" s="102"/>
      <c r="F314" s="497">
        <f>IF((F306+F309+F310+F312)&lt;0,IF(IF($F$68&lt;-$F$6,K!$F$426,K!$F$415)&lt;0,IF($F$68&lt;-$F$6,K!$F$426,K!$F$415),0),IF((F306+F309+F310+F312)&gt;0,IF(IF($F$68&lt;-$F$6,K!$F$426,K!$F$415)&lt;0,0,IF($F$68&lt;-$F$6,K!$F$426,K!$F$415)),0))</f>
        <v>11.940265113374574</v>
      </c>
      <c r="G314" s="6" t="s">
        <v>8</v>
      </c>
      <c r="H314" s="26"/>
    </row>
    <row r="315" spans="2:11">
      <c r="B315" s="6"/>
      <c r="C315" s="6"/>
      <c r="D315" s="6"/>
      <c r="E315" s="102"/>
      <c r="F315" s="45">
        <f>SUM(F309:F314)</f>
        <v>8.4515402569890838</v>
      </c>
      <c r="G315" s="6" t="s">
        <v>8</v>
      </c>
      <c r="H315" s="26"/>
    </row>
    <row r="316" spans="2:11">
      <c r="B316" s="6"/>
      <c r="C316" s="6"/>
      <c r="D316" s="6"/>
      <c r="E316" s="44"/>
      <c r="F316" s="45"/>
      <c r="G316" s="6"/>
      <c r="H316" s="26"/>
      <c r="I316" s="7"/>
    </row>
    <row r="317" spans="2:11">
      <c r="B317" s="6"/>
      <c r="C317" s="6"/>
      <c r="D317" s="6"/>
      <c r="E317" s="34" t="s">
        <v>427</v>
      </c>
      <c r="F317" s="45">
        <f>F315+F306</f>
        <v>112.24220484204514</v>
      </c>
      <c r="G317" s="6" t="s">
        <v>8</v>
      </c>
      <c r="H317" s="119">
        <f>ABS(F317)/INFO!$I$12</f>
        <v>0.32533972417984097</v>
      </c>
      <c r="I317" s="79" t="s">
        <v>428</v>
      </c>
    </row>
    <row r="318" spans="2:11">
      <c r="B318" s="6"/>
      <c r="C318" s="6"/>
      <c r="D318" s="34"/>
      <c r="E318" s="102"/>
      <c r="F318" s="45"/>
      <c r="G318" s="6"/>
      <c r="H318" s="119"/>
      <c r="I318" s="79"/>
    </row>
    <row r="319" spans="2:11">
      <c r="B319" s="7"/>
      <c r="C319" s="7"/>
      <c r="D319" s="16"/>
      <c r="E319" s="27"/>
      <c r="F319" s="45"/>
      <c r="G319" s="7"/>
      <c r="H319" s="119"/>
      <c r="I319" s="79"/>
      <c r="J319" s="7"/>
      <c r="K319" s="7"/>
    </row>
    <row r="320" spans="2:11">
      <c r="B320" s="13" t="s">
        <v>431</v>
      </c>
      <c r="C320" s="26"/>
      <c r="D320" s="6"/>
      <c r="E320" s="6"/>
      <c r="F320" s="493"/>
      <c r="G320" s="31"/>
      <c r="H320" s="26"/>
      <c r="I320" s="16"/>
      <c r="J320" s="7"/>
      <c r="K320" s="7"/>
    </row>
    <row r="321" spans="2:11">
      <c r="B321" s="6" t="s">
        <v>417</v>
      </c>
      <c r="C321" s="26"/>
      <c r="D321" s="6"/>
      <c r="E321" s="6"/>
      <c r="F321" s="45">
        <f>$D$247/$D$26*10^3</f>
        <v>104.71691831716338</v>
      </c>
      <c r="G321" s="6" t="s">
        <v>8</v>
      </c>
      <c r="H321" s="7"/>
      <c r="I321" s="7"/>
      <c r="J321" s="7"/>
      <c r="K321" s="7"/>
    </row>
    <row r="322" spans="2:11">
      <c r="B322" s="6" t="s">
        <v>516</v>
      </c>
      <c r="C322" s="26"/>
      <c r="D322" s="6"/>
      <c r="E322" s="6"/>
      <c r="F322" s="420">
        <f>IF(F265&lt;-$F$6,D248/$D$32*10^3+H248/$D$34*10,D248/$D$39*10^3+H248/$D$41*10)</f>
        <v>-0.46385755981060695</v>
      </c>
      <c r="G322" s="6" t="s">
        <v>8</v>
      </c>
      <c r="H322" s="7"/>
      <c r="I322" s="7"/>
      <c r="J322" s="7"/>
      <c r="K322" s="6"/>
    </row>
    <row r="323" spans="2:11">
      <c r="B323" s="6" t="s">
        <v>515</v>
      </c>
      <c r="C323" s="26"/>
      <c r="D323" s="6"/>
      <c r="E323" s="6"/>
      <c r="F323" s="491">
        <f>IF(IF($F$269&lt;-$F$6,$D$249/$D$32*10^3+$H$249/$D$34*10,$D$249/$D$39*10^3+$H$249/$D$41*10)&gt;0,0,(IF($F$269&lt;-$F$6,$D$249/$D$32*10^3+$H$249/$D$34*10,$D$249/$D$39*10^3+$H$249/$D$41*10)))</f>
        <v>-3.783449032841451</v>
      </c>
      <c r="G323" s="6" t="s">
        <v>8</v>
      </c>
      <c r="H323" s="7"/>
      <c r="I323" s="7"/>
      <c r="J323" s="7"/>
      <c r="K323" s="6"/>
    </row>
    <row r="324" spans="2:11">
      <c r="B324" s="6"/>
      <c r="C324" s="26"/>
      <c r="D324" s="6"/>
      <c r="E324" s="6"/>
      <c r="F324" s="45">
        <f>SUM(F321:F323)</f>
        <v>100.46961172451132</v>
      </c>
      <c r="G324" s="6" t="s">
        <v>8</v>
      </c>
      <c r="H324" s="81" t="str">
        <f>IF(ABS(F324)&gt;$F$5,"&gt; 0.9Fy; ERROR","&lt;/= 0.9Fy; therefore OK")</f>
        <v>&lt;/= 0.9Fy; therefore OK</v>
      </c>
      <c r="I324" s="7"/>
      <c r="J324" s="7"/>
      <c r="K324" s="7"/>
    </row>
    <row r="325" spans="2:11">
      <c r="B325" s="6"/>
      <c r="C325" s="26"/>
      <c r="D325" s="6"/>
      <c r="E325" s="6"/>
      <c r="F325" s="45"/>
      <c r="G325" s="44"/>
      <c r="H325" s="7"/>
      <c r="I325" s="7"/>
      <c r="J325" s="7"/>
      <c r="K325" s="7"/>
    </row>
    <row r="326" spans="2:11">
      <c r="B326" s="6"/>
      <c r="C326" s="6"/>
      <c r="D326" s="6"/>
      <c r="E326" s="6"/>
      <c r="F326" s="45"/>
      <c r="G326" s="6"/>
      <c r="H326" s="26"/>
      <c r="I326" s="168"/>
      <c r="J326" s="7"/>
      <c r="K326" s="7"/>
    </row>
    <row r="327" spans="2:11">
      <c r="B327" s="13" t="s">
        <v>517</v>
      </c>
      <c r="C327" s="6"/>
      <c r="D327" s="6"/>
      <c r="E327" s="6"/>
      <c r="F327" s="46"/>
      <c r="G327" s="6"/>
      <c r="H327" s="7"/>
      <c r="I327" s="16"/>
      <c r="J327" s="7"/>
      <c r="K327" s="7"/>
    </row>
    <row r="328" spans="2:11">
      <c r="B328" s="13"/>
      <c r="C328" s="6"/>
      <c r="D328" s="6"/>
      <c r="E328" s="6"/>
      <c r="F328" s="46"/>
      <c r="G328" s="6"/>
      <c r="H328" s="7"/>
      <c r="I328" s="168"/>
      <c r="J328" s="7"/>
      <c r="K328" s="7"/>
    </row>
    <row r="329" spans="2:11">
      <c r="B329" s="13" t="s">
        <v>416</v>
      </c>
      <c r="C329" s="6"/>
      <c r="D329" s="6"/>
      <c r="E329" s="6"/>
      <c r="F329" s="46"/>
      <c r="G329" s="6"/>
      <c r="H329" s="7"/>
      <c r="I329" s="168"/>
      <c r="J329" s="7"/>
      <c r="K329" s="7"/>
    </row>
    <row r="330" spans="2:11">
      <c r="B330" s="6" t="s">
        <v>514</v>
      </c>
      <c r="C330" s="6"/>
      <c r="D330" s="6"/>
      <c r="E330" s="6"/>
      <c r="F330" s="45">
        <f>IF($D$33=0,0,IF(F269&lt;-$F$6,D248/$D$33*10^3+H248/$D$34*10,0))</f>
        <v>0</v>
      </c>
      <c r="G330" s="6" t="s">
        <v>8</v>
      </c>
      <c r="H330" s="138"/>
      <c r="I330" s="168"/>
      <c r="J330" s="7"/>
      <c r="K330" s="7"/>
    </row>
    <row r="331" spans="2:11">
      <c r="B331" s="6" t="s">
        <v>419</v>
      </c>
      <c r="C331" s="6"/>
      <c r="D331" s="6"/>
      <c r="E331" s="6"/>
      <c r="F331" s="490">
        <f>IF(F269&lt;-$F$6,SOIL!$F$94,0)</f>
        <v>0</v>
      </c>
      <c r="G331" s="6" t="s">
        <v>8</v>
      </c>
      <c r="H331" s="7"/>
      <c r="I331" s="168"/>
      <c r="J331" s="7"/>
      <c r="K331" s="7"/>
    </row>
    <row r="332" spans="2:11">
      <c r="B332" s="6"/>
      <c r="C332" s="6"/>
      <c r="D332" s="6"/>
      <c r="E332" s="6"/>
      <c r="F332" s="45">
        <f>SUM(F330:F331)</f>
        <v>0</v>
      </c>
      <c r="G332" s="6" t="s">
        <v>8</v>
      </c>
      <c r="H332" s="26"/>
      <c r="I332" s="168"/>
    </row>
    <row r="333" spans="2:11">
      <c r="B333" s="6"/>
      <c r="C333" s="6"/>
      <c r="D333" s="6"/>
      <c r="E333" s="6"/>
      <c r="F333" s="45"/>
      <c r="G333" s="6"/>
      <c r="H333" s="26"/>
      <c r="I333" s="168"/>
    </row>
    <row r="334" spans="2:11">
      <c r="B334" s="13" t="s">
        <v>420</v>
      </c>
      <c r="C334" s="6"/>
      <c r="D334" s="6"/>
      <c r="E334" s="6"/>
      <c r="F334" s="45"/>
      <c r="G334" s="6"/>
      <c r="H334" s="31"/>
      <c r="I334" s="54"/>
    </row>
    <row r="335" spans="2:11">
      <c r="B335" s="6" t="s">
        <v>515</v>
      </c>
      <c r="C335" s="6"/>
      <c r="D335" s="6"/>
      <c r="E335" s="6"/>
      <c r="F335" s="45">
        <f>IF($D$33=0,0,IF(IF(F269&lt;-$F$6,D249/$D$33*10^3+H249/$D$34*10,0)&gt;0,0,(IF(F269&lt;-$F$6,D249/$D$33*10^3+H249/$D$34*10,0))))</f>
        <v>0</v>
      </c>
      <c r="G335" s="6" t="s">
        <v>8</v>
      </c>
      <c r="H335" s="102"/>
      <c r="I335" s="138"/>
    </row>
    <row r="336" spans="2:11">
      <c r="B336" s="6" t="s">
        <v>434</v>
      </c>
      <c r="C336" s="6"/>
      <c r="D336" s="6"/>
      <c r="E336" s="6"/>
      <c r="F336" s="420">
        <f>IF(F269&lt;-$F$6,K!$F$111,0)</f>
        <v>0</v>
      </c>
      <c r="G336" s="6" t="s">
        <v>8</v>
      </c>
      <c r="H336" s="102"/>
      <c r="I336" s="138"/>
    </row>
    <row r="337" spans="2:9">
      <c r="B337" s="6" t="s">
        <v>423</v>
      </c>
      <c r="C337" s="6"/>
      <c r="D337" s="6"/>
      <c r="E337" s="6"/>
      <c r="F337" s="420">
        <f>IF(F269&lt;-$F$6,IF(K!$F$223&lt;0,K!$F$223,0),0)</f>
        <v>0</v>
      </c>
      <c r="G337" s="6" t="s">
        <v>8</v>
      </c>
      <c r="H337" s="102"/>
      <c r="I337" s="138"/>
    </row>
    <row r="338" spans="2:9">
      <c r="B338" s="6" t="s">
        <v>426</v>
      </c>
      <c r="C338" s="6"/>
      <c r="D338" s="6"/>
      <c r="E338" s="6"/>
      <c r="F338" s="45">
        <f>IF(F269&lt;-$F$6,DSETT!$F$61,0)</f>
        <v>0</v>
      </c>
      <c r="G338" s="6" t="s">
        <v>8</v>
      </c>
      <c r="H338" s="102"/>
      <c r="I338" s="138"/>
    </row>
    <row r="339" spans="2:9">
      <c r="B339" s="6" t="s">
        <v>424</v>
      </c>
      <c r="C339" s="6"/>
      <c r="D339" s="6"/>
      <c r="E339" s="6"/>
      <c r="F339" s="496">
        <f>IF((F332+F335+F336+F338)&lt;0,IF(IF($F$68&lt;-$F$6,K!$F$359,K!$F$348)&lt;0,IF($F$68&lt;-$F$6,K!$F$359,K!$F$348),0),IF((F332+F335+F336+F338)&gt;0,IF(IF($F$68&lt;-$F$6,K!$F$359,K!$F$348)&lt;0,0,IF($F$68&lt;-$F$6,K!$F$359,K!$F$348)),0))</f>
        <v>0</v>
      </c>
      <c r="G339" s="6" t="s">
        <v>8</v>
      </c>
      <c r="H339" s="102"/>
      <c r="I339" s="138"/>
    </row>
    <row r="340" spans="2:9">
      <c r="B340" s="6" t="s">
        <v>425</v>
      </c>
      <c r="C340" s="6"/>
      <c r="D340" s="6"/>
      <c r="E340" s="6"/>
      <c r="F340" s="497">
        <f>IF((F332+F335+F336+F338)&lt;0,IF(IF($F$68&lt;-$F$6,K!$F$427,K!$F$416)&lt;0,IF($F$68&lt;-$F$6,K!$F$427,K!$F$416),0),IF((F332+F335+F336+F338)&gt;0,IF(IF($F$68&lt;-$F$6,K!$F$427,K!$F$416)&lt;0,0,IF($F$68&lt;-$F$6,K!$F$427,K!$F$416)),0))</f>
        <v>0</v>
      </c>
      <c r="G340" s="6" t="s">
        <v>8</v>
      </c>
      <c r="H340" s="102"/>
      <c r="I340" s="138"/>
    </row>
    <row r="341" spans="2:9">
      <c r="B341" s="6"/>
      <c r="C341" s="6"/>
      <c r="D341" s="6"/>
      <c r="E341" s="6"/>
      <c r="F341" s="45">
        <f>SUM(F335:F340)</f>
        <v>0</v>
      </c>
      <c r="G341" s="6" t="s">
        <v>8</v>
      </c>
      <c r="H341" s="102"/>
      <c r="I341" s="102"/>
    </row>
    <row r="342" spans="2:9">
      <c r="B342" s="6"/>
      <c r="C342" s="6"/>
      <c r="D342" s="6"/>
      <c r="E342" s="6"/>
      <c r="F342" s="45"/>
      <c r="G342" s="6"/>
      <c r="H342" s="26"/>
      <c r="I342" s="168"/>
    </row>
    <row r="343" spans="2:9">
      <c r="B343" s="6"/>
      <c r="C343" s="6"/>
      <c r="D343" s="6"/>
      <c r="E343" s="34" t="s">
        <v>427</v>
      </c>
      <c r="F343" s="45">
        <f>ROUND(F341+F332,4)</f>
        <v>0</v>
      </c>
      <c r="G343" s="6" t="s">
        <v>8</v>
      </c>
      <c r="H343" s="81" t="str">
        <f>IF(ABS(F343)&gt;'WS1'!$F$523,"&gt; allowable; ERROR","&lt;/= allowable; therefore OK")</f>
        <v>&lt;/= allowable; therefore OK</v>
      </c>
      <c r="I343" s="26"/>
    </row>
    <row r="344" spans="2:9">
      <c r="B344" s="7"/>
      <c r="C344" s="7"/>
      <c r="D344" s="7"/>
      <c r="E344" s="7"/>
      <c r="F344" s="19"/>
      <c r="G344" s="7"/>
      <c r="H344" s="26"/>
      <c r="I344" s="168"/>
    </row>
    <row r="345" spans="2:9">
      <c r="B345" s="13" t="s">
        <v>435</v>
      </c>
      <c r="C345" s="7"/>
      <c r="D345" s="7"/>
      <c r="E345" s="7"/>
      <c r="F345" s="7"/>
      <c r="G345" s="7"/>
      <c r="H345" s="7"/>
      <c r="I345" s="7"/>
    </row>
    <row r="346" spans="2:9">
      <c r="B346" s="13"/>
      <c r="C346" s="7"/>
      <c r="D346" s="7"/>
      <c r="E346" s="7"/>
      <c r="F346" s="7"/>
      <c r="G346" s="7"/>
      <c r="H346" s="7"/>
      <c r="I346" s="7"/>
    </row>
    <row r="347" spans="2:9">
      <c r="B347" s="7" t="s">
        <v>410</v>
      </c>
      <c r="C347" s="7"/>
      <c r="D347" s="44">
        <f>WS!$H$578</f>
        <v>284.3373148216391</v>
      </c>
      <c r="E347" s="101" t="s">
        <v>15</v>
      </c>
      <c r="F347" s="6"/>
      <c r="G347" s="6"/>
      <c r="H347" s="44"/>
      <c r="I347" s="168"/>
    </row>
    <row r="348" spans="2:9">
      <c r="B348" s="7" t="s">
        <v>411</v>
      </c>
      <c r="C348" s="7"/>
      <c r="D348" s="44">
        <f>WS!$I$578</f>
        <v>52.422120217440593</v>
      </c>
      <c r="E348" s="101" t="s">
        <v>15</v>
      </c>
      <c r="F348" s="6" t="s">
        <v>412</v>
      </c>
      <c r="G348" s="6"/>
      <c r="H348" s="44">
        <f>WS!$I$580</f>
        <v>21.912710980442114</v>
      </c>
      <c r="I348" s="168" t="s">
        <v>180</v>
      </c>
    </row>
    <row r="349" spans="2:9">
      <c r="B349" s="7" t="s">
        <v>413</v>
      </c>
      <c r="C349" s="7"/>
      <c r="D349" s="44">
        <f>LIVE!$D$44+LIVE!D112</f>
        <v>375.6215017089844</v>
      </c>
      <c r="E349" s="101" t="s">
        <v>15</v>
      </c>
      <c r="F349" s="6" t="s">
        <v>414</v>
      </c>
      <c r="G349" s="6"/>
      <c r="H349" s="44">
        <f>LIVE!$D$45+LIVE!D113</f>
        <v>62.109649264526375</v>
      </c>
      <c r="I349" s="168" t="s">
        <v>180</v>
      </c>
    </row>
    <row r="350" spans="2:9">
      <c r="B350" s="6"/>
      <c r="C350" s="6"/>
      <c r="D350" s="44"/>
      <c r="E350" s="101"/>
      <c r="F350" s="6"/>
      <c r="G350" s="6"/>
      <c r="H350" s="44"/>
      <c r="I350" s="168"/>
    </row>
    <row r="351" spans="2:9">
      <c r="B351" s="6" t="s">
        <v>508</v>
      </c>
      <c r="C351" s="6"/>
      <c r="D351" s="44"/>
      <c r="E351" s="101"/>
      <c r="F351" s="6"/>
      <c r="G351" s="6"/>
      <c r="H351" s="44"/>
      <c r="I351" s="168"/>
    </row>
    <row r="352" spans="2:9">
      <c r="B352" s="6"/>
      <c r="C352" s="6"/>
      <c r="D352" s="44"/>
      <c r="E352" s="101"/>
      <c r="F352" s="6"/>
      <c r="G352" s="6"/>
      <c r="H352" s="44"/>
      <c r="I352" s="168"/>
    </row>
    <row r="353" spans="2:9">
      <c r="B353" s="13" t="s">
        <v>416</v>
      </c>
      <c r="C353" s="6"/>
      <c r="D353" s="44"/>
      <c r="E353" s="101"/>
      <c r="F353" s="6"/>
      <c r="G353" s="6"/>
      <c r="H353" s="44"/>
      <c r="I353" s="168"/>
    </row>
    <row r="354" spans="2:9" ht="21">
      <c r="B354" s="6" t="s">
        <v>509</v>
      </c>
      <c r="C354" s="6"/>
      <c r="D354" s="44"/>
      <c r="E354" s="101"/>
      <c r="F354" s="102">
        <f>IF($H$40=0,0,D348/$H$40*10^3+H348/$H$42*10)</f>
        <v>0.52105723556260486</v>
      </c>
      <c r="G354" s="6" t="s">
        <v>8</v>
      </c>
      <c r="H354" s="44"/>
      <c r="I354" s="168"/>
    </row>
    <row r="355" spans="2:9">
      <c r="B355" s="6" t="s">
        <v>419</v>
      </c>
      <c r="C355" s="6"/>
      <c r="D355" s="44"/>
      <c r="E355" s="101"/>
      <c r="F355" s="154">
        <f>SOIL!$F$88</f>
        <v>0.76376764249039009</v>
      </c>
      <c r="G355" s="6" t="s">
        <v>8</v>
      </c>
      <c r="H355" s="44"/>
      <c r="I355" s="168"/>
    </row>
    <row r="356" spans="2:9">
      <c r="B356" s="6"/>
      <c r="C356" s="6"/>
      <c r="D356" s="44"/>
      <c r="E356" s="101"/>
      <c r="F356" s="102">
        <f>SUM(F354:F355)</f>
        <v>1.2848248780529949</v>
      </c>
      <c r="G356" s="6" t="s">
        <v>8</v>
      </c>
      <c r="H356" s="44"/>
      <c r="I356" s="168"/>
    </row>
    <row r="357" spans="2:9">
      <c r="B357" s="6"/>
      <c r="C357" s="6"/>
      <c r="D357" s="44"/>
      <c r="E357" s="101"/>
      <c r="F357" s="102"/>
      <c r="G357" s="6"/>
      <c r="H357" s="44"/>
      <c r="I357" s="168"/>
    </row>
    <row r="358" spans="2:9">
      <c r="B358" s="13" t="s">
        <v>420</v>
      </c>
      <c r="C358" s="6"/>
      <c r="D358" s="44"/>
      <c r="E358" s="101"/>
      <c r="F358" s="102"/>
      <c r="G358" s="6"/>
      <c r="H358" s="44"/>
      <c r="I358" s="168"/>
    </row>
    <row r="359" spans="2:9" ht="21">
      <c r="B359" s="6" t="s">
        <v>510</v>
      </c>
      <c r="C359" s="6"/>
      <c r="D359" s="44"/>
      <c r="E359" s="101"/>
      <c r="F359" s="102">
        <f>IF($H$40=0,0,IF((D349/$H$40*10^3+H349/$H$42*10)&gt;0,0,(D349/$H$40*10^3+H349/$H$42*10)))</f>
        <v>0</v>
      </c>
      <c r="G359" s="6" t="s">
        <v>8</v>
      </c>
      <c r="H359" s="44"/>
      <c r="I359" s="168"/>
    </row>
    <row r="360" spans="2:9">
      <c r="B360" s="6" t="s">
        <v>434</v>
      </c>
      <c r="C360" s="6"/>
      <c r="D360" s="44"/>
      <c r="E360" s="101"/>
      <c r="F360" s="139">
        <f>K!$F$105</f>
        <v>0</v>
      </c>
      <c r="G360" s="6" t="s">
        <v>8</v>
      </c>
      <c r="H360" s="44"/>
      <c r="I360" s="168"/>
    </row>
    <row r="361" spans="2:9">
      <c r="B361" s="6" t="s">
        <v>423</v>
      </c>
      <c r="C361" s="6"/>
      <c r="D361" s="44"/>
      <c r="E361" s="101"/>
      <c r="F361" s="139">
        <f>IF(K!$F$161&lt;0,K!$F$161,0)</f>
        <v>0</v>
      </c>
      <c r="G361" s="6" t="s">
        <v>8</v>
      </c>
      <c r="H361" s="44"/>
      <c r="I361" s="168"/>
    </row>
    <row r="362" spans="2:9">
      <c r="B362" s="6" t="s">
        <v>426</v>
      </c>
      <c r="C362" s="6"/>
      <c r="D362" s="44"/>
      <c r="E362" s="101"/>
      <c r="F362" s="152">
        <f>DSETT!$F$54</f>
        <v>4.1826959376398472E-2</v>
      </c>
      <c r="G362" s="6" t="s">
        <v>8</v>
      </c>
      <c r="H362" s="44"/>
      <c r="I362" s="168"/>
    </row>
    <row r="363" spans="2:9">
      <c r="B363" s="6"/>
      <c r="C363" s="6"/>
      <c r="D363" s="44"/>
      <c r="E363" s="101"/>
      <c r="F363" s="102">
        <f>SUM(F359:F362)</f>
        <v>4.1826959376398472E-2</v>
      </c>
      <c r="G363" s="6" t="s">
        <v>8</v>
      </c>
      <c r="H363" s="44"/>
      <c r="I363" s="168"/>
    </row>
    <row r="364" spans="2:9">
      <c r="B364" s="6"/>
      <c r="C364" s="6"/>
      <c r="D364" s="44"/>
      <c r="E364" s="101"/>
      <c r="F364" s="102"/>
      <c r="G364" s="6"/>
      <c r="H364" s="44"/>
      <c r="I364" s="168"/>
    </row>
    <row r="365" spans="2:9">
      <c r="B365" s="6" t="s">
        <v>511</v>
      </c>
      <c r="C365" s="6"/>
      <c r="D365" s="44"/>
      <c r="E365" s="101"/>
      <c r="F365" s="102">
        <f>F356+F359</f>
        <v>1.2848248780529949</v>
      </c>
      <c r="G365" s="6" t="s">
        <v>8</v>
      </c>
      <c r="H365" s="44"/>
      <c r="I365" s="16"/>
    </row>
    <row r="366" spans="2:9">
      <c r="B366" s="153" t="str">
        <f>IF(F365&lt;-$F$6,"&gt; allowable therefore deck cracks; use properties from SECT-N","&lt;/= allowable therefore deck doesn't crack; use properties from SECT-P")</f>
        <v>&lt;/= allowable therefore deck doesn't crack; use properties from SECT-P</v>
      </c>
      <c r="C366" s="6"/>
      <c r="D366" s="44"/>
      <c r="E366" s="101"/>
      <c r="F366" s="102"/>
      <c r="G366" s="6"/>
      <c r="H366" s="44"/>
      <c r="I366" s="168"/>
    </row>
    <row r="367" spans="2:9">
      <c r="B367" s="153"/>
      <c r="C367" s="6"/>
      <c r="D367" s="44"/>
      <c r="E367" s="101"/>
      <c r="F367" s="102"/>
      <c r="G367" s="6"/>
      <c r="H367" s="44"/>
      <c r="I367" s="168"/>
    </row>
    <row r="368" spans="2:9">
      <c r="B368" s="6" t="s">
        <v>512</v>
      </c>
      <c r="C368" s="6"/>
      <c r="D368" s="44"/>
      <c r="E368" s="101"/>
      <c r="F368" s="6"/>
      <c r="G368" s="6"/>
      <c r="H368" s="44"/>
      <c r="I368" s="168"/>
    </row>
    <row r="369" spans="2:9">
      <c r="B369" s="6" t="s">
        <v>513</v>
      </c>
      <c r="C369" s="6"/>
      <c r="D369" s="44"/>
      <c r="E369" s="101"/>
      <c r="F369" s="102">
        <f>F354+F355+F359+F360+F361+F362</f>
        <v>1.3266518374293934</v>
      </c>
      <c r="G369" s="6" t="s">
        <v>8</v>
      </c>
      <c r="H369" s="44"/>
      <c r="I369" s="168"/>
    </row>
    <row r="370" spans="2:9">
      <c r="B370" s="153" t="str">
        <f>IF(F369&lt;-$F$6,"&gt; allowable therefore deck cracks; use properties from SECT-N","&lt;/= allowable therefore deck doesn't crack; use properties from SECT-P")</f>
        <v>&lt;/= allowable therefore deck doesn't crack; use properties from SECT-P</v>
      </c>
      <c r="C370" s="6"/>
      <c r="D370" s="44"/>
      <c r="E370" s="101"/>
      <c r="F370" s="102"/>
      <c r="G370" s="6"/>
      <c r="H370" s="44"/>
      <c r="I370" s="168"/>
    </row>
    <row r="371" spans="2:9">
      <c r="B371" s="6"/>
      <c r="C371" s="6"/>
      <c r="D371" s="44"/>
      <c r="E371" s="101"/>
      <c r="F371" s="6"/>
      <c r="G371" s="6"/>
      <c r="H371" s="44"/>
      <c r="I371" s="168"/>
    </row>
    <row r="372" spans="2:9">
      <c r="B372" s="7"/>
      <c r="C372" s="7"/>
      <c r="D372" s="44"/>
      <c r="E372" s="101"/>
      <c r="F372" s="6"/>
      <c r="G372" s="6"/>
      <c r="H372" s="44"/>
      <c r="I372" s="7"/>
    </row>
    <row r="373" spans="2:9">
      <c r="B373" s="13" t="s">
        <v>415</v>
      </c>
      <c r="C373" s="7"/>
      <c r="D373" s="7"/>
      <c r="E373" s="7"/>
      <c r="F373" s="6"/>
      <c r="G373" s="7"/>
      <c r="H373" s="7"/>
      <c r="I373" s="7"/>
    </row>
    <row r="374" spans="2:9">
      <c r="B374" s="7"/>
      <c r="C374" s="7"/>
      <c r="D374" s="7"/>
      <c r="E374" s="7"/>
      <c r="F374" s="6"/>
      <c r="G374" s="7"/>
      <c r="H374" s="7"/>
      <c r="I374" s="7"/>
    </row>
    <row r="375" spans="2:9">
      <c r="B375" s="13" t="s">
        <v>416</v>
      </c>
      <c r="C375" s="6"/>
      <c r="D375" s="6"/>
      <c r="E375" s="6"/>
      <c r="F375" s="6"/>
      <c r="G375" s="6"/>
      <c r="H375" s="7"/>
      <c r="I375" s="7"/>
    </row>
    <row r="376" spans="2:9">
      <c r="B376" s="6" t="s">
        <v>417</v>
      </c>
      <c r="C376" s="6"/>
      <c r="D376" s="6"/>
      <c r="E376" s="6"/>
      <c r="F376" s="45">
        <f>D347/$H$25*10^3</f>
        <v>-112.38629044333562</v>
      </c>
      <c r="G376" s="6" t="s">
        <v>8</v>
      </c>
      <c r="H376" s="7"/>
      <c r="I376" s="7"/>
    </row>
    <row r="377" spans="2:9">
      <c r="B377" s="6" t="s">
        <v>514</v>
      </c>
      <c r="C377" s="6"/>
      <c r="D377" s="6"/>
      <c r="E377" s="6"/>
      <c r="F377" s="45">
        <f>IF(F369&lt;-$F$6,D348/$H$31*10^3+H348/$H$34*10,D348/$H$38*10^3+H348/$H$41*10)</f>
        <v>-11.463971245746299</v>
      </c>
      <c r="G377" s="6" t="s">
        <v>8</v>
      </c>
      <c r="H377" s="7"/>
      <c r="I377" s="7"/>
    </row>
    <row r="378" spans="2:9">
      <c r="B378" s="6" t="s">
        <v>419</v>
      </c>
      <c r="C378" s="6"/>
      <c r="D378" s="6"/>
      <c r="E378" s="6"/>
      <c r="F378" s="490">
        <f>IF(F369&lt;-$F$6,SOIL!$F$97,SOIL!$F$86)</f>
        <v>-16.001587638019217</v>
      </c>
      <c r="G378" s="6" t="s">
        <v>8</v>
      </c>
      <c r="H378" s="26"/>
      <c r="I378" s="7"/>
    </row>
    <row r="379" spans="2:9">
      <c r="B379" s="6"/>
      <c r="C379" s="6"/>
      <c r="D379" s="6"/>
      <c r="E379" s="6"/>
      <c r="F379" s="45">
        <f>SUM(F376:F378)</f>
        <v>-139.85184932710115</v>
      </c>
      <c r="G379" s="6" t="s">
        <v>8</v>
      </c>
      <c r="H379" s="26"/>
      <c r="I379" s="7"/>
    </row>
    <row r="380" spans="2:9">
      <c r="B380" s="6"/>
      <c r="C380" s="6"/>
      <c r="D380" s="6"/>
      <c r="E380" s="6"/>
      <c r="F380" s="45"/>
      <c r="G380" s="6"/>
      <c r="H380" s="26"/>
      <c r="I380" s="7"/>
    </row>
    <row r="381" spans="2:9">
      <c r="B381" s="13" t="s">
        <v>420</v>
      </c>
      <c r="C381" s="6"/>
      <c r="D381" s="6"/>
      <c r="E381" s="6"/>
      <c r="F381" s="45"/>
      <c r="G381" s="6"/>
      <c r="H381" s="26"/>
      <c r="I381" s="7"/>
    </row>
    <row r="382" spans="2:9">
      <c r="B382" s="6" t="s">
        <v>515</v>
      </c>
      <c r="C382" s="6"/>
      <c r="D382" s="6"/>
      <c r="E382" s="6"/>
      <c r="F382" s="45">
        <f>IF(IF(F369&lt;-$F$6,D349/$H$31*10^3+H349/$H$34*10,D349/$H$38*10^3+H349/$H$41*10)&lt;0,0,(IF(F369&lt;-$F$6,D349/$H$31*10^3+H349/$H$34*10,D349/$H$38*10^3+H349/$H$41*10)))</f>
        <v>0</v>
      </c>
      <c r="G382" s="6" t="s">
        <v>8</v>
      </c>
      <c r="H382" s="26"/>
      <c r="I382" s="7"/>
    </row>
    <row r="383" spans="2:9">
      <c r="B383" s="6" t="s">
        <v>434</v>
      </c>
      <c r="C383" s="6"/>
      <c r="D383" s="6"/>
      <c r="E383" s="6"/>
      <c r="F383" s="420">
        <f>IF(F369&lt;-$F$6,K!$F$114,K!$F$103)</f>
        <v>0</v>
      </c>
      <c r="G383" s="6" t="s">
        <v>8</v>
      </c>
      <c r="H383" s="26"/>
      <c r="I383" s="7"/>
    </row>
    <row r="384" spans="2:9">
      <c r="B384" s="6" t="s">
        <v>423</v>
      </c>
      <c r="C384" s="6"/>
      <c r="D384" s="6"/>
      <c r="E384" s="6"/>
      <c r="F384" s="420">
        <f>IF(F369&lt;-$F$6,IF(K!$F$226&gt;0,K!$F$226,0),IF(K!$F$215&gt;0,K!$F$215,0))</f>
        <v>0</v>
      </c>
      <c r="G384" s="6" t="s">
        <v>8</v>
      </c>
      <c r="H384" s="26"/>
      <c r="I384" s="7"/>
    </row>
    <row r="385" spans="2:11">
      <c r="B385" s="6" t="s">
        <v>426</v>
      </c>
      <c r="C385" s="6"/>
      <c r="D385" s="6"/>
      <c r="E385" s="6"/>
      <c r="F385" s="45">
        <f>IF(F369&lt;-$F$6,DSETT!$F$64,DSETT!$F$52)</f>
        <v>0.2879652969115214</v>
      </c>
      <c r="G385" s="6" t="s">
        <v>8</v>
      </c>
      <c r="H385" s="26"/>
      <c r="I385" s="7"/>
    </row>
    <row r="386" spans="2:11">
      <c r="B386" s="6" t="s">
        <v>424</v>
      </c>
      <c r="C386" s="6"/>
      <c r="D386" s="6"/>
      <c r="E386" s="6"/>
      <c r="F386" s="496">
        <f>IF((F379+F382+F383+F385)&lt;0,IF(IF($F$68&lt;-$F$6,K!$F$362,K!$F$351)&lt;0,IF($F$68&lt;-$F$6,K!$F$362,K!$F$351),0),IF((F379+F382+F383+F385)&gt;0,IF(IF($F$68&lt;-$F$6,K!$F$362,K!$F$351)&lt;0,0,IF($F$68&lt;-$F$6,K!$F$362,K!$F$351)),0))</f>
        <v>-10.760812862515831</v>
      </c>
      <c r="G386" s="6" t="s">
        <v>8</v>
      </c>
      <c r="H386" s="26"/>
      <c r="I386" s="7"/>
    </row>
    <row r="387" spans="2:11">
      <c r="B387" s="6" t="s">
        <v>425</v>
      </c>
      <c r="C387" s="6"/>
      <c r="D387" s="6"/>
      <c r="E387" s="6"/>
      <c r="F387" s="497">
        <f>IF((F379+F382+F383+F385)&lt;0,IF(IF($F$68&lt;-$F$6,K!$F$430,K!$F$419)&lt;0,IF($F$68&lt;-$F$6,K!$F$430,K!$F$419),0),IF((F379+F382+F383+F385)&gt;0,IF(IF($F$68&lt;-$F$6,K!$F$430,K!$F$419)&lt;0,0,IF($F$68&lt;-$F$6,K!$F$430,K!$F$419)),0))</f>
        <v>0</v>
      </c>
      <c r="G387" s="6" t="s">
        <v>8</v>
      </c>
      <c r="H387" s="26"/>
      <c r="I387" s="7"/>
    </row>
    <row r="388" spans="2:11">
      <c r="B388" s="6"/>
      <c r="C388" s="6"/>
      <c r="D388" s="6"/>
      <c r="E388" s="6"/>
      <c r="F388" s="45">
        <f>SUM(F382:F387)</f>
        <v>-10.47284756560431</v>
      </c>
      <c r="G388" s="6" t="s">
        <v>8</v>
      </c>
      <c r="H388" s="26"/>
      <c r="I388" s="7"/>
    </row>
    <row r="389" spans="2:11">
      <c r="B389" s="6"/>
      <c r="C389" s="6"/>
      <c r="D389" s="6"/>
      <c r="E389" s="6"/>
      <c r="F389" s="45"/>
      <c r="G389" s="6"/>
      <c r="H389" s="26"/>
      <c r="I389" s="7"/>
    </row>
    <row r="390" spans="2:11">
      <c r="B390" s="6"/>
      <c r="C390" s="6"/>
      <c r="D390" s="6"/>
      <c r="E390" s="34" t="s">
        <v>427</v>
      </c>
      <c r="F390" s="45">
        <f>F388+F379</f>
        <v>-150.32469689270545</v>
      </c>
      <c r="G390" s="6" t="s">
        <v>8</v>
      </c>
      <c r="H390" s="119">
        <f>ABS(F390)/INFO!$I$12</f>
        <v>0.43572375910929118</v>
      </c>
      <c r="I390" s="79" t="s">
        <v>428</v>
      </c>
    </row>
    <row r="391" spans="2:11">
      <c r="B391" s="6"/>
      <c r="C391" s="26" t="str">
        <f>IF(F390&lt;=0,"Stress in Girder Bottom is &lt;0; therefore Negative Moment Design is NA","*")</f>
        <v>Stress in Girder Bottom is &lt;0; therefore Negative Moment Design is NA</v>
      </c>
      <c r="D391" s="6"/>
      <c r="E391" s="6"/>
      <c r="F391" s="45"/>
      <c r="G391" s="6"/>
      <c r="H391" s="26"/>
      <c r="I391" s="7"/>
    </row>
    <row r="392" spans="2:11">
      <c r="B392" s="7"/>
      <c r="C392" s="26"/>
      <c r="D392" s="7"/>
      <c r="E392" s="7"/>
      <c r="F392" s="75"/>
      <c r="G392" s="7"/>
      <c r="H392" s="26"/>
      <c r="I392" s="7"/>
      <c r="J392" s="7"/>
      <c r="K392" s="7"/>
    </row>
    <row r="393" spans="2:11">
      <c r="B393" s="13" t="s">
        <v>429</v>
      </c>
      <c r="C393" s="26"/>
      <c r="D393" s="6"/>
      <c r="E393" s="6"/>
      <c r="F393" s="45"/>
      <c r="G393" s="6"/>
      <c r="H393" s="26"/>
      <c r="I393" s="16"/>
      <c r="J393" s="7"/>
      <c r="K393" s="7"/>
    </row>
    <row r="394" spans="2:11">
      <c r="B394" s="6" t="s">
        <v>417</v>
      </c>
      <c r="C394" s="26"/>
      <c r="D394" s="6"/>
      <c r="E394" s="6"/>
      <c r="F394" s="45">
        <f>$D$347/$H$25*10^3</f>
        <v>-112.38629044333562</v>
      </c>
      <c r="G394" s="6" t="s">
        <v>8</v>
      </c>
      <c r="H394" s="26"/>
      <c r="I394" s="7"/>
      <c r="J394" s="7"/>
      <c r="K394" s="7"/>
    </row>
    <row r="395" spans="2:11">
      <c r="B395" s="6" t="s">
        <v>516</v>
      </c>
      <c r="C395" s="26"/>
      <c r="D395" s="6"/>
      <c r="E395" s="6"/>
      <c r="F395" s="420">
        <f>IF(F365&lt;-$F$6,D348/$H$31*10^3+H348/$H$34*10,D348/$H$38*10^3+H348/$H$41*10)</f>
        <v>-11.463971245746299</v>
      </c>
      <c r="G395" s="6" t="s">
        <v>8</v>
      </c>
      <c r="H395" s="26"/>
      <c r="I395" s="7"/>
      <c r="J395" s="7"/>
      <c r="K395" s="6"/>
    </row>
    <row r="396" spans="2:11">
      <c r="B396" s="6" t="s">
        <v>515</v>
      </c>
      <c r="C396" s="26"/>
      <c r="D396" s="6"/>
      <c r="E396" s="6"/>
      <c r="F396" s="491">
        <f>IF(IF($F$369&lt;-$F$6,$D$349/$H$31*10^3+$H$349/$H$34*10,$D$349/$H$38*10^3+$H$349/$H$41*10)&lt;0,0,(IF($F$369&lt;-$F$6,$D$349/$H$31*10^3+$H$349/$H$34*10,$D$349/$H$38*10^3+$H$349/$H$41*10)))</f>
        <v>0</v>
      </c>
      <c r="G396" s="6" t="s">
        <v>8</v>
      </c>
      <c r="H396" s="26"/>
      <c r="I396" s="7"/>
      <c r="J396" s="7"/>
      <c r="K396" s="6"/>
    </row>
    <row r="397" spans="2:11">
      <c r="B397" s="6"/>
      <c r="C397" s="26"/>
      <c r="D397" s="6"/>
      <c r="E397" s="6"/>
      <c r="F397" s="45">
        <f>SUM(F394:F396)</f>
        <v>-123.85026168908192</v>
      </c>
      <c r="G397" s="6" t="s">
        <v>8</v>
      </c>
      <c r="H397" s="79" t="str">
        <f>IF(ABS(F397)&lt;=$F$5,"&lt;/= 0.9Fy; therefore OK","&gt; 0.9Fy; ERROR")</f>
        <v>&lt;/= 0.9Fy; therefore OK</v>
      </c>
      <c r="I397" s="7"/>
      <c r="J397" s="7"/>
      <c r="K397" s="7"/>
    </row>
    <row r="398" spans="2:11">
      <c r="B398" s="6"/>
      <c r="C398" s="26" t="str">
        <f>IF(F397&lt;=0,"Stress in Girder Bottom is &lt;0; therefore Negative Moment Design is NA","*")</f>
        <v>Stress in Girder Bottom is &lt;0; therefore Negative Moment Design is NA</v>
      </c>
      <c r="D398" s="6"/>
      <c r="E398" s="6"/>
      <c r="F398" s="45"/>
      <c r="G398" s="6"/>
      <c r="H398" s="26"/>
      <c r="I398" s="7"/>
      <c r="J398" s="7"/>
      <c r="K398" s="7"/>
    </row>
    <row r="399" spans="2:11">
      <c r="B399" s="6"/>
      <c r="C399" s="6"/>
      <c r="D399" s="6"/>
      <c r="E399" s="6"/>
      <c r="F399" s="45"/>
      <c r="G399" s="6"/>
      <c r="H399" s="26"/>
      <c r="I399" s="7"/>
      <c r="J399" s="7"/>
      <c r="K399" s="7"/>
    </row>
    <row r="400" spans="2:11">
      <c r="B400" s="13" t="s">
        <v>430</v>
      </c>
      <c r="C400" s="6"/>
      <c r="D400" s="6"/>
      <c r="E400" s="6"/>
      <c r="F400" s="46"/>
      <c r="G400" s="6"/>
      <c r="H400" s="7"/>
      <c r="I400" s="7"/>
      <c r="J400" s="7"/>
      <c r="K400" s="7"/>
    </row>
    <row r="401" spans="2:11">
      <c r="B401" s="6"/>
      <c r="C401" s="6"/>
      <c r="D401" s="6"/>
      <c r="E401" s="6"/>
      <c r="F401" s="46"/>
      <c r="G401" s="6"/>
      <c r="H401" s="7"/>
      <c r="I401" s="7"/>
      <c r="J401" s="7"/>
      <c r="K401" s="7"/>
    </row>
    <row r="402" spans="2:11">
      <c r="B402" s="13" t="s">
        <v>416</v>
      </c>
      <c r="C402" s="6"/>
      <c r="D402" s="6"/>
      <c r="E402" s="6"/>
      <c r="F402" s="46"/>
      <c r="G402" s="6"/>
      <c r="H402" s="7"/>
      <c r="I402" s="7"/>
      <c r="J402" s="7"/>
      <c r="K402" s="7"/>
    </row>
    <row r="403" spans="2:11">
      <c r="B403" s="6" t="s">
        <v>417</v>
      </c>
      <c r="C403" s="6"/>
      <c r="D403" s="6"/>
      <c r="E403" s="6"/>
      <c r="F403" s="45">
        <f>D347/$H$26*10^3</f>
        <v>112.38629044333562</v>
      </c>
      <c r="G403" s="6" t="s">
        <v>8</v>
      </c>
      <c r="H403" s="7"/>
      <c r="I403" s="7"/>
      <c r="J403" s="7"/>
      <c r="K403" s="7"/>
    </row>
    <row r="404" spans="2:11">
      <c r="B404" s="6" t="s">
        <v>514</v>
      </c>
      <c r="C404" s="6"/>
      <c r="D404" s="6"/>
      <c r="E404" s="6"/>
      <c r="F404" s="45">
        <f>IF(F369&lt;-$F$6,D348/$H$32*10^3+H348/$H$34*10,D348/$H$39*10^3+H348/$H$41*10)</f>
        <v>-0.50270978099391772</v>
      </c>
      <c r="G404" s="6" t="s">
        <v>8</v>
      </c>
      <c r="H404" s="7"/>
      <c r="I404" s="7"/>
      <c r="J404" s="7"/>
      <c r="K404" s="7"/>
    </row>
    <row r="405" spans="2:11">
      <c r="B405" s="6" t="s">
        <v>419</v>
      </c>
      <c r="C405" s="6"/>
      <c r="D405" s="6"/>
      <c r="E405" s="6"/>
      <c r="F405" s="490">
        <f>IF(F369&lt;-$F$6,SOIL!$F$98,SOIL!$F$87)</f>
        <v>-0.51884554843232422</v>
      </c>
      <c r="G405" s="6" t="s">
        <v>8</v>
      </c>
      <c r="H405" s="7"/>
      <c r="I405" s="7"/>
      <c r="J405" s="7"/>
      <c r="K405" s="7"/>
    </row>
    <row r="406" spans="2:11">
      <c r="B406" s="6"/>
      <c r="C406" s="6"/>
      <c r="D406" s="6"/>
      <c r="E406" s="6"/>
      <c r="F406" s="45">
        <f>SUM(F403:F405)</f>
        <v>111.36473511390939</v>
      </c>
      <c r="G406" s="6" t="s">
        <v>8</v>
      </c>
      <c r="H406" s="7"/>
      <c r="I406" s="7"/>
    </row>
    <row r="407" spans="2:11">
      <c r="B407" s="6"/>
      <c r="C407" s="6"/>
      <c r="D407" s="6"/>
      <c r="E407" s="6"/>
      <c r="F407" s="45"/>
      <c r="G407" s="6"/>
      <c r="H407" s="26"/>
      <c r="I407" s="7"/>
    </row>
    <row r="408" spans="2:11">
      <c r="B408" s="13" t="s">
        <v>420</v>
      </c>
      <c r="C408" s="6"/>
      <c r="D408" s="6"/>
      <c r="E408" s="31"/>
      <c r="F408" s="493"/>
      <c r="G408" s="6"/>
      <c r="H408" s="26"/>
      <c r="I408" s="7"/>
    </row>
    <row r="409" spans="2:11">
      <c r="B409" s="6" t="s">
        <v>515</v>
      </c>
      <c r="C409" s="6"/>
      <c r="D409" s="6"/>
      <c r="E409" s="102"/>
      <c r="F409" s="45">
        <f>IF(IF(F369&lt;-$F$6,D349/$H$32*10^3+H349/$H$34*10,D349/$H$39*10^3+H349/$H$41*10)&gt;0,0,(IF(F369&lt;-$F$6,D349/$H$32*10^3+H349/$H$34*10,D349/$H$39*10^3+H349/$H$41*10)))</f>
        <v>-4.8203506585963849</v>
      </c>
      <c r="G409" s="6" t="s">
        <v>8</v>
      </c>
      <c r="H409" s="26"/>
      <c r="I409" s="7"/>
    </row>
    <row r="410" spans="2:11">
      <c r="B410" s="6" t="s">
        <v>434</v>
      </c>
      <c r="C410" s="6"/>
      <c r="D410" s="6"/>
      <c r="E410" s="102"/>
      <c r="F410" s="420">
        <f>IF(F369&lt;-$F$6,K!$F$115,K!$F$104)</f>
        <v>0</v>
      </c>
      <c r="G410" s="6" t="s">
        <v>8</v>
      </c>
      <c r="H410" s="144"/>
      <c r="I410" s="7"/>
    </row>
    <row r="411" spans="2:11">
      <c r="B411" s="6" t="s">
        <v>423</v>
      </c>
      <c r="C411" s="6"/>
      <c r="D411" s="6"/>
      <c r="E411" s="102"/>
      <c r="F411" s="420">
        <f>IF(F406+F409+F410+F412+F413+F414&lt;0,IF($F$369&lt;-$F$6,IF(K!$F$227&lt;0,K!$F$227,0),IF(K!$F$216&lt;0,K!$F$216,0)),IF($F$369&lt;-$F$6,IF(K!$F$227&gt;0,K!$F$227,0),IF(K!$F$216&gt;0,K!$F$216,0)))</f>
        <v>0</v>
      </c>
      <c r="G411" s="6" t="s">
        <v>8</v>
      </c>
      <c r="H411" s="26"/>
      <c r="I411" s="7"/>
    </row>
    <row r="412" spans="2:11">
      <c r="B412" s="6" t="s">
        <v>426</v>
      </c>
      <c r="C412" s="6"/>
      <c r="D412" s="6"/>
      <c r="E412" s="102"/>
      <c r="F412" s="45">
        <f>IF(F369&lt;-$F$6,DSETT!$F$65,DSETT!$F$53)</f>
        <v>0.2879652969115214</v>
      </c>
      <c r="G412" s="6" t="s">
        <v>8</v>
      </c>
      <c r="H412" s="26"/>
      <c r="I412" s="7"/>
    </row>
    <row r="413" spans="2:11">
      <c r="B413" s="6" t="s">
        <v>424</v>
      </c>
      <c r="C413" s="6"/>
      <c r="D413" s="6"/>
      <c r="E413" s="102"/>
      <c r="F413" s="496">
        <f>IF((F406+F409+F410+F412)&lt;0,IF(IF($F$68&lt;-$F$6,K!$F$363,K!$F$352)&lt;0,IF($F$68&lt;-$F$6,K!$F$363,K!$F$352),0),IF((F406+F409+F410+F412)&gt;0,IF(IF($F$68&lt;-$F$6,K!$F$363,K!$F$352)&lt;0,0,IF($F$68&lt;-$F$6,K!$F$363,K!$F$352)),0))</f>
        <v>0</v>
      </c>
      <c r="G413" s="6" t="s">
        <v>8</v>
      </c>
      <c r="H413" s="26"/>
      <c r="I413" s="7"/>
    </row>
    <row r="414" spans="2:11">
      <c r="B414" s="6" t="s">
        <v>425</v>
      </c>
      <c r="C414" s="6"/>
      <c r="D414" s="6"/>
      <c r="E414" s="102"/>
      <c r="F414" s="497">
        <f>IF((F406+F409+F410+F412)&lt;0,IF(IF($F$68&lt;-$F$6,K!$F$431,K!$F$420)&lt;0,IF($F$68&lt;-$F$6,K!$F$431,K!$F$420),0),IF((F406+F409+F410+F412)&gt;0,IF(IF($F$68&lt;-$F$6,K!$F$431,K!$F$420)&lt;0,0,IF($F$68&lt;-$F$6,K!$F$431,K!$F$420)),0))</f>
        <v>12.119007599382334</v>
      </c>
      <c r="G414" s="6" t="s">
        <v>8</v>
      </c>
      <c r="H414" s="26"/>
      <c r="I414" s="7"/>
    </row>
    <row r="415" spans="2:11">
      <c r="B415" s="6"/>
      <c r="C415" s="6"/>
      <c r="D415" s="6"/>
      <c r="E415" s="102"/>
      <c r="F415" s="45">
        <f>SUM(F409:F414)</f>
        <v>7.5866222376974708</v>
      </c>
      <c r="G415" s="6" t="s">
        <v>8</v>
      </c>
      <c r="H415" s="26"/>
      <c r="I415" s="7"/>
    </row>
    <row r="416" spans="2:11">
      <c r="B416" s="6"/>
      <c r="C416" s="6"/>
      <c r="D416" s="6"/>
      <c r="E416" s="44"/>
      <c r="F416" s="45"/>
      <c r="G416" s="6"/>
      <c r="H416" s="26"/>
      <c r="I416" s="7"/>
    </row>
    <row r="417" spans="2:12">
      <c r="B417" s="6"/>
      <c r="C417" s="6"/>
      <c r="D417" s="34" t="s">
        <v>427</v>
      </c>
      <c r="E417" s="102"/>
      <c r="F417" s="45">
        <f>F415+F406</f>
        <v>118.95135735160686</v>
      </c>
      <c r="G417" s="6" t="s">
        <v>8</v>
      </c>
      <c r="H417" s="119">
        <f>ABS(F417)/INFO!$I$12</f>
        <v>0.34478654304813583</v>
      </c>
      <c r="I417" s="79" t="s">
        <v>428</v>
      </c>
    </row>
    <row r="418" spans="2:12">
      <c r="B418" s="6"/>
      <c r="C418" s="6"/>
      <c r="D418" s="34"/>
      <c r="E418" s="102"/>
      <c r="F418" s="45"/>
      <c r="G418" s="6"/>
      <c r="H418" s="119"/>
      <c r="I418" s="79"/>
    </row>
    <row r="419" spans="2:12">
      <c r="B419" s="7"/>
      <c r="C419" s="7"/>
      <c r="D419" s="16"/>
      <c r="E419" s="27"/>
      <c r="F419" s="45"/>
      <c r="G419" s="7"/>
      <c r="H419" s="118"/>
      <c r="I419" s="79"/>
    </row>
    <row r="420" spans="2:12">
      <c r="B420" s="13" t="s">
        <v>431</v>
      </c>
      <c r="C420" s="26"/>
      <c r="D420" s="6"/>
      <c r="E420" s="6"/>
      <c r="F420" s="45"/>
      <c r="G420" s="6"/>
      <c r="H420" s="26"/>
      <c r="I420" s="16"/>
    </row>
    <row r="421" spans="2:12">
      <c r="B421" s="6" t="s">
        <v>417</v>
      </c>
      <c r="C421" s="26"/>
      <c r="D421" s="6"/>
      <c r="E421" s="6"/>
      <c r="F421" s="45">
        <f>$D$347/$H$26*10^3</f>
        <v>112.38629044333562</v>
      </c>
      <c r="G421" s="6" t="s">
        <v>8</v>
      </c>
      <c r="H421" s="7"/>
      <c r="I421" s="7"/>
    </row>
    <row r="422" spans="2:12">
      <c r="B422" s="6" t="s">
        <v>514</v>
      </c>
      <c r="C422" s="26"/>
      <c r="D422" s="6"/>
      <c r="E422" s="6"/>
      <c r="F422" s="420">
        <f>IF(F365&lt;-$F$6,D348/$H$32*10^3+H348/$H$34*10,D348/$H$39*10^3+H348/$H$41*10)</f>
        <v>-0.50270978099391772</v>
      </c>
      <c r="G422" s="6" t="s">
        <v>8</v>
      </c>
      <c r="H422" s="7"/>
      <c r="I422" s="7"/>
      <c r="J422" s="7"/>
      <c r="K422" s="7"/>
      <c r="L422" s="6"/>
    </row>
    <row r="423" spans="2:12">
      <c r="B423" s="6" t="s">
        <v>515</v>
      </c>
      <c r="C423" s="26"/>
      <c r="D423" s="6"/>
      <c r="E423" s="6"/>
      <c r="F423" s="490">
        <f>IF(IF(F365&lt;-$F$6,D349/$H$32*10^3+H349/$H$34*10,D349/$H$39*10^3+H349/$H$41*10)&gt;0,0,(IF(F369&lt;-$F$6,D349/$H$32*10^3+H349/$H$34*10,D349/$H$39*10^3+H349/$H$41*10)))</f>
        <v>-4.8203506585963849</v>
      </c>
      <c r="G423" s="6" t="s">
        <v>8</v>
      </c>
      <c r="H423" s="7"/>
      <c r="I423" s="7"/>
      <c r="J423" s="7"/>
      <c r="K423" s="7"/>
      <c r="L423" s="7"/>
    </row>
    <row r="424" spans="2:12">
      <c r="B424" s="6"/>
      <c r="C424" s="26"/>
      <c r="D424" s="6"/>
      <c r="E424" s="6"/>
      <c r="F424" s="45">
        <f>SUM(F421:F423)</f>
        <v>107.06323000374533</v>
      </c>
      <c r="G424" s="6" t="s">
        <v>8</v>
      </c>
      <c r="H424" s="81" t="str">
        <f>IF(ABS(F424)&gt;$F$5,"&gt; 0.9Fy; ERROR","&lt;/= 0.9Fy; therefore OK")</f>
        <v>&lt;/= 0.9Fy; therefore OK</v>
      </c>
      <c r="I424" s="7"/>
      <c r="J424" s="7"/>
      <c r="K424" s="7"/>
      <c r="L424" s="7"/>
    </row>
    <row r="425" spans="2:12">
      <c r="B425" s="7"/>
      <c r="C425" s="26"/>
      <c r="D425" s="7"/>
      <c r="E425" s="7"/>
      <c r="F425" s="75"/>
      <c r="G425" s="15"/>
      <c r="H425" s="7"/>
      <c r="I425" s="7"/>
      <c r="J425" s="7"/>
      <c r="K425" s="7"/>
      <c r="L425" s="7"/>
    </row>
    <row r="426" spans="2:12">
      <c r="B426" s="7"/>
      <c r="C426" s="7"/>
      <c r="D426" s="7"/>
      <c r="E426" s="7"/>
      <c r="F426" s="75"/>
      <c r="G426" s="7"/>
      <c r="H426" s="26"/>
      <c r="I426" s="7"/>
      <c r="J426" s="7"/>
      <c r="K426" s="7"/>
      <c r="L426" s="7"/>
    </row>
    <row r="427" spans="2:12">
      <c r="B427" s="13" t="s">
        <v>517</v>
      </c>
      <c r="C427" s="7"/>
      <c r="D427" s="7"/>
      <c r="E427" s="7"/>
      <c r="F427" s="486"/>
      <c r="G427" s="7"/>
      <c r="H427" s="7"/>
      <c r="I427" s="7"/>
      <c r="J427" s="7"/>
      <c r="K427" s="7"/>
      <c r="L427" s="7"/>
    </row>
    <row r="428" spans="2:12">
      <c r="F428" s="495"/>
    </row>
    <row r="429" spans="2:12">
      <c r="B429" s="13" t="s">
        <v>416</v>
      </c>
      <c r="C429" s="7"/>
      <c r="D429" s="7"/>
      <c r="E429" s="7"/>
      <c r="F429" s="486"/>
      <c r="G429" s="7"/>
      <c r="H429" s="7"/>
      <c r="I429" s="7"/>
      <c r="J429" s="7"/>
      <c r="K429" s="7"/>
      <c r="L429" s="7"/>
    </row>
    <row r="430" spans="2:12">
      <c r="B430" s="6" t="s">
        <v>514</v>
      </c>
      <c r="C430" s="6"/>
      <c r="D430" s="6"/>
      <c r="E430" s="6"/>
      <c r="F430" s="45">
        <f>IF($H$33=0,0,IF(F369&lt;-$F$6,D348/$H$33*10^3+H348/$H$34*10,0))</f>
        <v>0</v>
      </c>
      <c r="G430" s="6" t="s">
        <v>8</v>
      </c>
      <c r="H430" s="7"/>
      <c r="I430" s="7"/>
      <c r="J430" s="7"/>
      <c r="K430" s="7"/>
      <c r="L430" s="7"/>
    </row>
    <row r="431" spans="2:12">
      <c r="B431" s="6" t="s">
        <v>419</v>
      </c>
      <c r="C431" s="6"/>
      <c r="D431" s="6"/>
      <c r="E431" s="6"/>
      <c r="F431" s="490">
        <f>IF(F369&lt;-$F$6,SOIL!$F$99,0)</f>
        <v>0</v>
      </c>
      <c r="G431" s="6" t="s">
        <v>8</v>
      </c>
      <c r="H431" s="26"/>
      <c r="I431" s="7"/>
      <c r="J431" s="7"/>
      <c r="K431" s="7"/>
      <c r="L431" s="7"/>
    </row>
    <row r="432" spans="2:12">
      <c r="B432" s="6"/>
      <c r="C432" s="6"/>
      <c r="D432" s="6"/>
      <c r="E432" s="6"/>
      <c r="F432" s="45">
        <f>SUM(F430:F431)</f>
        <v>0</v>
      </c>
      <c r="G432" s="6" t="s">
        <v>8</v>
      </c>
      <c r="H432" s="26"/>
      <c r="I432" s="7"/>
      <c r="J432" s="7"/>
      <c r="K432" s="7"/>
      <c r="L432" s="7"/>
    </row>
    <row r="433" spans="2:20">
      <c r="B433" s="6"/>
      <c r="C433" s="6"/>
      <c r="D433" s="6"/>
      <c r="E433" s="6"/>
      <c r="F433" s="45"/>
      <c r="G433" s="6"/>
      <c r="H433" s="26"/>
      <c r="I433" s="7"/>
      <c r="J433" s="7"/>
      <c r="K433" s="7"/>
      <c r="L433" s="7"/>
    </row>
    <row r="434" spans="2:20">
      <c r="B434" s="13" t="s">
        <v>420</v>
      </c>
      <c r="C434" s="6"/>
      <c r="D434" s="6"/>
      <c r="E434" s="6"/>
      <c r="F434" s="45"/>
      <c r="G434" s="6"/>
      <c r="H434" s="26"/>
      <c r="I434" s="7"/>
      <c r="J434" s="7"/>
      <c r="K434" s="7"/>
      <c r="L434" s="7"/>
    </row>
    <row r="435" spans="2:20">
      <c r="B435" s="6" t="s">
        <v>515</v>
      </c>
      <c r="C435" s="6"/>
      <c r="D435" s="6"/>
      <c r="E435" s="6"/>
      <c r="F435" s="45">
        <f>IF($H$33=0,0,IF(IF(F369&lt;-$F$6,D349/$H$33*10^3+H349/$H$34*10,0)&gt;0,0,(IF(F369&lt;-$F$6,D349/$H$33*10^3+H349/$H$34*10,0))))</f>
        <v>0</v>
      </c>
      <c r="G435" s="6" t="s">
        <v>8</v>
      </c>
      <c r="H435" s="26"/>
      <c r="I435" s="7"/>
      <c r="J435" s="7"/>
      <c r="K435" s="7"/>
      <c r="L435" s="7"/>
    </row>
    <row r="436" spans="2:20">
      <c r="B436" s="6" t="s">
        <v>434</v>
      </c>
      <c r="C436" s="6"/>
      <c r="D436" s="6"/>
      <c r="E436" s="6"/>
      <c r="F436" s="420">
        <f>IF(F369&lt;-$F$6,K!$F$116,0)</f>
        <v>0</v>
      </c>
      <c r="G436" s="6" t="s">
        <v>8</v>
      </c>
      <c r="H436" s="26"/>
      <c r="I436" s="7"/>
      <c r="J436" s="7"/>
      <c r="K436" s="7"/>
      <c r="L436" s="7"/>
    </row>
    <row r="437" spans="2:20">
      <c r="B437" s="6" t="s">
        <v>423</v>
      </c>
      <c r="C437" s="6"/>
      <c r="D437" s="6"/>
      <c r="E437" s="6"/>
      <c r="F437" s="420">
        <f>IF(F369&lt;-$F$6,IF(K!$F$228&lt;0,K!$F$228,0),0)</f>
        <v>0</v>
      </c>
      <c r="G437" s="6" t="s">
        <v>8</v>
      </c>
      <c r="H437" s="26"/>
      <c r="I437" s="7"/>
      <c r="J437" s="7"/>
      <c r="K437" s="7"/>
      <c r="L437" s="7"/>
    </row>
    <row r="438" spans="2:20">
      <c r="B438" s="6" t="s">
        <v>426</v>
      </c>
      <c r="C438" s="6"/>
      <c r="D438" s="6"/>
      <c r="E438" s="6"/>
      <c r="F438" s="45">
        <f>IF(F369&lt;-$F$6,DSETT!$F$66,0)</f>
        <v>0</v>
      </c>
      <c r="G438" s="6" t="s">
        <v>8</v>
      </c>
      <c r="H438" s="26"/>
      <c r="I438" s="7"/>
      <c r="J438" s="7"/>
      <c r="K438" s="7"/>
      <c r="L438" s="7"/>
      <c r="M438" s="7"/>
      <c r="N438" s="112"/>
      <c r="O438" s="7"/>
      <c r="P438" s="7"/>
      <c r="Q438" s="16"/>
      <c r="R438" s="15"/>
      <c r="S438" s="7"/>
      <c r="T438" s="81"/>
    </row>
    <row r="439" spans="2:20">
      <c r="B439" s="6" t="s">
        <v>424</v>
      </c>
      <c r="C439" s="6"/>
      <c r="D439" s="6"/>
      <c r="E439" s="6"/>
      <c r="F439" s="496">
        <f>IF((F432+F435+F436+F438)&lt;0,IF(IF($F$68&lt;-$F$6,K!$F$364,K!$F$353)&lt;0,IF($F$68&lt;-$F$6,K!$F$364,K!$F$353),0),IF((F432+F435+F436+F438)&gt;0,IF(IF($F$68&lt;-$F$6,K!$F$364,K!$F$353)&lt;0,0,IF($F$68&lt;-$F$6,K!$F$364,K!$F$353)),0))</f>
        <v>0</v>
      </c>
      <c r="G439" s="6" t="s">
        <v>8</v>
      </c>
      <c r="H439" s="26"/>
      <c r="I439" s="7"/>
      <c r="J439" s="7"/>
      <c r="K439" s="7"/>
      <c r="L439" s="7"/>
      <c r="M439" s="7"/>
      <c r="N439" s="7"/>
      <c r="O439" s="7"/>
      <c r="P439" s="7"/>
      <c r="Q439" s="16"/>
      <c r="R439" s="15"/>
      <c r="S439" s="7"/>
      <c r="T439" s="81"/>
    </row>
    <row r="440" spans="2:20">
      <c r="B440" s="6" t="s">
        <v>425</v>
      </c>
      <c r="C440" s="6"/>
      <c r="D440" s="6"/>
      <c r="E440" s="6"/>
      <c r="F440" s="497">
        <f>IF((F432+F435+F436+F438)&lt;0,IF(IF($F$68&lt;-$F$6,K!$F$432,K!$F$421)&lt;0,IF($F$68&lt;-$F$6,K!$F$432,K!$F$421),0),IF((F432+F435+F436+F438)&gt;0,IF(IF($F$68&lt;-$F$6,K!$F$432,K!$F$421)&lt;0,0,IF($F$68&lt;-$F$6,K!$F$432,K!$F$421)),0))</f>
        <v>0</v>
      </c>
      <c r="G440" s="6" t="s">
        <v>8</v>
      </c>
      <c r="H440" s="26"/>
      <c r="I440" s="7"/>
      <c r="J440" s="7"/>
      <c r="K440" s="7"/>
      <c r="L440" s="7"/>
      <c r="M440" s="7"/>
      <c r="N440" s="99"/>
      <c r="O440" s="99"/>
      <c r="P440" s="99"/>
      <c r="Q440" s="110"/>
      <c r="R440" s="113"/>
      <c r="S440" s="110"/>
      <c r="T440" s="114"/>
    </row>
    <row r="441" spans="2:20">
      <c r="B441" s="6"/>
      <c r="C441" s="6"/>
      <c r="D441" s="6"/>
      <c r="E441" s="6"/>
      <c r="F441" s="45">
        <f>SUM(F435:F440)</f>
        <v>0</v>
      </c>
      <c r="G441" s="6" t="s">
        <v>8</v>
      </c>
      <c r="H441" s="26"/>
      <c r="I441" s="7"/>
      <c r="J441" s="7"/>
      <c r="K441" s="7"/>
      <c r="L441" s="7"/>
      <c r="M441" s="7"/>
      <c r="N441" s="99"/>
      <c r="O441" s="7"/>
      <c r="P441" s="7"/>
      <c r="Q441" s="16"/>
      <c r="R441" s="110"/>
      <c r="S441" s="99"/>
      <c r="T441" s="81"/>
    </row>
    <row r="442" spans="2:20">
      <c r="B442" s="7"/>
      <c r="C442" s="7"/>
      <c r="D442" s="7"/>
      <c r="E442" s="7"/>
      <c r="F442" s="75"/>
      <c r="G442" s="7"/>
      <c r="H442" s="26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2:20">
      <c r="B443" s="7"/>
      <c r="C443" s="7"/>
      <c r="D443" s="7"/>
      <c r="E443" s="16" t="s">
        <v>427</v>
      </c>
      <c r="F443" s="45">
        <f>ROUND(F441+F432,4)</f>
        <v>0</v>
      </c>
      <c r="G443" s="7" t="s">
        <v>8</v>
      </c>
      <c r="H443" s="81" t="str">
        <f>IF(ABS(F443)&gt;'WS1'!$F$528,"&gt; allowable; ERROR","&lt;/= allowable; therefore OK")</f>
        <v>&lt;/= allowable; therefore OK</v>
      </c>
      <c r="I443" s="26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2:20">
      <c r="B444" s="7"/>
      <c r="C444" s="7"/>
      <c r="D444" s="7"/>
      <c r="E444" s="16"/>
      <c r="F444" s="102"/>
      <c r="G444" s="7"/>
      <c r="H444" s="81"/>
      <c r="I444" s="26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6" spans="2:20">
      <c r="B446" s="6"/>
      <c r="C446" s="6"/>
      <c r="D446" s="34"/>
      <c r="E446" s="44"/>
      <c r="F446" s="6"/>
      <c r="G446" s="6"/>
      <c r="H446" s="126"/>
      <c r="I446" s="7"/>
      <c r="J446" s="7"/>
      <c r="K446" s="7"/>
      <c r="L446" s="7"/>
    </row>
    <row r="447" spans="2:20">
      <c r="B447" s="99"/>
      <c r="C447" s="99"/>
      <c r="D447" s="99"/>
      <c r="E447" s="115"/>
      <c r="F447" s="110"/>
      <c r="G447" s="99"/>
      <c r="H447" s="111"/>
      <c r="I447" s="7"/>
      <c r="J447" s="7"/>
      <c r="K447" s="7"/>
      <c r="L447" s="7"/>
    </row>
    <row r="1464" spans="14:14">
      <c r="N1464" s="52"/>
    </row>
  </sheetData>
  <sheetProtection algorithmName="SHA-512" hashValue="lmJExKjiWgcyBEzuixQNhuT7ZZ3Sjq4tqtub4p8SVfsAbAI/ecuEtHX1vzOYU62zmykJ7sBRa56fmocTotLSUg==" saltValue="zqgU1dk+JkypMBDF5RV4Qw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49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&amp;F&amp;C&amp;10SLS-N&amp;R&amp;10Page &amp;P of &amp;N</oddFooter>
  </headerFooter>
  <rowBreaks count="8" manualBreakCount="8">
    <brk id="43" max="16383" man="1"/>
    <brk id="92" max="16383" man="1"/>
    <brk id="144" max="16383" man="1"/>
    <brk id="192" max="16383" man="1"/>
    <brk id="244" max="16383" man="1"/>
    <brk id="292" max="16383" man="1"/>
    <brk id="344" max="16383" man="1"/>
    <brk id="392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1:P352"/>
  <sheetViews>
    <sheetView showOutlineSymbols="0" topLeftCell="A367" zoomScale="87" zoomScaleNormal="87" workbookViewId="0">
      <selection activeCell="H3" sqref="H3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5703125" style="8" customWidth="1"/>
    <col min="4" max="4" width="13.5703125" style="8" customWidth="1"/>
    <col min="5" max="5" width="11.85546875" style="8" customWidth="1"/>
    <col min="6" max="8" width="11.7109375" style="8" customWidth="1"/>
    <col min="9" max="9" width="11.7109375" style="6" customWidth="1"/>
    <col min="10" max="10" width="2.85546875" style="4" customWidth="1"/>
    <col min="11" max="12" width="11.7109375" style="4" customWidth="1"/>
    <col min="13" max="16384" width="9.5703125" style="8"/>
  </cols>
  <sheetData>
    <row r="1" spans="2:16">
      <c r="B1" s="9" t="s">
        <v>521</v>
      </c>
      <c r="C1" s="7"/>
      <c r="D1" s="7"/>
      <c r="E1" s="7"/>
      <c r="F1" s="7"/>
      <c r="G1" s="7"/>
      <c r="H1" s="7"/>
      <c r="J1" s="7"/>
      <c r="K1" s="7"/>
      <c r="L1" s="7"/>
      <c r="M1" s="7"/>
      <c r="N1" s="7"/>
      <c r="O1" s="7"/>
      <c r="P1" s="41">
        <v>9</v>
      </c>
    </row>
    <row r="2" spans="2:16">
      <c r="B2" s="9"/>
      <c r="C2" s="7"/>
      <c r="D2" s="7"/>
      <c r="E2" s="7"/>
      <c r="F2" s="7"/>
      <c r="G2" s="7"/>
      <c r="H2" s="7"/>
      <c r="J2" s="7"/>
      <c r="K2" s="7"/>
      <c r="L2" s="534" t="s">
        <v>255</v>
      </c>
      <c r="M2" s="535"/>
      <c r="N2" s="7"/>
      <c r="O2" s="7"/>
      <c r="P2" s="41">
        <v>352</v>
      </c>
    </row>
    <row r="3" spans="2:16" ht="15.75">
      <c r="B3" s="9"/>
      <c r="C3" s="109" t="s">
        <v>1</v>
      </c>
      <c r="D3" s="148">
        <f>Span</f>
        <v>1</v>
      </c>
      <c r="E3" s="10" t="s">
        <v>2</v>
      </c>
      <c r="F3" s="134">
        <f>Location</f>
        <v>0.5</v>
      </c>
      <c r="G3" s="7"/>
      <c r="H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J4" s="7"/>
      <c r="K4" s="7"/>
      <c r="L4" s="87">
        <f ca="1">CELL("row",H75)</f>
        <v>75</v>
      </c>
      <c r="M4" s="96" t="str">
        <f>IF($E$21&gt;ABS($F$75),"OK","ERROR")</f>
        <v>OK</v>
      </c>
      <c r="N4" s="7"/>
      <c r="O4" s="7"/>
      <c r="P4" s="7"/>
    </row>
    <row r="5" spans="2:16">
      <c r="B5" s="13" t="s">
        <v>437</v>
      </c>
      <c r="C5" s="7"/>
      <c r="D5" s="7"/>
      <c r="E5" s="7"/>
      <c r="F5" s="7"/>
      <c r="G5" s="7"/>
      <c r="H5" s="7"/>
      <c r="I5" s="34" t="s">
        <v>1329</v>
      </c>
      <c r="J5" s="7"/>
      <c r="K5" s="7"/>
      <c r="L5" s="85">
        <f ca="1">CELL("row",H76)</f>
        <v>76</v>
      </c>
      <c r="M5" s="88" t="str">
        <f>IF($E$36&gt;ABS($F$76),"OK","ERROR")</f>
        <v>ERROR</v>
      </c>
      <c r="N5" s="7"/>
      <c r="O5" s="7"/>
      <c r="P5" s="7"/>
    </row>
    <row r="6" spans="2:16">
      <c r="B6" s="9"/>
      <c r="C6" s="7"/>
      <c r="D6" s="7"/>
      <c r="E6" s="7"/>
      <c r="F6" s="7"/>
      <c r="G6" s="7"/>
      <c r="H6" s="7"/>
      <c r="J6" s="7"/>
      <c r="K6" s="7"/>
      <c r="L6" s="85">
        <f ca="1">CELL("row",F96)</f>
        <v>96</v>
      </c>
      <c r="M6" s="88" t="str">
        <f>IF($E$96="*","*",IF(ABS($E$96)&lt;=1,"OK","ERROR"))</f>
        <v>*</v>
      </c>
      <c r="N6" s="187"/>
      <c r="O6" s="7"/>
      <c r="P6" s="7"/>
    </row>
    <row r="7" spans="2:16">
      <c r="B7" s="7" t="s">
        <v>522</v>
      </c>
      <c r="C7" s="7"/>
      <c r="D7" s="7"/>
      <c r="E7" s="7"/>
      <c r="F7" s="7"/>
      <c r="G7" s="7"/>
      <c r="H7" s="7"/>
      <c r="J7" s="7"/>
      <c r="K7" s="7"/>
      <c r="L7" s="85">
        <f ca="1">CELL("row",F109)</f>
        <v>109</v>
      </c>
      <c r="M7" s="88" t="str">
        <f>IF($E$109="*","*",IF(ABS($E$109)&lt;=1,"OK","ERROR"))</f>
        <v>*</v>
      </c>
      <c r="N7" s="7"/>
      <c r="O7" s="7"/>
      <c r="P7" s="7"/>
    </row>
    <row r="8" spans="2:16">
      <c r="B8" s="7"/>
      <c r="C8" s="7"/>
      <c r="D8" s="7"/>
      <c r="E8" s="7"/>
      <c r="F8" s="7"/>
      <c r="G8" s="7"/>
      <c r="H8" s="7"/>
      <c r="J8" s="7"/>
      <c r="K8" s="7"/>
      <c r="L8" s="85">
        <f ca="1">CELL("row",H118)</f>
        <v>118</v>
      </c>
      <c r="M8" s="88" t="str">
        <f>IF($E$21&gt;ABS($F$118),"OK","ERROR")</f>
        <v>OK</v>
      </c>
      <c r="N8" s="7"/>
      <c r="O8" s="7"/>
      <c r="P8" s="7"/>
    </row>
    <row r="9" spans="2:16">
      <c r="B9" s="13" t="s">
        <v>1193</v>
      </c>
      <c r="C9" s="7"/>
      <c r="D9" s="7"/>
      <c r="E9" s="7"/>
      <c r="F9" s="7"/>
      <c r="G9" s="7"/>
      <c r="H9" s="7"/>
      <c r="J9" s="7"/>
      <c r="K9" s="7"/>
      <c r="L9" s="85">
        <f ca="1">CELL("row",H119)</f>
        <v>119</v>
      </c>
      <c r="M9" s="88" t="str">
        <f>IF($E$36&gt;ABS($F$119),"OK","ERROR")</f>
        <v>ERROR</v>
      </c>
      <c r="N9" s="7"/>
      <c r="O9" s="7"/>
      <c r="P9" s="7"/>
    </row>
    <row r="10" spans="2:16">
      <c r="B10" s="13"/>
      <c r="C10" s="7"/>
      <c r="D10" s="7"/>
      <c r="E10" s="7"/>
      <c r="F10" s="7"/>
      <c r="G10" s="7"/>
      <c r="H10" s="7"/>
      <c r="K10" s="7"/>
      <c r="L10" s="85">
        <f ca="1">CELL("row",F139)</f>
        <v>139</v>
      </c>
      <c r="M10" s="88" t="str">
        <f>IF($E$139="*","*",IF(ABS($E$139)&lt;=1,"OK","ERROR"))</f>
        <v>*</v>
      </c>
      <c r="N10" s="7"/>
      <c r="O10" s="7"/>
      <c r="P10" s="7"/>
    </row>
    <row r="11" spans="2:16" ht="21">
      <c r="B11" s="6" t="s">
        <v>1517</v>
      </c>
      <c r="C11" s="6"/>
      <c r="D11" s="6"/>
      <c r="E11" s="6"/>
      <c r="F11" s="44">
        <f>'WS1'!$K$535*100</f>
        <v>1244.0515276762403</v>
      </c>
      <c r="G11" s="56" t="s">
        <v>55</v>
      </c>
      <c r="H11" s="6"/>
      <c r="J11" s="7"/>
      <c r="K11" s="7"/>
      <c r="L11" s="85">
        <f ca="1">CELL("row",F152)</f>
        <v>152</v>
      </c>
      <c r="M11" s="88" t="str">
        <f>IF($E$152="*","*",IF(ABS($E$152)&lt;=1,"OK","ERROR"))</f>
        <v>*</v>
      </c>
      <c r="N11" s="7"/>
      <c r="O11" s="7"/>
      <c r="P11" s="7"/>
    </row>
    <row r="12" spans="2:16" ht="21">
      <c r="B12" s="6" t="s">
        <v>1518</v>
      </c>
      <c r="C12" s="6"/>
      <c r="D12" s="6"/>
      <c r="E12" s="6"/>
      <c r="F12" s="44">
        <f>'WS1'!$K$541*100</f>
        <v>1244.0515276762403</v>
      </c>
      <c r="G12" s="56" t="s">
        <v>55</v>
      </c>
      <c r="H12" s="6"/>
      <c r="J12" s="7"/>
      <c r="K12" s="7"/>
      <c r="L12" s="85">
        <f ca="1">CELL("row",H161)</f>
        <v>161</v>
      </c>
      <c r="M12" s="88" t="str">
        <f>IF($E$21&gt;ABS($F$161),"OK","ERROR")</f>
        <v>OK</v>
      </c>
      <c r="N12" s="7"/>
      <c r="O12" s="7"/>
      <c r="P12" s="7"/>
    </row>
    <row r="13" spans="2:16" ht="21">
      <c r="B13" s="6"/>
      <c r="C13" s="6" t="s">
        <v>1519</v>
      </c>
      <c r="D13" s="6"/>
      <c r="E13" s="6"/>
      <c r="F13" s="6"/>
      <c r="G13" s="44">
        <f>'WS1'!E22</f>
        <v>310.17583433396544</v>
      </c>
      <c r="H13" s="6" t="s">
        <v>8</v>
      </c>
      <c r="J13" s="7"/>
      <c r="K13" s="7"/>
      <c r="L13" s="85">
        <f ca="1">CELL("row",H162)</f>
        <v>162</v>
      </c>
      <c r="M13" s="88" t="str">
        <f>IF($E$36&gt;ABS($F$162),"OK","ERROR")</f>
        <v>ERROR</v>
      </c>
      <c r="N13" s="7"/>
      <c r="O13" s="7"/>
      <c r="P13" s="7"/>
    </row>
    <row r="14" spans="2:16" ht="21">
      <c r="B14" s="6" t="s">
        <v>1520</v>
      </c>
      <c r="C14" s="6"/>
      <c r="D14" s="6"/>
      <c r="E14" s="44">
        <f>INFO!$H$7*F11*G13*10^-3</f>
        <v>347.28724849627991</v>
      </c>
      <c r="F14" s="6" t="s">
        <v>180</v>
      </c>
      <c r="G14" s="44"/>
      <c r="H14" s="6"/>
      <c r="J14" s="7"/>
      <c r="K14" s="7"/>
      <c r="L14" s="85">
        <f ca="1">CELL("row",F182)</f>
        <v>182</v>
      </c>
      <c r="M14" s="88" t="str">
        <f>IF($E$182="*","*",IF(ABS($E$182)&lt;=1,"OK","ERROR"))</f>
        <v>*</v>
      </c>
      <c r="N14" s="7"/>
      <c r="O14" s="7"/>
      <c r="P14" s="7"/>
    </row>
    <row r="15" spans="2:16" ht="21">
      <c r="B15" s="6" t="s">
        <v>1521</v>
      </c>
      <c r="C15" s="6"/>
      <c r="D15" s="6"/>
      <c r="E15" s="44">
        <f>INFO!$H$7*F12*G13*10^-3</f>
        <v>347.28724849627991</v>
      </c>
      <c r="F15" s="6" t="s">
        <v>180</v>
      </c>
      <c r="G15" s="44"/>
      <c r="H15" s="6"/>
      <c r="J15" s="7"/>
      <c r="K15" s="7"/>
      <c r="L15" s="85">
        <f ca="1">CELL("row",F195)</f>
        <v>195</v>
      </c>
      <c r="M15" s="88" t="str">
        <f>IF($E$195="*","*",IF(ABS($E$195)&lt;=1,"OK","ERROR"))</f>
        <v>*</v>
      </c>
      <c r="N15" s="7"/>
      <c r="O15" s="7"/>
      <c r="P15" s="7"/>
    </row>
    <row r="16" spans="2:16" ht="21">
      <c r="B16" s="6" t="s">
        <v>1522</v>
      </c>
      <c r="C16" s="6"/>
      <c r="D16" s="6"/>
      <c r="E16" s="44">
        <f>IF(WS!Q176=1,0,0.5*(((INFO!$H$5*'SECT-N'!$G$18*100*'WS1'!$E$22)/1000)-E14-E15))</f>
        <v>1568.0485285159566</v>
      </c>
      <c r="F16" s="6" t="s">
        <v>180</v>
      </c>
      <c r="G16" s="6"/>
      <c r="H16" s="6"/>
      <c r="J16" s="7"/>
      <c r="K16" s="7"/>
      <c r="L16" s="85">
        <f ca="1">CELL("row",H200)</f>
        <v>200</v>
      </c>
      <c r="M16" s="88" t="str">
        <f>IF($E$21&gt;ABS($F$200),"OK","ERROR")</f>
        <v>OK</v>
      </c>
      <c r="N16" s="7"/>
      <c r="O16" s="7"/>
      <c r="P16" s="7"/>
    </row>
    <row r="17" spans="2:16">
      <c r="B17" s="6"/>
      <c r="C17" s="6"/>
      <c r="D17" s="100"/>
      <c r="E17" s="100"/>
      <c r="F17" s="6"/>
      <c r="G17" s="37"/>
      <c r="H17" s="6"/>
      <c r="J17" s="7"/>
      <c r="K17" s="7"/>
      <c r="L17" s="85">
        <f ca="1">CELL("row",H201)</f>
        <v>201</v>
      </c>
      <c r="M17" s="88" t="str">
        <f>IF($E$36&gt;ABS($F$201),"OK","ERROR")</f>
        <v>OK</v>
      </c>
      <c r="N17" s="7"/>
      <c r="O17" s="7"/>
      <c r="P17" s="7"/>
    </row>
    <row r="18" spans="2:16" ht="21">
      <c r="B18" s="6" t="s">
        <v>1523</v>
      </c>
      <c r="C18" s="6"/>
      <c r="D18" s="44">
        <f>MAX(WS!$D$192,WS!$K$192,WS!$R$192)</f>
        <v>60.617996936964673</v>
      </c>
      <c r="E18" s="131" t="s">
        <v>26</v>
      </c>
      <c r="F18" s="6" t="s">
        <v>1524</v>
      </c>
      <c r="G18" s="6"/>
      <c r="H18" s="44">
        <f>MAX(WS!$D$193,WS!$K$193,WS!$R$193)</f>
        <v>54.917996936964684</v>
      </c>
      <c r="I18" s="131" t="s">
        <v>26</v>
      </c>
      <c r="J18" s="7"/>
      <c r="K18" s="7"/>
      <c r="L18" s="85">
        <f ca="1">CELL("row",F217)</f>
        <v>217</v>
      </c>
      <c r="M18" s="88" t="str">
        <f>IF($E$217="*","*",IF(ABS($E$217)&lt;=1,"OK","ERROR"))</f>
        <v>*</v>
      </c>
      <c r="N18" s="7"/>
      <c r="O18" s="7"/>
      <c r="P18" s="7"/>
    </row>
    <row r="19" spans="2:16" ht="21">
      <c r="B19" s="6" t="s">
        <v>1525</v>
      </c>
      <c r="C19" s="44">
        <f>MAX(WS!$D$191,WS!$K$191)</f>
        <v>43.901840135927316</v>
      </c>
      <c r="D19" s="100" t="s">
        <v>26</v>
      </c>
      <c r="E19" s="100"/>
      <c r="F19" s="101"/>
      <c r="G19" s="37"/>
      <c r="H19" s="6"/>
      <c r="J19" s="7"/>
      <c r="K19" s="7"/>
      <c r="L19" s="85">
        <f ca="1">CELL("row",F230)</f>
        <v>230</v>
      </c>
      <c r="M19" s="88" t="str">
        <f>IF($E$230="*","*",IF(ABS($E$230)&lt;=1,"OK","ERROR"))</f>
        <v>*</v>
      </c>
      <c r="N19" s="7"/>
      <c r="O19" s="7"/>
      <c r="P19" s="7"/>
    </row>
    <row r="20" spans="2:16">
      <c r="B20" s="6"/>
      <c r="C20" s="6"/>
      <c r="D20" s="6"/>
      <c r="E20" s="100"/>
      <c r="F20" s="6"/>
      <c r="G20" s="37"/>
      <c r="H20" s="6"/>
      <c r="J20" s="7"/>
      <c r="K20" s="7"/>
      <c r="L20" s="85">
        <f ca="1">CELL("row",H239)</f>
        <v>239</v>
      </c>
      <c r="M20" s="88" t="str">
        <f>IF($E$21&gt;ABS($F$239),"OK","ERROR")</f>
        <v>ERROR</v>
      </c>
      <c r="N20" s="7"/>
      <c r="O20" s="7"/>
      <c r="P20" s="7"/>
    </row>
    <row r="21" spans="2:16" ht="21">
      <c r="B21" s="6" t="s">
        <v>1526</v>
      </c>
      <c r="C21" s="6"/>
      <c r="D21" s="6"/>
      <c r="E21" s="44">
        <f>(E14*D18+E15*H18+E16*C19)*10^-2</f>
        <v>1089.6439323904356</v>
      </c>
      <c r="F21" s="6" t="s">
        <v>15</v>
      </c>
      <c r="G21" s="6"/>
      <c r="H21" s="6"/>
      <c r="J21" s="19"/>
      <c r="K21" s="7"/>
      <c r="L21" s="85">
        <f ca="1">CELL("row",H240)</f>
        <v>240</v>
      </c>
      <c r="M21" s="88" t="str">
        <f>IF($E$36&gt;ABS($F$240),"OK","ERROR")</f>
        <v>ERROR</v>
      </c>
      <c r="N21" s="7"/>
      <c r="O21" s="7"/>
      <c r="P21" s="7"/>
    </row>
    <row r="22" spans="2:16">
      <c r="B22" s="6"/>
      <c r="C22" s="6"/>
      <c r="D22" s="100"/>
      <c r="E22" s="100"/>
      <c r="F22" s="6"/>
      <c r="G22" s="37"/>
      <c r="H22" s="6"/>
      <c r="J22" s="7"/>
      <c r="K22" s="7"/>
      <c r="L22" s="85">
        <f ca="1">CELL("row",F260)</f>
        <v>260</v>
      </c>
      <c r="M22" s="88" t="str">
        <f>IF($E$260="*","*",IF(ABS($E$260)&lt;=1,"OK","ERROR"))</f>
        <v>*</v>
      </c>
      <c r="N22" s="7"/>
      <c r="O22" s="7"/>
      <c r="P22" s="7"/>
    </row>
    <row r="23" spans="2:16">
      <c r="B23" s="6"/>
      <c r="C23" s="6"/>
      <c r="D23" s="100"/>
      <c r="E23" s="100"/>
      <c r="F23" s="6"/>
      <c r="G23" s="37"/>
      <c r="H23" s="6"/>
      <c r="J23" s="7"/>
      <c r="K23" s="7"/>
      <c r="L23" s="85">
        <f ca="1">CELL("row",F273)</f>
        <v>273</v>
      </c>
      <c r="M23" s="88" t="str">
        <f>IF($E$273="*","*",IF(ABS($E$273)&lt;=1,"OK","ERROR"))</f>
        <v>*</v>
      </c>
      <c r="N23" s="7"/>
      <c r="O23" s="7"/>
      <c r="P23" s="7"/>
    </row>
    <row r="24" spans="2:16">
      <c r="B24" s="13" t="s">
        <v>1194</v>
      </c>
      <c r="C24" s="6"/>
      <c r="D24" s="6"/>
      <c r="E24" s="6"/>
      <c r="F24" s="6"/>
      <c r="G24" s="37"/>
      <c r="H24" s="6"/>
      <c r="J24" s="7"/>
      <c r="K24" s="7"/>
      <c r="L24" s="85">
        <f ca="1">CELL("row",H282)</f>
        <v>282</v>
      </c>
      <c r="M24" s="88" t="str">
        <f>IF($E$21&gt;ABS($F$282),"OK","ERROR")</f>
        <v>OK</v>
      </c>
      <c r="N24" s="7"/>
      <c r="O24" s="7"/>
      <c r="P24" s="7"/>
    </row>
    <row r="25" spans="2:16">
      <c r="B25" s="13"/>
      <c r="C25" s="6"/>
      <c r="D25" s="6"/>
      <c r="E25" s="6"/>
      <c r="F25" s="6"/>
      <c r="G25" s="37"/>
      <c r="H25" s="6"/>
      <c r="J25" s="7"/>
      <c r="K25" s="7"/>
      <c r="L25" s="85">
        <f ca="1">CELL("row",H283)</f>
        <v>283</v>
      </c>
      <c r="M25" s="88" t="str">
        <f>IF($E$36&gt;ABS($F$283),"OK","ERROR")</f>
        <v>ERROR</v>
      </c>
      <c r="N25" s="7"/>
      <c r="O25" s="7"/>
      <c r="P25" s="7"/>
    </row>
    <row r="26" spans="2:16" ht="21">
      <c r="B26" s="6" t="s">
        <v>1517</v>
      </c>
      <c r="C26" s="6"/>
      <c r="D26" s="6"/>
      <c r="E26" s="6"/>
      <c r="F26" s="44">
        <f>'WS1'!K551*100</f>
        <v>1279.2653842066106</v>
      </c>
      <c r="G26" s="56" t="s">
        <v>55</v>
      </c>
      <c r="H26" s="6"/>
      <c r="J26" s="7"/>
      <c r="K26" s="7"/>
      <c r="L26" s="85">
        <f ca="1">CELL("row",F303)</f>
        <v>303</v>
      </c>
      <c r="M26" s="88" t="str">
        <f>IF($E$303="*","*",IF(ABS($E$303)&lt;=1,"OK","ERROR"))</f>
        <v>*</v>
      </c>
      <c r="N26" s="7"/>
      <c r="O26" s="7"/>
      <c r="P26" s="7"/>
    </row>
    <row r="27" spans="2:16" ht="21">
      <c r="B27" s="6" t="s">
        <v>1518</v>
      </c>
      <c r="C27" s="6"/>
      <c r="D27" s="6"/>
      <c r="E27" s="6"/>
      <c r="F27" s="44">
        <f>'WS1'!K556*100</f>
        <v>1279.2653842066106</v>
      </c>
      <c r="G27" s="56" t="s">
        <v>55</v>
      </c>
      <c r="H27" s="6"/>
      <c r="J27" s="7"/>
      <c r="K27" s="7"/>
      <c r="L27" s="85">
        <f ca="1">CELL("row",F316)</f>
        <v>316</v>
      </c>
      <c r="M27" s="88" t="str">
        <f>IF($E$316="*","*",IF(ABS($E$316)&lt;=1,"OK","ERROR"))</f>
        <v>*</v>
      </c>
      <c r="N27" s="7"/>
      <c r="O27" s="7"/>
      <c r="P27" s="24"/>
    </row>
    <row r="28" spans="2:16" ht="21">
      <c r="B28" s="13"/>
      <c r="C28" s="6" t="s">
        <v>1519</v>
      </c>
      <c r="D28" s="6"/>
      <c r="E28" s="6"/>
      <c r="F28" s="6"/>
      <c r="G28" s="44">
        <f>G13</f>
        <v>310.17583433396544</v>
      </c>
      <c r="H28" s="6" t="s">
        <v>8</v>
      </c>
      <c r="J28" s="7"/>
      <c r="K28" s="7"/>
      <c r="L28" s="85">
        <f ca="1">CELL("row",H321)</f>
        <v>321</v>
      </c>
      <c r="M28" s="88" t="str">
        <f>IF($E$21&gt;ABS($F$321),"OK","ERROR")</f>
        <v>OK</v>
      </c>
      <c r="N28" s="7"/>
      <c r="O28" s="7"/>
      <c r="P28" s="24"/>
    </row>
    <row r="29" spans="2:16" ht="21">
      <c r="B29" s="6" t="s">
        <v>1520</v>
      </c>
      <c r="C29" s="6"/>
      <c r="D29" s="6"/>
      <c r="E29" s="44">
        <f>INFO!$H$7*F26*G28*10^-3</f>
        <v>357.11748709276168</v>
      </c>
      <c r="F29" s="6" t="s">
        <v>180</v>
      </c>
      <c r="G29" s="6"/>
      <c r="H29" s="6"/>
      <c r="J29" s="7"/>
      <c r="K29" s="7"/>
      <c r="L29" s="85">
        <f ca="1">CELL("row",H322)</f>
        <v>322</v>
      </c>
      <c r="M29" s="88" t="str">
        <f>IF($E$36&gt;ABS($F$322),"OK","ERROR")</f>
        <v>OK</v>
      </c>
      <c r="N29" s="7"/>
      <c r="O29" s="7"/>
      <c r="P29" s="24"/>
    </row>
    <row r="30" spans="2:16" ht="21">
      <c r="B30" s="6" t="s">
        <v>1521</v>
      </c>
      <c r="C30" s="6"/>
      <c r="D30" s="6"/>
      <c r="E30" s="44">
        <f>INFO!$H$7*F27*G28*10^-3</f>
        <v>357.11748709276168</v>
      </c>
      <c r="F30" s="6" t="s">
        <v>180</v>
      </c>
      <c r="G30" s="6"/>
      <c r="H30" s="6"/>
      <c r="J30" s="7"/>
      <c r="K30" s="7"/>
      <c r="L30" s="85">
        <f ca="1">CELL("row",F338)</f>
        <v>338</v>
      </c>
      <c r="M30" s="88" t="str">
        <f>IF($E$338="*","*",IF(ABS($E$338)&lt;=1,"OK","ERROR"))</f>
        <v>*</v>
      </c>
      <c r="N30" s="7"/>
      <c r="O30" s="7"/>
      <c r="P30" s="24"/>
    </row>
    <row r="31" spans="2:16" ht="21">
      <c r="B31" s="6" t="s">
        <v>1522</v>
      </c>
      <c r="C31" s="6"/>
      <c r="D31" s="6"/>
      <c r="E31" s="44">
        <f>IF(WS!Q208=1,0,0.5*(((INFO!$H$5*'SECT-N'!$G$18*100*'WS1'!$E$22)/1000)-E29-E30))</f>
        <v>1558.218289919475</v>
      </c>
      <c r="F31" s="6" t="s">
        <v>180</v>
      </c>
      <c r="G31" s="6"/>
      <c r="H31" s="6"/>
      <c r="J31" s="7"/>
      <c r="K31" s="7"/>
      <c r="L31" s="86">
        <f ca="1">CELL("row",F351)</f>
        <v>351</v>
      </c>
      <c r="M31" s="89" t="str">
        <f>IF($E$351="*","*",IF(ABS($E$351)&lt;=1,"OK","ERROR"))</f>
        <v>*</v>
      </c>
      <c r="N31" s="7"/>
      <c r="O31" s="7"/>
      <c r="P31" s="7"/>
    </row>
    <row r="32" spans="2:16">
      <c r="B32" s="6"/>
      <c r="C32" s="6"/>
      <c r="D32" s="100"/>
      <c r="E32" s="100"/>
      <c r="F32" s="6"/>
      <c r="G32" s="6"/>
      <c r="H32" s="6"/>
      <c r="J32" s="7"/>
      <c r="K32" s="7"/>
      <c r="L32" s="8"/>
      <c r="N32" s="7"/>
      <c r="O32" s="7"/>
      <c r="P32" s="7"/>
    </row>
    <row r="33" spans="2:16" ht="21">
      <c r="B33" s="6" t="s">
        <v>1523</v>
      </c>
      <c r="C33" s="6"/>
      <c r="D33" s="44">
        <f>MAX(WS!$D$224,WS!$K$224,WS!$R$224)</f>
        <v>60.480959850304743</v>
      </c>
      <c r="E33" s="131" t="s">
        <v>26</v>
      </c>
      <c r="F33" s="6" t="s">
        <v>1524</v>
      </c>
      <c r="G33" s="6"/>
      <c r="H33" s="44">
        <f>MAX(WS!$D$225,WS!$K$225,WS!$R$225)</f>
        <v>54.780959850304754</v>
      </c>
      <c r="I33" s="131" t="s">
        <v>26</v>
      </c>
      <c r="J33" s="7"/>
      <c r="K33" s="7"/>
      <c r="N33" s="7"/>
      <c r="O33" s="7"/>
      <c r="P33" s="7"/>
    </row>
    <row r="34" spans="2:16" ht="21">
      <c r="B34" s="6" t="s">
        <v>1525</v>
      </c>
      <c r="C34" s="44">
        <f>MAX(WS!D223,WS!K223)</f>
        <v>43.86013339239247</v>
      </c>
      <c r="D34" s="100" t="s">
        <v>26</v>
      </c>
      <c r="E34" s="100"/>
      <c r="F34" s="101"/>
      <c r="G34" s="6"/>
      <c r="H34" s="6"/>
      <c r="J34" s="7"/>
      <c r="K34" s="7"/>
      <c r="L34" s="7"/>
      <c r="M34" s="19"/>
      <c r="N34" s="7"/>
      <c r="O34" s="7"/>
      <c r="P34" s="7"/>
    </row>
    <row r="35" spans="2:16">
      <c r="B35" s="6"/>
      <c r="C35" s="6"/>
      <c r="D35" s="6"/>
      <c r="E35" s="100"/>
      <c r="F35" s="6"/>
      <c r="G35" s="6"/>
      <c r="H35" s="6"/>
      <c r="J35" s="7"/>
      <c r="K35" s="7"/>
      <c r="L35" s="7"/>
      <c r="M35" s="19"/>
    </row>
    <row r="36" spans="2:16" ht="21">
      <c r="B36" s="6" t="s">
        <v>1526</v>
      </c>
      <c r="C36" s="6"/>
      <c r="D36" s="6"/>
      <c r="E36" s="44">
        <f>(E29*D33+E30*H33+E31*C34)*10^-2</f>
        <v>1095.0570917130319</v>
      </c>
      <c r="F36" s="6" t="s">
        <v>15</v>
      </c>
      <c r="G36" s="6"/>
      <c r="H36" s="6"/>
      <c r="J36" s="19"/>
      <c r="K36" s="7"/>
      <c r="L36" s="7"/>
      <c r="M36" s="19"/>
    </row>
    <row r="37" spans="2:16">
      <c r="B37" s="6"/>
      <c r="C37" s="7"/>
      <c r="D37" s="19"/>
      <c r="E37" s="7"/>
      <c r="F37" s="7"/>
      <c r="G37" s="7"/>
      <c r="H37" s="7"/>
      <c r="J37" s="7"/>
      <c r="K37" s="7"/>
      <c r="L37" s="7"/>
      <c r="M37" s="19"/>
    </row>
    <row r="38" spans="2:16">
      <c r="B38" s="6"/>
      <c r="C38" s="7"/>
      <c r="D38" s="19"/>
      <c r="E38" s="7"/>
      <c r="F38" s="7"/>
      <c r="G38" s="7"/>
      <c r="H38" s="7"/>
      <c r="J38" s="7"/>
      <c r="K38" s="7"/>
      <c r="L38" s="7"/>
      <c r="M38" s="19"/>
    </row>
    <row r="39" spans="2:16">
      <c r="B39" s="13" t="s">
        <v>446</v>
      </c>
      <c r="C39" s="7"/>
      <c r="D39" s="19"/>
      <c r="E39" s="7"/>
      <c r="F39" s="7"/>
      <c r="G39" s="7"/>
      <c r="H39" s="7"/>
      <c r="J39" s="7"/>
      <c r="K39" s="7"/>
      <c r="L39" s="7"/>
      <c r="M39" s="19"/>
    </row>
    <row r="40" spans="2:16">
      <c r="B40" s="6"/>
      <c r="C40" s="7"/>
      <c r="D40" s="7"/>
      <c r="E40" s="7"/>
      <c r="F40" s="7"/>
      <c r="G40" s="7"/>
      <c r="H40" s="7"/>
      <c r="J40" s="7"/>
      <c r="K40" s="7"/>
      <c r="L40" s="7"/>
      <c r="M40" s="19"/>
    </row>
    <row r="41" spans="2:16">
      <c r="B41" s="6" t="s">
        <v>447</v>
      </c>
      <c r="C41" s="19"/>
      <c r="D41" s="7"/>
      <c r="E41" s="7"/>
      <c r="F41" s="7"/>
      <c r="G41" s="25" t="str">
        <f>IF(Resistance1="","",Resistance1)</f>
        <v/>
      </c>
      <c r="H41" s="7" t="s">
        <v>180</v>
      </c>
      <c r="J41" s="7"/>
      <c r="K41" s="7"/>
      <c r="M41" s="19"/>
    </row>
    <row r="42" spans="2:16">
      <c r="B42" s="6" t="s">
        <v>448</v>
      </c>
      <c r="C42" s="19"/>
      <c r="D42" s="7"/>
      <c r="E42" s="7"/>
      <c r="F42" s="7"/>
      <c r="G42" s="25" t="str">
        <f>IF(Resistance2="","",Resistance2)</f>
        <v/>
      </c>
      <c r="H42" s="7" t="s">
        <v>180</v>
      </c>
      <c r="J42" s="7"/>
      <c r="K42" s="7"/>
      <c r="L42" s="7"/>
      <c r="M42" s="19"/>
    </row>
    <row r="43" spans="2:16">
      <c r="B43" s="6" t="s">
        <v>449</v>
      </c>
      <c r="C43" s="19"/>
      <c r="D43" s="7"/>
      <c r="E43" s="7"/>
      <c r="F43" s="7"/>
      <c r="G43" s="25" t="str">
        <f>IF(Resistance3="","",Resistance3)</f>
        <v/>
      </c>
      <c r="H43" s="7" t="s">
        <v>180</v>
      </c>
      <c r="K43" s="7"/>
      <c r="L43" s="7"/>
      <c r="M43" s="19"/>
    </row>
    <row r="44" spans="2:16">
      <c r="B44" s="6" t="s">
        <v>450</v>
      </c>
      <c r="C44" s="19"/>
      <c r="D44" s="7"/>
      <c r="E44" s="7"/>
      <c r="F44" s="7"/>
      <c r="G44" s="25" t="str">
        <f>IF(Resistance4="","",Resistance4)</f>
        <v/>
      </c>
      <c r="H44" s="7" t="s">
        <v>180</v>
      </c>
      <c r="J44" s="7"/>
      <c r="K44" s="7"/>
      <c r="L44" s="7"/>
      <c r="M44" s="19"/>
    </row>
    <row r="45" spans="2:16">
      <c r="B45" s="6" t="s">
        <v>451</v>
      </c>
      <c r="C45" s="7"/>
      <c r="D45" s="7"/>
      <c r="E45" s="7"/>
      <c r="F45" s="7"/>
      <c r="G45" s="171">
        <f>ULen</f>
        <v>0</v>
      </c>
      <c r="H45" s="7" t="s">
        <v>22</v>
      </c>
      <c r="J45" s="7"/>
      <c r="K45" s="7"/>
      <c r="L45" s="7"/>
      <c r="M45" s="19"/>
    </row>
    <row r="46" spans="2:16">
      <c r="B46" s="6"/>
      <c r="C46" s="7"/>
      <c r="D46" s="19"/>
      <c r="E46" s="7"/>
      <c r="F46" s="7"/>
      <c r="G46" s="7"/>
      <c r="H46" s="7"/>
      <c r="J46" s="7"/>
      <c r="K46" s="7"/>
      <c r="L46" s="7"/>
      <c r="M46" s="19"/>
    </row>
    <row r="47" spans="2:16">
      <c r="B47" s="6"/>
      <c r="C47" s="7"/>
      <c r="D47" s="19"/>
      <c r="E47" s="7"/>
      <c r="F47" s="7"/>
      <c r="G47" s="7"/>
      <c r="H47" s="7"/>
      <c r="J47" s="7"/>
      <c r="K47" s="7"/>
      <c r="L47" s="7"/>
      <c r="M47" s="19"/>
    </row>
    <row r="48" spans="2:16">
      <c r="B48" s="13" t="s">
        <v>1234</v>
      </c>
      <c r="C48" s="7"/>
      <c r="D48" s="7"/>
      <c r="E48" s="7"/>
      <c r="F48" s="7"/>
      <c r="G48" s="7"/>
      <c r="H48" s="7"/>
      <c r="I48" s="34"/>
      <c r="J48" s="7"/>
      <c r="K48" s="7"/>
      <c r="L48" s="7"/>
      <c r="M48" s="7"/>
    </row>
    <row r="49" spans="2:13">
      <c r="B49" s="13"/>
      <c r="C49" s="7"/>
      <c r="D49" s="7"/>
      <c r="E49" s="7"/>
      <c r="F49" s="7"/>
      <c r="G49" s="7"/>
      <c r="H49" s="7"/>
      <c r="I49" s="34"/>
      <c r="J49" s="7"/>
      <c r="K49" s="7"/>
      <c r="L49" s="7"/>
      <c r="M49" s="7"/>
    </row>
    <row r="50" spans="2:13">
      <c r="B50" s="6" t="s">
        <v>453</v>
      </c>
      <c r="C50" s="7"/>
      <c r="D50" s="7"/>
      <c r="E50" s="7"/>
      <c r="F50" s="7"/>
      <c r="G50" s="7"/>
      <c r="H50" s="7"/>
      <c r="I50" s="34"/>
      <c r="J50" s="7"/>
      <c r="K50" s="7"/>
      <c r="L50" s="7"/>
      <c r="M50" s="7"/>
    </row>
    <row r="51" spans="2:13">
      <c r="B51" s="6"/>
      <c r="C51" s="7"/>
      <c r="D51" s="7"/>
      <c r="E51" s="7"/>
      <c r="F51" s="7"/>
      <c r="G51" s="7"/>
      <c r="H51" s="7"/>
      <c r="I51" s="34"/>
    </row>
    <row r="52" spans="2:13" ht="21">
      <c r="B52" s="6"/>
      <c r="C52" s="16" t="s">
        <v>454</v>
      </c>
      <c r="D52" s="7" t="s">
        <v>455</v>
      </c>
      <c r="E52" s="7"/>
      <c r="F52" s="7"/>
      <c r="G52" s="7"/>
      <c r="H52" s="7"/>
      <c r="I52" s="34"/>
    </row>
    <row r="53" spans="2:13">
      <c r="B53" s="6"/>
      <c r="C53" s="7"/>
      <c r="D53" s="7"/>
      <c r="E53" s="7"/>
      <c r="F53" s="7"/>
      <c r="G53" s="7"/>
      <c r="H53" s="7"/>
      <c r="I53" s="34"/>
    </row>
    <row r="54" spans="2:13">
      <c r="B54" s="6" t="s">
        <v>456</v>
      </c>
      <c r="C54" s="7"/>
      <c r="D54" s="7"/>
      <c r="E54" s="7"/>
      <c r="F54" s="7"/>
      <c r="G54" s="7"/>
      <c r="H54" s="7"/>
      <c r="I54" s="34"/>
    </row>
    <row r="55" spans="2:13" ht="21">
      <c r="B55" s="13"/>
      <c r="C55" s="16" t="s">
        <v>457</v>
      </c>
      <c r="D55" s="12" t="s">
        <v>458</v>
      </c>
      <c r="E55" s="7" t="s">
        <v>459</v>
      </c>
      <c r="F55" s="7"/>
      <c r="G55" s="7"/>
      <c r="H55" s="7"/>
      <c r="I55" s="34" t="s">
        <v>460</v>
      </c>
    </row>
    <row r="56" spans="2:13" ht="21">
      <c r="B56" s="13"/>
      <c r="C56" s="16" t="s">
        <v>461</v>
      </c>
      <c r="D56" s="12" t="s">
        <v>462</v>
      </c>
      <c r="E56" s="7"/>
      <c r="F56" s="7"/>
      <c r="G56" s="7"/>
      <c r="H56" s="7"/>
      <c r="I56" s="5"/>
    </row>
    <row r="57" spans="2:13">
      <c r="B57" s="13"/>
      <c r="C57" s="7"/>
      <c r="D57" s="7"/>
      <c r="E57" s="7"/>
      <c r="F57" s="7"/>
      <c r="G57" s="7"/>
      <c r="H57" s="7"/>
      <c r="I57" s="5"/>
    </row>
    <row r="58" spans="2:13" ht="21">
      <c r="B58" s="13"/>
      <c r="C58" s="16" t="s">
        <v>457</v>
      </c>
      <c r="D58" s="12" t="s">
        <v>463</v>
      </c>
      <c r="E58" s="7" t="s">
        <v>459</v>
      </c>
      <c r="F58" s="7" t="s">
        <v>464</v>
      </c>
      <c r="G58" s="7"/>
      <c r="H58" s="7"/>
      <c r="I58" s="34" t="s">
        <v>465</v>
      </c>
    </row>
    <row r="59" spans="2:13" ht="21">
      <c r="B59" s="13"/>
      <c r="C59" s="16" t="s">
        <v>461</v>
      </c>
      <c r="D59" s="12" t="s">
        <v>462</v>
      </c>
      <c r="E59" s="7"/>
      <c r="F59" s="7"/>
      <c r="G59" s="7"/>
      <c r="H59" s="7"/>
      <c r="I59" s="5"/>
    </row>
    <row r="60" spans="2:13">
      <c r="B60" s="13"/>
      <c r="C60" s="16"/>
      <c r="D60" s="12"/>
      <c r="E60" s="7"/>
      <c r="F60" s="16"/>
      <c r="G60" s="12"/>
      <c r="H60" s="7"/>
      <c r="I60" s="5"/>
    </row>
    <row r="61" spans="2:13">
      <c r="B61" s="6" t="s">
        <v>466</v>
      </c>
      <c r="C61" s="16"/>
      <c r="D61" s="7"/>
      <c r="E61" s="7"/>
      <c r="F61" s="16"/>
      <c r="G61" s="12"/>
      <c r="H61" s="7"/>
      <c r="I61" s="5"/>
    </row>
    <row r="62" spans="2:13" ht="21">
      <c r="B62" s="13"/>
      <c r="C62" s="16" t="s">
        <v>467</v>
      </c>
      <c r="D62" s="12" t="s">
        <v>454</v>
      </c>
      <c r="E62" s="7" t="s">
        <v>459</v>
      </c>
      <c r="F62" s="7"/>
      <c r="G62" s="7"/>
      <c r="H62" s="7"/>
      <c r="I62" s="34" t="s">
        <v>468</v>
      </c>
    </row>
    <row r="63" spans="2:13" ht="21">
      <c r="B63" s="13"/>
      <c r="C63" s="16" t="s">
        <v>469</v>
      </c>
      <c r="D63" s="12" t="s">
        <v>462</v>
      </c>
      <c r="E63" s="7"/>
      <c r="F63" s="7"/>
      <c r="G63" s="7"/>
      <c r="H63" s="7"/>
      <c r="I63" s="5"/>
    </row>
    <row r="64" spans="2:13">
      <c r="B64" s="13"/>
      <c r="C64" s="7"/>
      <c r="D64" s="7"/>
      <c r="E64" s="7"/>
      <c r="F64" s="7"/>
      <c r="G64" s="7"/>
      <c r="H64" s="7"/>
      <c r="I64" s="5"/>
    </row>
    <row r="65" spans="2:10" ht="21">
      <c r="B65" s="13"/>
      <c r="C65" s="16" t="s">
        <v>470</v>
      </c>
      <c r="D65" s="12" t="s">
        <v>471</v>
      </c>
      <c r="E65" s="7" t="s">
        <v>459</v>
      </c>
      <c r="F65" s="14" t="s">
        <v>472</v>
      </c>
      <c r="G65" s="7"/>
      <c r="H65" s="7"/>
      <c r="I65" s="34"/>
    </row>
    <row r="66" spans="2:10" ht="21">
      <c r="B66" s="13"/>
      <c r="C66" s="16" t="s">
        <v>473</v>
      </c>
      <c r="D66" s="12" t="s">
        <v>474</v>
      </c>
      <c r="E66" s="7"/>
      <c r="F66" s="16"/>
      <c r="G66" s="12"/>
      <c r="H66" s="7"/>
      <c r="I66" s="5"/>
    </row>
    <row r="67" spans="2:10">
      <c r="B67" s="13"/>
      <c r="C67" s="16"/>
      <c r="D67" s="12"/>
      <c r="E67" s="7"/>
      <c r="F67" s="16"/>
      <c r="G67" s="12"/>
      <c r="H67" s="7"/>
      <c r="I67" s="5"/>
      <c r="J67" s="7"/>
    </row>
    <row r="68" spans="2:10">
      <c r="B68" s="13"/>
      <c r="C68" s="16"/>
      <c r="D68" s="12"/>
      <c r="E68" s="7"/>
      <c r="F68" s="16"/>
      <c r="G68" s="12"/>
      <c r="H68" s="7"/>
      <c r="I68" s="5"/>
      <c r="J68" s="7"/>
    </row>
    <row r="69" spans="2:10">
      <c r="B69" s="13" t="s">
        <v>475</v>
      </c>
      <c r="C69" s="14"/>
      <c r="D69" s="7"/>
      <c r="E69" s="7"/>
      <c r="F69" s="7"/>
      <c r="G69" s="7"/>
      <c r="H69" s="7"/>
      <c r="J69" s="7"/>
    </row>
    <row r="70" spans="2:10">
      <c r="B70" s="13"/>
      <c r="C70" s="7"/>
      <c r="D70" s="7"/>
      <c r="E70" s="7"/>
      <c r="F70" s="7"/>
      <c r="G70" s="7"/>
      <c r="H70" s="7"/>
      <c r="J70" s="7"/>
    </row>
    <row r="71" spans="2:10">
      <c r="B71" s="6"/>
      <c r="C71" s="23" t="s">
        <v>476</v>
      </c>
      <c r="D71" s="7"/>
      <c r="E71" s="7"/>
      <c r="F71" s="44">
        <f>WS!R424</f>
        <v>381.15829991948328</v>
      </c>
      <c r="G71" s="7" t="s">
        <v>15</v>
      </c>
      <c r="H71" s="7"/>
      <c r="J71" s="7"/>
    </row>
    <row r="72" spans="2:10">
      <c r="B72" s="6"/>
      <c r="C72" s="23" t="s">
        <v>477</v>
      </c>
      <c r="D72" s="7"/>
      <c r="E72" s="7"/>
      <c r="F72" s="44">
        <f>WS!R585</f>
        <v>405.42601787836827</v>
      </c>
      <c r="G72" s="7" t="s">
        <v>15</v>
      </c>
      <c r="H72" s="7"/>
      <c r="J72" s="7"/>
    </row>
    <row r="73" spans="2:10">
      <c r="B73" s="6"/>
      <c r="C73" s="7" t="s">
        <v>478</v>
      </c>
      <c r="D73" s="7"/>
      <c r="E73" s="7"/>
      <c r="F73" s="44">
        <f>LIVE!$E$29+LIVE!E80+LIVE!E103</f>
        <v>611.03189299528208</v>
      </c>
      <c r="G73" s="7" t="s">
        <v>15</v>
      </c>
      <c r="H73" s="7"/>
      <c r="J73" s="7"/>
    </row>
    <row r="74" spans="2:10">
      <c r="B74" s="6"/>
      <c r="C74" s="7" t="s">
        <v>479</v>
      </c>
      <c r="D74" s="7"/>
      <c r="E74" s="7"/>
      <c r="F74" s="44">
        <f>LIVE!$E$44+LIVE!E89+LIVE!E112</f>
        <v>720.47583656785866</v>
      </c>
      <c r="G74" s="7" t="s">
        <v>15</v>
      </c>
      <c r="H74" s="7"/>
      <c r="J74" s="7"/>
    </row>
    <row r="75" spans="2:10" ht="21">
      <c r="B75" s="6"/>
      <c r="C75" s="7" t="s">
        <v>480</v>
      </c>
      <c r="D75" s="7"/>
      <c r="E75" s="7"/>
      <c r="F75" s="44">
        <f>F71+F73</f>
        <v>992.19019291476536</v>
      </c>
      <c r="G75" s="7" t="s">
        <v>15</v>
      </c>
      <c r="H75" s="79" t="str">
        <f>IF($E$21&gt;ABS($F$75),"&lt; Mr ext.; therefore OK","&gt; Mr ext.; ERROR")</f>
        <v>&lt; Mr ext.; therefore OK</v>
      </c>
      <c r="J75" s="7"/>
    </row>
    <row r="76" spans="2:10" ht="21">
      <c r="B76" s="6"/>
      <c r="C76" s="7" t="s">
        <v>481</v>
      </c>
      <c r="D76" s="7"/>
      <c r="E76" s="7"/>
      <c r="F76" s="44">
        <f>F72+F74</f>
        <v>1125.9018544462269</v>
      </c>
      <c r="G76" s="7" t="s">
        <v>15</v>
      </c>
      <c r="H76" s="79" t="str">
        <f>IF($E$36&gt;ABS($F$76),"&lt; Mr int.; therefore OK","&gt; Mr int.; ERROR")</f>
        <v>&gt; Mr int.; ERROR</v>
      </c>
      <c r="J76" s="7"/>
    </row>
    <row r="77" spans="2:10">
      <c r="B77" s="6"/>
      <c r="C77" s="7"/>
      <c r="D77" s="7"/>
      <c r="E77" s="7"/>
      <c r="F77" s="44"/>
      <c r="G77" s="7"/>
      <c r="H77" s="26"/>
      <c r="J77" s="7"/>
    </row>
    <row r="78" spans="2:10">
      <c r="B78" s="6"/>
      <c r="C78" s="23" t="s">
        <v>482</v>
      </c>
      <c r="D78" s="7"/>
      <c r="E78" s="7"/>
      <c r="F78" s="44">
        <f>WS!R426</f>
        <v>114.43833184170819</v>
      </c>
      <c r="G78" s="7" t="s">
        <v>180</v>
      </c>
      <c r="H78" s="7"/>
      <c r="J78" s="7"/>
    </row>
    <row r="79" spans="2:10">
      <c r="B79" s="6"/>
      <c r="C79" s="23" t="s">
        <v>1160</v>
      </c>
      <c r="D79" s="7"/>
      <c r="E79" s="7"/>
      <c r="F79" s="44">
        <f>WS!R587</f>
        <v>116.17011714053059</v>
      </c>
      <c r="G79" s="7" t="s">
        <v>180</v>
      </c>
      <c r="H79" s="7"/>
      <c r="J79" s="7"/>
    </row>
    <row r="80" spans="2:10">
      <c r="B80" s="6"/>
      <c r="C80" s="7" t="s">
        <v>483</v>
      </c>
      <c r="D80" s="7"/>
      <c r="E80" s="7"/>
      <c r="F80" s="44">
        <f>LIVE!$E$30+LIVE!E81+LIVE!E104</f>
        <v>121.83461336476805</v>
      </c>
      <c r="G80" s="7" t="s">
        <v>180</v>
      </c>
      <c r="H80" s="26"/>
      <c r="J80" s="7"/>
    </row>
    <row r="81" spans="2:14">
      <c r="B81" s="6"/>
      <c r="C81" s="7" t="s">
        <v>484</v>
      </c>
      <c r="D81" s="7"/>
      <c r="E81" s="7"/>
      <c r="F81" s="44">
        <f>LIVE!$E$45+LIVE!E90+LIVE!E113</f>
        <v>121.90295945513247</v>
      </c>
      <c r="G81" s="7" t="s">
        <v>180</v>
      </c>
      <c r="H81" s="26"/>
      <c r="J81" s="7"/>
    </row>
    <row r="82" spans="2:14" ht="21">
      <c r="B82" s="6"/>
      <c r="C82" s="7" t="s">
        <v>485</v>
      </c>
      <c r="D82" s="7"/>
      <c r="E82" s="7"/>
      <c r="F82" s="44">
        <f>F78+F80</f>
        <v>236.27294520647624</v>
      </c>
      <c r="G82" s="7" t="s">
        <v>180</v>
      </c>
      <c r="H82" s="26"/>
      <c r="J82" s="19"/>
    </row>
    <row r="83" spans="2:14" ht="21">
      <c r="B83" s="6"/>
      <c r="C83" s="7" t="s">
        <v>486</v>
      </c>
      <c r="D83" s="7"/>
      <c r="E83" s="7"/>
      <c r="F83" s="44">
        <f>F79+F81</f>
        <v>238.07307659566305</v>
      </c>
      <c r="G83" s="7" t="s">
        <v>180</v>
      </c>
      <c r="H83" s="7"/>
      <c r="J83" s="19"/>
      <c r="K83" s="7"/>
      <c r="L83" s="7"/>
      <c r="M83" s="7"/>
      <c r="N83" s="7"/>
    </row>
    <row r="84" spans="2:14">
      <c r="B84" s="6"/>
      <c r="C84" s="7"/>
      <c r="D84" s="7"/>
      <c r="E84" s="19"/>
      <c r="F84" s="7"/>
      <c r="G84" s="7"/>
      <c r="H84" s="7"/>
      <c r="J84" s="19"/>
      <c r="K84" s="7"/>
      <c r="L84" s="7"/>
      <c r="M84" s="7"/>
      <c r="N84" s="7"/>
    </row>
    <row r="85" spans="2:14">
      <c r="B85" s="6"/>
      <c r="C85" s="7"/>
      <c r="D85" s="7"/>
      <c r="E85" s="7"/>
      <c r="F85" s="19"/>
      <c r="G85" s="7"/>
      <c r="H85" s="26"/>
      <c r="J85" s="7"/>
      <c r="K85" s="7"/>
      <c r="L85" s="7"/>
      <c r="M85" s="7"/>
      <c r="N85" s="7"/>
    </row>
    <row r="86" spans="2:14">
      <c r="B86" s="13" t="s">
        <v>1193</v>
      </c>
      <c r="C86" s="99"/>
      <c r="D86" s="6" t="str">
        <f>IF('WS1'!$G$790=2,"Note: Axial Forces Are Not Being Considered in Design","*")</f>
        <v>Note: Axial Forces Are Not Being Considered in Design</v>
      </c>
      <c r="E86" s="19"/>
      <c r="F86" s="7"/>
      <c r="G86" s="26"/>
      <c r="H86" s="7"/>
      <c r="J86" s="7"/>
      <c r="K86" s="7"/>
      <c r="L86" s="7"/>
      <c r="M86" s="7"/>
      <c r="N86" s="7"/>
    </row>
    <row r="87" spans="2:14">
      <c r="B87" s="6"/>
      <c r="C87" s="7"/>
      <c r="D87" s="7"/>
      <c r="E87" s="19"/>
      <c r="F87" s="7"/>
      <c r="G87" s="26"/>
      <c r="H87" s="7"/>
      <c r="J87" s="7"/>
      <c r="K87" s="7"/>
      <c r="L87" s="7"/>
      <c r="M87" s="7"/>
      <c r="N87" s="7"/>
    </row>
    <row r="88" spans="2:14">
      <c r="B88" s="6"/>
      <c r="C88" s="7" t="str">
        <f>'WS1'!$E$803</f>
        <v>*</v>
      </c>
      <c r="D88" s="7"/>
      <c r="E88" s="7"/>
      <c r="F88" s="7"/>
      <c r="G88" s="184"/>
      <c r="H88" s="7"/>
      <c r="I88" s="71"/>
      <c r="J88" s="7"/>
      <c r="K88" s="7"/>
      <c r="L88" s="7"/>
      <c r="M88" s="7"/>
      <c r="N88" s="7"/>
    </row>
    <row r="89" spans="2:14">
      <c r="B89" s="6"/>
      <c r="C89" s="7"/>
      <c r="D89" s="7"/>
      <c r="E89" s="7"/>
      <c r="F89" s="7"/>
      <c r="G89" s="184"/>
      <c r="H89" s="7"/>
      <c r="I89" s="71"/>
      <c r="J89" s="7"/>
      <c r="K89" s="7"/>
      <c r="L89" s="7"/>
      <c r="M89" s="7"/>
      <c r="N89" s="19"/>
    </row>
    <row r="90" spans="2:14" ht="20.25">
      <c r="B90" s="6"/>
      <c r="C90" s="7" t="s">
        <v>487</v>
      </c>
      <c r="D90" s="7"/>
      <c r="E90" s="603">
        <f>IF(F82&gt;0,'SECT-N'!$D$86*10^4,"N/A")</f>
        <v>1104860240.4715195</v>
      </c>
      <c r="F90" s="604"/>
      <c r="G90" s="7" t="s">
        <v>57</v>
      </c>
      <c r="H90" s="19"/>
      <c r="J90" s="188"/>
      <c r="K90" s="7"/>
      <c r="L90" s="7"/>
      <c r="M90" s="7"/>
      <c r="N90" s="7"/>
    </row>
    <row r="91" spans="2:14" ht="21">
      <c r="B91" s="6"/>
      <c r="C91" s="7" t="s">
        <v>488</v>
      </c>
      <c r="D91" s="7"/>
      <c r="E91" s="602" t="str">
        <f>IF(G45=0,"N/A",IF(F82&gt;0,(PI()^2*INFO!$I$13*E90/(G45*1000))/1000,"N/A"))</f>
        <v>N/A</v>
      </c>
      <c r="F91" s="531"/>
      <c r="G91" s="131" t="s">
        <v>180</v>
      </c>
      <c r="H91" s="19"/>
      <c r="J91" s="7"/>
      <c r="K91" s="7"/>
      <c r="L91" s="7"/>
      <c r="M91" s="7"/>
      <c r="N91" s="7"/>
    </row>
    <row r="92" spans="2:14" ht="21">
      <c r="B92" s="6"/>
      <c r="C92" s="23" t="s">
        <v>489</v>
      </c>
      <c r="D92" s="7"/>
      <c r="E92" s="25">
        <f>doubleU1</f>
        <v>0</v>
      </c>
      <c r="F92" s="19"/>
      <c r="G92" s="7"/>
      <c r="H92" s="19"/>
      <c r="J92" s="7"/>
      <c r="K92" s="7"/>
      <c r="L92" s="7"/>
      <c r="M92" s="7"/>
      <c r="N92" s="7"/>
    </row>
    <row r="93" spans="2:14">
      <c r="B93" s="6"/>
      <c r="C93" s="23"/>
      <c r="D93" s="7"/>
      <c r="E93" s="19"/>
      <c r="F93" s="19"/>
      <c r="G93" s="7"/>
      <c r="H93" s="19"/>
      <c r="J93" s="7"/>
      <c r="K93" s="7"/>
      <c r="L93" s="7"/>
      <c r="M93" s="7"/>
      <c r="N93" s="7"/>
    </row>
    <row r="94" spans="2:14" ht="21">
      <c r="B94" s="6"/>
      <c r="C94" s="7" t="s">
        <v>490</v>
      </c>
      <c r="D94" s="7"/>
      <c r="E94" s="75" t="str">
        <f>IF('WS1'!$G$790=2,"N/A",IF(G45=0,1,IF(E92=0,1,IF(F82&gt;0,E92/(1-F82/E91),0))))</f>
        <v>N/A</v>
      </c>
      <c r="F94" s="19"/>
      <c r="G94" s="7"/>
      <c r="H94" s="26"/>
      <c r="J94" s="7"/>
      <c r="K94" s="7"/>
      <c r="L94" s="7"/>
      <c r="M94" s="7"/>
      <c r="N94" s="7"/>
    </row>
    <row r="95" spans="2:14">
      <c r="B95" s="6"/>
      <c r="C95" s="7"/>
      <c r="D95" s="7"/>
      <c r="E95" s="7"/>
      <c r="F95" s="19"/>
      <c r="G95" s="7"/>
      <c r="H95" s="181"/>
      <c r="J95" s="7"/>
      <c r="K95" s="7"/>
      <c r="L95" s="7"/>
      <c r="M95" s="7"/>
      <c r="N95" s="7"/>
    </row>
    <row r="96" spans="2:14">
      <c r="B96" s="6"/>
      <c r="C96" s="181" t="str">
        <f>IF('WS1'!$G$790=2,"*",IF(F82&gt;0,IF('WS1'!$F$803=1,"Cf/Cr + U1x * Mf/Mr =","Cf/Cr + 0.85U1x * Mf/Mr ="),IF(F82&lt;=0,"Tf/Tr + Mf/Mr =","*")))</f>
        <v>*</v>
      </c>
      <c r="D96" s="7"/>
      <c r="E96" s="75" t="str">
        <f>IF('WS1'!$G$790=2,"*",IF(SUM('WS1'!$C$805:$D$805)=0,"*",'WS1'!$C$805+'WS1'!$D$805+'WS1'!$E$805))</f>
        <v>*</v>
      </c>
      <c r="F96" s="79" t="str">
        <f>IF($E$96="*","*",IF(ABS($E$96)&lt;=1,"&lt;/= 1; therefore OK","&gt; 1; ERROR"))</f>
        <v>*</v>
      </c>
      <c r="G96" s="7"/>
      <c r="H96" s="26"/>
      <c r="J96" s="7"/>
      <c r="K96" s="7"/>
      <c r="L96" s="7"/>
      <c r="M96" s="7"/>
      <c r="N96" s="7"/>
    </row>
    <row r="97" spans="2:14">
      <c r="B97" s="6"/>
      <c r="C97" s="181"/>
      <c r="D97" s="7"/>
      <c r="E97" s="75"/>
      <c r="F97" s="26"/>
      <c r="G97" s="7"/>
      <c r="H97" s="26"/>
      <c r="J97" s="7"/>
      <c r="K97" s="7"/>
      <c r="L97" s="7"/>
      <c r="M97" s="7"/>
      <c r="N97" s="7"/>
    </row>
    <row r="98" spans="2:14">
      <c r="B98" s="6"/>
      <c r="C98" s="7"/>
      <c r="D98" s="7"/>
      <c r="E98" s="75"/>
      <c r="F98" s="26"/>
      <c r="G98" s="7"/>
      <c r="H98" s="26"/>
      <c r="J98" s="7"/>
      <c r="K98" s="7"/>
      <c r="L98" s="7"/>
      <c r="M98" s="7"/>
      <c r="N98" s="7"/>
    </row>
    <row r="99" spans="2:14">
      <c r="B99" s="13" t="s">
        <v>1194</v>
      </c>
      <c r="C99" s="99"/>
      <c r="D99" s="6" t="str">
        <f>IF('WS1'!$G$790=2,"Note: Axial Forces Are Not Being Considered in Design","*")</f>
        <v>Note: Axial Forces Are Not Being Considered in Design</v>
      </c>
      <c r="E99" s="19"/>
      <c r="F99" s="7"/>
      <c r="G99" s="26"/>
      <c r="H99" s="26"/>
      <c r="J99" s="7"/>
      <c r="K99" s="7"/>
      <c r="L99" s="7"/>
      <c r="M99" s="7"/>
      <c r="N99" s="7"/>
    </row>
    <row r="100" spans="2:14">
      <c r="B100" s="6"/>
      <c r="C100" s="7"/>
      <c r="D100" s="7"/>
      <c r="E100" s="19"/>
      <c r="F100" s="7"/>
      <c r="G100" s="26"/>
      <c r="H100" s="26"/>
      <c r="J100" s="7"/>
      <c r="K100" s="7"/>
      <c r="L100" s="7"/>
      <c r="M100" s="7"/>
      <c r="N100" s="7"/>
    </row>
    <row r="101" spans="2:14">
      <c r="B101" s="6"/>
      <c r="C101" s="7" t="str">
        <f>'WS1'!$E$809</f>
        <v>*</v>
      </c>
      <c r="D101" s="7"/>
      <c r="E101" s="19"/>
      <c r="F101" s="19"/>
      <c r="G101" s="16"/>
      <c r="H101" s="7"/>
      <c r="J101" s="7"/>
      <c r="K101" s="7"/>
      <c r="L101" s="7"/>
      <c r="M101" s="7"/>
      <c r="N101" s="7"/>
    </row>
    <row r="102" spans="2:14">
      <c r="B102" s="6"/>
      <c r="C102" s="7"/>
      <c r="D102" s="7"/>
      <c r="E102" s="19"/>
      <c r="F102" s="19"/>
      <c r="G102" s="16"/>
      <c r="H102" s="7"/>
      <c r="J102" s="7"/>
      <c r="K102" s="7"/>
      <c r="L102" s="7"/>
      <c r="M102" s="7"/>
      <c r="N102" s="7"/>
    </row>
    <row r="103" spans="2:14" ht="20.25">
      <c r="B103" s="6"/>
      <c r="C103" s="7" t="s">
        <v>487</v>
      </c>
      <c r="D103" s="7"/>
      <c r="E103" s="603">
        <f>IF(F83&gt;0,'SECT-N'!$D$119*10^4,"N/A")</f>
        <v>1112921932.5685272</v>
      </c>
      <c r="F103" s="604"/>
      <c r="G103" s="7" t="s">
        <v>57</v>
      </c>
      <c r="H103" s="7"/>
      <c r="J103" s="7"/>
      <c r="K103" s="7"/>
      <c r="L103" s="7"/>
      <c r="M103" s="7"/>
      <c r="N103" s="7"/>
    </row>
    <row r="104" spans="2:14" ht="21">
      <c r="B104" s="6"/>
      <c r="C104" s="7" t="s">
        <v>488</v>
      </c>
      <c r="D104" s="7"/>
      <c r="E104" s="602" t="str">
        <f>IF(G45=0,"N/A",IF(F83&gt;0,(PI()^2*INFO!$I$13*E103/(G45*1000))/1000,"N/A"))</f>
        <v>N/A</v>
      </c>
      <c r="F104" s="529"/>
      <c r="G104" s="131" t="s">
        <v>180</v>
      </c>
      <c r="H104" s="26"/>
      <c r="J104" s="7"/>
      <c r="K104" s="7"/>
      <c r="L104" s="7"/>
      <c r="M104" s="7"/>
      <c r="N104" s="7"/>
    </row>
    <row r="105" spans="2:14" ht="21">
      <c r="B105" s="6"/>
      <c r="C105" s="23" t="s">
        <v>489</v>
      </c>
      <c r="D105" s="7"/>
      <c r="E105" s="25">
        <f>E92</f>
        <v>0</v>
      </c>
      <c r="F105" s="19"/>
      <c r="G105" s="7"/>
      <c r="H105" s="26"/>
      <c r="J105" s="7"/>
      <c r="K105" s="7"/>
      <c r="L105" s="7"/>
      <c r="M105" s="7"/>
      <c r="N105" s="7"/>
    </row>
    <row r="106" spans="2:14">
      <c r="B106" s="6"/>
      <c r="C106" s="23"/>
      <c r="D106" s="7"/>
      <c r="E106" s="7"/>
      <c r="F106" s="19"/>
      <c r="G106" s="7"/>
      <c r="H106" s="26"/>
      <c r="J106" s="7"/>
      <c r="K106" s="7"/>
      <c r="L106" s="7"/>
      <c r="M106" s="7"/>
      <c r="N106" s="7"/>
    </row>
    <row r="107" spans="2:14" ht="21">
      <c r="B107" s="6"/>
      <c r="C107" s="7" t="s">
        <v>490</v>
      </c>
      <c r="D107" s="7"/>
      <c r="E107" s="75" t="str">
        <f>IF('WS1'!$G$790=2,"N/A",IF(G45=0,1,IF(E105=0,1,IF(F83&gt;0,E92/(1-F83/E91),0))))</f>
        <v>N/A</v>
      </c>
      <c r="F107" s="19"/>
      <c r="G107" s="7"/>
      <c r="H107" s="26"/>
      <c r="J107" s="7"/>
      <c r="K107" s="7"/>
      <c r="L107" s="7"/>
      <c r="M107" s="7"/>
      <c r="N107" s="7"/>
    </row>
    <row r="108" spans="2:14">
      <c r="B108" s="6"/>
      <c r="C108" s="7"/>
      <c r="D108" s="7"/>
      <c r="E108" s="7"/>
      <c r="F108" s="19"/>
      <c r="G108" s="7"/>
      <c r="H108" s="26"/>
      <c r="J108" s="7"/>
      <c r="K108" s="7"/>
      <c r="L108" s="7"/>
      <c r="M108" s="7"/>
      <c r="N108" s="7"/>
    </row>
    <row r="109" spans="2:14">
      <c r="B109" s="6"/>
      <c r="C109" s="181" t="str">
        <f>IF('WS1'!$G$790=2,"*",IF($F$83&gt;0,IF('WS1'!$F$803=1,"Cf/Cr + U1x * Mf/Mr =","Cf/Cr + 0.85U1x * Mf/Mr ="),IF($F$83&lt;=0,"Tf/Tr + Mf/Mr =","*")))</f>
        <v>*</v>
      </c>
      <c r="D109" s="7"/>
      <c r="E109" s="75" t="str">
        <f>IF('WS1'!$G$790=2,"*",IF(SUM('WS1'!C811:E811)=0,"*",'WS1'!C811+'WS1'!D811+'WS1'!E811))</f>
        <v>*</v>
      </c>
      <c r="F109" s="79" t="str">
        <f>IF($E$109="*","*",IF(ABS($E$109)&lt;=1,"&lt;/= 1; therefore OK","&gt; 1; ERROR"))</f>
        <v>*</v>
      </c>
      <c r="G109" s="7"/>
      <c r="H109" s="26"/>
      <c r="J109" s="7"/>
      <c r="K109" s="7"/>
      <c r="L109" s="7"/>
      <c r="M109" s="7"/>
      <c r="N109" s="7"/>
    </row>
    <row r="110" spans="2:14">
      <c r="B110" s="6"/>
      <c r="C110" s="7"/>
      <c r="D110" s="7"/>
      <c r="E110" s="75"/>
      <c r="F110" s="26"/>
      <c r="G110" s="7"/>
      <c r="H110" s="26"/>
      <c r="J110" s="7"/>
      <c r="K110" s="7"/>
      <c r="L110" s="7"/>
      <c r="M110" s="7"/>
      <c r="N110" s="7"/>
    </row>
    <row r="111" spans="2:14">
      <c r="B111" s="6"/>
      <c r="C111" s="7"/>
      <c r="D111" s="7"/>
      <c r="E111" s="75"/>
      <c r="F111" s="26"/>
      <c r="G111" s="7"/>
      <c r="H111" s="26"/>
      <c r="J111" s="7"/>
      <c r="K111" s="7"/>
      <c r="L111" s="7"/>
      <c r="M111" s="7"/>
      <c r="N111" s="7"/>
    </row>
    <row r="112" spans="2:14">
      <c r="B112" s="13" t="s">
        <v>491</v>
      </c>
      <c r="C112" s="14" t="s">
        <v>492</v>
      </c>
      <c r="D112" s="7"/>
      <c r="E112" s="7"/>
      <c r="F112" s="7"/>
      <c r="G112" s="7"/>
      <c r="H112" s="7"/>
      <c r="J112" s="7"/>
      <c r="K112" s="7"/>
      <c r="L112" s="7"/>
      <c r="M112" s="7"/>
      <c r="N112" s="7"/>
    </row>
    <row r="113" spans="2:15">
      <c r="B113" s="13"/>
      <c r="C113" s="7"/>
      <c r="D113" s="7"/>
      <c r="E113" s="7"/>
      <c r="F113" s="7"/>
      <c r="G113" s="7"/>
      <c r="H113" s="7"/>
      <c r="J113" s="7"/>
      <c r="K113" s="7"/>
      <c r="L113" s="7"/>
      <c r="M113" s="7"/>
      <c r="N113" s="7"/>
    </row>
    <row r="114" spans="2:15" ht="12.75" customHeight="1">
      <c r="B114" s="6"/>
      <c r="C114" s="23" t="s">
        <v>476</v>
      </c>
      <c r="D114" s="7"/>
      <c r="E114" s="7"/>
      <c r="F114" s="44">
        <f>WS!Q432</f>
        <v>486.10245251466921</v>
      </c>
      <c r="G114" s="7" t="s">
        <v>15</v>
      </c>
      <c r="H114" s="7"/>
      <c r="J114" s="7"/>
      <c r="K114" s="7"/>
      <c r="L114" s="7"/>
      <c r="M114" s="7"/>
      <c r="N114" s="19"/>
    </row>
    <row r="115" spans="2:15">
      <c r="B115" s="6"/>
      <c r="C115" s="23" t="s">
        <v>477</v>
      </c>
      <c r="D115" s="7"/>
      <c r="E115" s="7"/>
      <c r="F115" s="44">
        <f>WS!Q593</f>
        <v>511.95828118555846</v>
      </c>
      <c r="G115" s="7" t="s">
        <v>15</v>
      </c>
      <c r="H115" s="7"/>
      <c r="J115" s="7"/>
      <c r="K115" s="7"/>
      <c r="L115" s="7"/>
      <c r="M115" s="19"/>
      <c r="N115" s="19"/>
      <c r="O115" s="7"/>
    </row>
    <row r="116" spans="2:15">
      <c r="B116" s="6"/>
      <c r="C116" s="7" t="s">
        <v>478</v>
      </c>
      <c r="D116" s="7"/>
      <c r="E116" s="7"/>
      <c r="F116" s="44">
        <f>LIVE!$F$29+LIVE!F80+LIVE!F103</f>
        <v>575.08884046614787</v>
      </c>
      <c r="G116" s="7" t="s">
        <v>15</v>
      </c>
      <c r="H116" s="7"/>
      <c r="J116" s="7"/>
      <c r="K116" s="7"/>
      <c r="L116" s="19"/>
      <c r="M116" s="7"/>
      <c r="N116" s="7"/>
      <c r="O116" s="7"/>
    </row>
    <row r="117" spans="2:15">
      <c r="B117" s="6"/>
      <c r="C117" s="7" t="s">
        <v>479</v>
      </c>
      <c r="D117" s="7"/>
      <c r="E117" s="7"/>
      <c r="F117" s="44">
        <f>LIVE!$F$44+LIVE!F89+LIVE!F112</f>
        <v>678.09490500504353</v>
      </c>
      <c r="G117" s="7" t="s">
        <v>15</v>
      </c>
      <c r="H117" s="7"/>
      <c r="J117" s="7"/>
      <c r="K117" s="7"/>
      <c r="L117" s="19"/>
      <c r="M117" s="7"/>
      <c r="N117" s="7"/>
      <c r="O117" s="7"/>
    </row>
    <row r="118" spans="2:15" ht="21">
      <c r="B118" s="6"/>
      <c r="C118" s="7" t="s">
        <v>480</v>
      </c>
      <c r="D118" s="7"/>
      <c r="E118" s="7"/>
      <c r="F118" s="44">
        <f>F114+F116</f>
        <v>1061.191292980817</v>
      </c>
      <c r="G118" s="7" t="s">
        <v>15</v>
      </c>
      <c r="H118" s="79" t="str">
        <f>IF($E$21&gt;ABS($F$118),"&lt; Mr ext.; therefore OK","&gt; Mr ext.; ERROR")</f>
        <v>&lt; Mr ext.; therefore OK</v>
      </c>
      <c r="J118" s="7"/>
      <c r="K118" s="7"/>
      <c r="L118" s="7"/>
      <c r="M118" s="19"/>
      <c r="N118" s="7"/>
      <c r="O118" s="26"/>
    </row>
    <row r="119" spans="2:15" ht="21">
      <c r="B119" s="6"/>
      <c r="C119" s="7" t="s">
        <v>481</v>
      </c>
      <c r="D119" s="7"/>
      <c r="E119" s="7"/>
      <c r="F119" s="44">
        <f>F115+F117</f>
        <v>1190.053186190602</v>
      </c>
      <c r="G119" s="7" t="s">
        <v>15</v>
      </c>
      <c r="H119" s="79" t="str">
        <f>IF($E$36&gt;ABS($F$119),"&lt; Mr int.; therefore OK","&gt; Mr int.; ERROR")</f>
        <v>&gt; Mr int.; ERROR</v>
      </c>
      <c r="J119" s="7"/>
      <c r="K119" s="7"/>
      <c r="L119" s="7"/>
      <c r="M119" s="7"/>
      <c r="N119" s="7"/>
      <c r="O119" s="7"/>
    </row>
    <row r="120" spans="2:15">
      <c r="B120" s="6"/>
      <c r="C120" s="7"/>
      <c r="D120" s="7"/>
      <c r="E120" s="7"/>
      <c r="F120" s="44"/>
      <c r="G120" s="7"/>
      <c r="H120" s="26"/>
      <c r="J120" s="7"/>
      <c r="K120" s="7"/>
      <c r="L120" s="7"/>
      <c r="M120" s="7"/>
      <c r="N120" s="7"/>
      <c r="O120" s="7"/>
    </row>
    <row r="121" spans="2:15">
      <c r="B121" s="6"/>
      <c r="C121" s="23" t="s">
        <v>482</v>
      </c>
      <c r="D121" s="7"/>
      <c r="E121" s="7"/>
      <c r="F121" s="44">
        <f>WS!Q434</f>
        <v>88.343852205851192</v>
      </c>
      <c r="G121" s="7" t="s">
        <v>180</v>
      </c>
      <c r="H121" s="7"/>
      <c r="J121" s="7"/>
      <c r="K121" s="7"/>
      <c r="L121" s="7"/>
      <c r="M121" s="7"/>
      <c r="N121" s="7"/>
      <c r="O121" s="7"/>
    </row>
    <row r="122" spans="2:15">
      <c r="B122" s="6"/>
      <c r="C122" s="23" t="s">
        <v>1160</v>
      </c>
      <c r="D122" s="7"/>
      <c r="E122" s="7"/>
      <c r="F122" s="44">
        <f>WS!Q595</f>
        <v>89.680752019307519</v>
      </c>
      <c r="G122" s="7" t="s">
        <v>180</v>
      </c>
      <c r="H122" s="26"/>
      <c r="J122" s="7"/>
      <c r="K122" s="7"/>
      <c r="L122" s="7"/>
      <c r="M122" s="7"/>
      <c r="N122" s="7"/>
      <c r="O122" s="7"/>
    </row>
    <row r="123" spans="2:15">
      <c r="B123" s="6"/>
      <c r="C123" s="7" t="s">
        <v>483</v>
      </c>
      <c r="D123" s="7"/>
      <c r="E123" s="7"/>
      <c r="F123" s="44">
        <f>LIVE!$F$30+LIVE!F81+LIVE!F104</f>
        <v>114.66787140213464</v>
      </c>
      <c r="G123" s="7" t="s">
        <v>180</v>
      </c>
      <c r="H123" s="26"/>
      <c r="J123" s="7"/>
      <c r="K123" s="7"/>
      <c r="L123" s="7"/>
      <c r="M123" s="7"/>
      <c r="N123" s="7"/>
      <c r="O123" s="7"/>
    </row>
    <row r="124" spans="2:15">
      <c r="B124" s="6"/>
      <c r="C124" s="7" t="s">
        <v>484</v>
      </c>
      <c r="D124" s="7"/>
      <c r="E124" s="7"/>
      <c r="F124" s="44">
        <f>LIVE!$F$45+LIVE!F90+LIVE!F113</f>
        <v>114.73219713424234</v>
      </c>
      <c r="G124" s="7" t="s">
        <v>180</v>
      </c>
      <c r="H124" s="26"/>
      <c r="J124" s="7"/>
      <c r="K124" s="7"/>
      <c r="L124" s="7"/>
      <c r="M124" s="7"/>
      <c r="N124" s="7"/>
      <c r="O124" s="7"/>
    </row>
    <row r="125" spans="2:15" ht="21">
      <c r="B125" s="6"/>
      <c r="C125" s="7" t="s">
        <v>485</v>
      </c>
      <c r="D125" s="7"/>
      <c r="E125" s="7"/>
      <c r="F125" s="44">
        <f>F121+F123</f>
        <v>203.01172360798583</v>
      </c>
      <c r="G125" s="7" t="s">
        <v>180</v>
      </c>
      <c r="H125" s="7"/>
      <c r="J125" s="19"/>
      <c r="K125" s="7"/>
      <c r="L125" s="19"/>
      <c r="M125" s="7"/>
      <c r="N125" s="7"/>
      <c r="O125" s="7"/>
    </row>
    <row r="126" spans="2:15" ht="21">
      <c r="B126" s="6"/>
      <c r="C126" s="7" t="s">
        <v>486</v>
      </c>
      <c r="D126" s="7"/>
      <c r="E126" s="7"/>
      <c r="F126" s="44">
        <f>F122+F124</f>
        <v>204.41294915354985</v>
      </c>
      <c r="G126" s="7" t="s">
        <v>180</v>
      </c>
      <c r="H126" s="7"/>
      <c r="J126" s="19"/>
      <c r="K126" s="7"/>
      <c r="L126" s="19"/>
      <c r="M126" s="7"/>
      <c r="N126" s="7"/>
      <c r="O126" s="7"/>
    </row>
    <row r="127" spans="2:15">
      <c r="B127" s="6"/>
      <c r="C127" s="7"/>
      <c r="D127" s="7"/>
      <c r="E127" s="19"/>
      <c r="F127" s="7"/>
      <c r="G127" s="7"/>
      <c r="H127" s="7"/>
      <c r="J127" s="19"/>
      <c r="K127" s="7"/>
      <c r="L127" s="19"/>
      <c r="M127" s="7"/>
      <c r="N127" s="7"/>
      <c r="O127" s="7"/>
    </row>
    <row r="128" spans="2:15">
      <c r="B128" s="6"/>
      <c r="C128" s="7"/>
      <c r="D128" s="7"/>
      <c r="E128" s="7"/>
      <c r="F128" s="19"/>
      <c r="G128" s="7"/>
      <c r="H128" s="26"/>
      <c r="J128" s="7"/>
      <c r="K128" s="7"/>
      <c r="L128" s="19"/>
      <c r="M128" s="7"/>
      <c r="N128" s="7"/>
      <c r="O128" s="7"/>
    </row>
    <row r="129" spans="2:15">
      <c r="B129" s="13" t="s">
        <v>1193</v>
      </c>
      <c r="C129" s="99"/>
      <c r="D129" s="6" t="str">
        <f>IF('WS1'!$G$790=2,"Note: Axial Forces Are Not Being Considered in Design","*")</f>
        <v>Note: Axial Forces Are Not Being Considered in Design</v>
      </c>
      <c r="E129" s="19"/>
      <c r="F129" s="7"/>
      <c r="G129" s="26"/>
      <c r="H129" s="7"/>
      <c r="J129" s="7"/>
      <c r="K129" s="7"/>
      <c r="L129" s="7"/>
      <c r="M129" s="7"/>
      <c r="N129" s="7"/>
      <c r="O129" s="7"/>
    </row>
    <row r="130" spans="2:15">
      <c r="B130" s="6"/>
      <c r="C130" s="7"/>
      <c r="D130" s="7"/>
      <c r="E130" s="19"/>
      <c r="F130" s="7"/>
      <c r="G130" s="26"/>
      <c r="H130" s="7"/>
      <c r="J130" s="7"/>
      <c r="K130" s="7"/>
      <c r="L130" s="7"/>
      <c r="M130" s="7"/>
      <c r="N130" s="7"/>
      <c r="O130" s="7"/>
    </row>
    <row r="131" spans="2:15">
      <c r="B131" s="6"/>
      <c r="C131" s="7" t="str">
        <f>'WS1'!$E$821</f>
        <v>*</v>
      </c>
      <c r="D131" s="7"/>
      <c r="E131" s="7"/>
      <c r="F131" s="7"/>
      <c r="G131" s="16"/>
      <c r="H131" s="7"/>
      <c r="J131" s="7"/>
      <c r="K131" s="7"/>
      <c r="L131" s="7"/>
    </row>
    <row r="132" spans="2:15">
      <c r="B132" s="6"/>
      <c r="C132" s="7"/>
      <c r="D132" s="7"/>
      <c r="E132" s="19"/>
      <c r="F132" s="19"/>
      <c r="G132" s="7"/>
      <c r="H132" s="19"/>
      <c r="J132" s="7"/>
      <c r="K132" s="7"/>
      <c r="L132" s="7"/>
    </row>
    <row r="133" spans="2:15" ht="20.25">
      <c r="B133" s="6"/>
      <c r="C133" s="7" t="s">
        <v>487</v>
      </c>
      <c r="D133" s="7"/>
      <c r="E133" s="603">
        <f>IF(F125&gt;0,'SECT-N'!$D$86*10^4,"N/A")</f>
        <v>1104860240.4715195</v>
      </c>
      <c r="F133" s="604"/>
      <c r="G133" s="7" t="s">
        <v>57</v>
      </c>
      <c r="H133" s="19"/>
      <c r="J133" s="7"/>
      <c r="K133" s="7"/>
      <c r="L133" s="7"/>
    </row>
    <row r="134" spans="2:15" ht="21">
      <c r="B134" s="6"/>
      <c r="C134" s="7" t="s">
        <v>488</v>
      </c>
      <c r="D134" s="7"/>
      <c r="E134" s="602" t="str">
        <f>IF(G45=0,"N/A",IF(F125&gt;0,(PI()^2*INFO!$I$13*E133/(G45*1000))/1000,"N/A"))</f>
        <v>N/A</v>
      </c>
      <c r="F134" s="529"/>
      <c r="G134" s="131" t="s">
        <v>180</v>
      </c>
      <c r="H134" s="19"/>
      <c r="J134" s="7"/>
      <c r="K134" s="7"/>
      <c r="L134" s="7"/>
    </row>
    <row r="135" spans="2:15" ht="21">
      <c r="B135" s="6"/>
      <c r="C135" s="23" t="s">
        <v>489</v>
      </c>
      <c r="D135" s="7"/>
      <c r="E135" s="25">
        <f>$E$92</f>
        <v>0</v>
      </c>
      <c r="F135" s="19"/>
      <c r="G135" s="7"/>
      <c r="H135" s="19"/>
      <c r="J135" s="7"/>
      <c r="K135" s="7"/>
      <c r="L135" s="7"/>
    </row>
    <row r="136" spans="2:15">
      <c r="B136" s="6"/>
      <c r="C136" s="23"/>
      <c r="D136" s="7"/>
      <c r="E136" s="19"/>
      <c r="F136" s="19"/>
      <c r="G136" s="7"/>
      <c r="H136" s="19"/>
      <c r="J136" s="7"/>
      <c r="K136" s="7"/>
      <c r="L136" s="7"/>
    </row>
    <row r="137" spans="2:15" ht="21">
      <c r="B137" s="6"/>
      <c r="C137" s="7" t="s">
        <v>490</v>
      </c>
      <c r="D137" s="7"/>
      <c r="E137" s="75" t="str">
        <f>IF('WS1'!$G$790=2,"N/A",IF(G45=0,1,IF(E135=0,1,IF(F125&gt;0,E135/(1-F125/E134),0))))</f>
        <v>N/A</v>
      </c>
      <c r="F137" s="19"/>
      <c r="G137" s="7"/>
      <c r="H137" s="26"/>
      <c r="J137" s="7"/>
      <c r="K137" s="7"/>
      <c r="L137" s="7"/>
    </row>
    <row r="138" spans="2:15">
      <c r="B138" s="6"/>
      <c r="C138" s="7"/>
      <c r="D138" s="7"/>
      <c r="E138" s="7"/>
      <c r="F138" s="19"/>
      <c r="G138" s="7"/>
      <c r="H138" s="26"/>
      <c r="J138" s="7"/>
      <c r="K138" s="7"/>
      <c r="L138" s="7"/>
    </row>
    <row r="139" spans="2:15">
      <c r="B139" s="6"/>
      <c r="C139" s="7" t="str">
        <f>IF('WS1'!$G$790=2,"*",IF(F125&gt;0,IF('WS1'!F821=1,"Cf/Cr + U1x * Mf/Mr =","Cf/Cr + 0.85U1x * Mf/Mr ="),IF(F125&lt;0,"Tf/Tr + Mf/Mr =","*")))</f>
        <v>*</v>
      </c>
      <c r="D139" s="7"/>
      <c r="E139" s="75" t="str">
        <f>IF('WS1'!$G$790=2,"*",IF(SUM('WS1'!C823:D823)=0,"*",'WS1'!C823+'WS1'!D823+'WS1'!E823))</f>
        <v>*</v>
      </c>
      <c r="F139" s="79" t="str">
        <f>IF($E$139="*","*",IF(ABS($E$139)&lt;=1,"&lt;/= 1; therefore OK","&gt; 1; ERROR"))</f>
        <v>*</v>
      </c>
      <c r="G139" s="7"/>
      <c r="H139" s="26"/>
      <c r="J139" s="7"/>
      <c r="K139" s="7"/>
      <c r="L139" s="7"/>
    </row>
    <row r="140" spans="2:15">
      <c r="B140" s="6"/>
      <c r="C140" s="7"/>
      <c r="D140" s="7"/>
      <c r="E140" s="75"/>
      <c r="F140" s="26"/>
      <c r="G140" s="7"/>
      <c r="H140" s="26"/>
      <c r="J140" s="7"/>
      <c r="K140" s="7"/>
      <c r="L140" s="7"/>
    </row>
    <row r="141" spans="2:15">
      <c r="B141" s="6"/>
      <c r="C141" s="7"/>
      <c r="D141" s="7"/>
      <c r="E141" s="75"/>
      <c r="F141" s="26"/>
      <c r="G141" s="7"/>
      <c r="H141" s="26"/>
      <c r="J141" s="7"/>
      <c r="K141" s="7"/>
      <c r="L141" s="7"/>
    </row>
    <row r="142" spans="2:15">
      <c r="B142" s="13" t="s">
        <v>1194</v>
      </c>
      <c r="C142" s="99"/>
      <c r="D142" s="6" t="str">
        <f>IF('WS1'!$G$790=2,"Note: Axial Forces Are Not Being Considered in Design","*")</f>
        <v>Note: Axial Forces Are Not Being Considered in Design</v>
      </c>
      <c r="E142" s="19"/>
      <c r="F142" s="7"/>
      <c r="G142" s="26"/>
      <c r="H142" s="26"/>
      <c r="J142" s="7"/>
      <c r="K142" s="7"/>
      <c r="L142" s="7"/>
    </row>
    <row r="143" spans="2:15">
      <c r="B143" s="6"/>
      <c r="C143" s="7"/>
      <c r="D143" s="7"/>
      <c r="E143" s="19"/>
      <c r="F143" s="7"/>
      <c r="G143" s="26"/>
      <c r="H143" s="26"/>
      <c r="J143" s="7"/>
      <c r="K143" s="7"/>
      <c r="L143" s="7"/>
    </row>
    <row r="144" spans="2:15">
      <c r="B144" s="6"/>
      <c r="C144" s="7" t="str">
        <f>'WS1'!$E$827</f>
        <v>*</v>
      </c>
      <c r="D144" s="7"/>
      <c r="E144" s="19"/>
      <c r="F144" s="19"/>
      <c r="G144" s="16"/>
      <c r="H144" s="7"/>
      <c r="J144" s="7"/>
      <c r="K144" s="7"/>
      <c r="L144" s="7"/>
    </row>
    <row r="145" spans="2:15">
      <c r="B145" s="6"/>
      <c r="C145" s="7"/>
      <c r="D145" s="7"/>
      <c r="E145" s="19"/>
      <c r="F145" s="19"/>
      <c r="G145" s="7"/>
      <c r="H145" s="26"/>
      <c r="J145" s="7"/>
      <c r="K145" s="7"/>
      <c r="L145" s="7"/>
    </row>
    <row r="146" spans="2:15" ht="20.25">
      <c r="B146" s="6"/>
      <c r="C146" s="7" t="s">
        <v>487</v>
      </c>
      <c r="D146" s="7"/>
      <c r="E146" s="603">
        <f>IF(F126&gt;0,'SECT-N'!$D$119*10^4,"N/A")</f>
        <v>1112921932.5685272</v>
      </c>
      <c r="F146" s="604"/>
      <c r="G146" s="7" t="s">
        <v>57</v>
      </c>
      <c r="H146" s="7"/>
      <c r="J146" s="7"/>
      <c r="K146" s="7"/>
      <c r="L146" s="7"/>
    </row>
    <row r="147" spans="2:15" ht="21">
      <c r="B147" s="6"/>
      <c r="C147" s="7" t="s">
        <v>488</v>
      </c>
      <c r="D147" s="7"/>
      <c r="E147" s="602" t="str">
        <f>IF(G45=0,"N/A",IF(F126&gt;0,(PI()^2*INFO!$I$13*E146/(G45*1000))/1000,"N/A"))</f>
        <v>N/A</v>
      </c>
      <c r="F147" s="529"/>
      <c r="G147" s="131" t="s">
        <v>180</v>
      </c>
      <c r="H147" s="26"/>
      <c r="J147" s="7"/>
      <c r="K147" s="7"/>
      <c r="L147" s="7"/>
      <c r="M147" s="7"/>
      <c r="N147" s="7"/>
      <c r="O147" s="7"/>
    </row>
    <row r="148" spans="2:15" ht="21">
      <c r="B148" s="6"/>
      <c r="C148" s="23" t="s">
        <v>489</v>
      </c>
      <c r="D148" s="7"/>
      <c r="E148" s="25">
        <f>$E$105</f>
        <v>0</v>
      </c>
      <c r="F148" s="19"/>
      <c r="G148" s="7"/>
      <c r="H148" s="26"/>
      <c r="J148" s="7"/>
      <c r="K148" s="7"/>
      <c r="L148" s="7"/>
      <c r="M148" s="7"/>
      <c r="N148" s="7"/>
      <c r="O148" s="7"/>
    </row>
    <row r="149" spans="2:15">
      <c r="B149" s="6"/>
      <c r="C149" s="23"/>
      <c r="D149" s="7"/>
      <c r="E149" s="7"/>
      <c r="F149" s="19"/>
      <c r="G149" s="7"/>
      <c r="H149" s="26"/>
      <c r="J149" s="7"/>
      <c r="K149" s="7"/>
      <c r="L149" s="7"/>
      <c r="M149" s="7"/>
      <c r="N149" s="7"/>
      <c r="O149" s="7"/>
    </row>
    <row r="150" spans="2:15" ht="21">
      <c r="B150" s="6"/>
      <c r="C150" s="7" t="s">
        <v>490</v>
      </c>
      <c r="D150" s="7"/>
      <c r="E150" s="75" t="str">
        <f>IF('WS1'!$G$790=2,"N/A",IF(G45=0,1,IF(E148=0,1,IF(F126&gt;0,E135/(1-F126/E134),0))))</f>
        <v>N/A</v>
      </c>
      <c r="F150" s="19"/>
      <c r="G150" s="7"/>
      <c r="H150" s="26"/>
      <c r="J150" s="7"/>
      <c r="K150" s="7"/>
      <c r="L150" s="7"/>
      <c r="M150" s="7"/>
      <c r="N150" s="7"/>
      <c r="O150" s="7"/>
    </row>
    <row r="151" spans="2:15">
      <c r="B151" s="6"/>
      <c r="C151" s="7"/>
      <c r="D151" s="7"/>
      <c r="E151" s="7"/>
      <c r="F151" s="19"/>
      <c r="G151" s="7"/>
      <c r="H151" s="26"/>
      <c r="J151" s="7"/>
      <c r="K151" s="7"/>
      <c r="L151" s="7"/>
      <c r="M151" s="7"/>
      <c r="N151" s="7"/>
      <c r="O151" s="7"/>
    </row>
    <row r="152" spans="2:15">
      <c r="B152" s="6"/>
      <c r="C152" s="7" t="str">
        <f>IF('WS1'!$G$790=2,"*",IF(F126&gt;0,IF('WS1'!F827=1,"Cf/Cr + U1x * Mf/Mr =","Cf/Cr + 0.85U1x * Mf/Mr ="),IF(F126&lt;0,"Tf/Tr + Mf/Mr =","*")))</f>
        <v>*</v>
      </c>
      <c r="D152" s="7"/>
      <c r="E152" s="75" t="str">
        <f>IF('WS1'!$G$790=2,"*",IF(SUM('WS1'!C829:E829)=0,"*",'WS1'!C829+'WS1'!D829+'WS1'!E829))</f>
        <v>*</v>
      </c>
      <c r="F152" s="79" t="str">
        <f>IF($E$152="*","*",IF(ABS($E$152)&lt;=1,"&lt;/= 1; therefore OK","&gt; 1; ERROR"))</f>
        <v>*</v>
      </c>
      <c r="G152" s="7"/>
      <c r="H152" s="26"/>
      <c r="J152" s="7"/>
      <c r="K152" s="7"/>
      <c r="L152" s="7"/>
      <c r="M152" s="7"/>
      <c r="N152" s="7"/>
      <c r="O152" s="7"/>
    </row>
    <row r="153" spans="2:15">
      <c r="B153" s="6"/>
      <c r="C153" s="7"/>
      <c r="D153" s="7"/>
      <c r="E153" s="75"/>
      <c r="F153" s="26"/>
      <c r="G153" s="7"/>
      <c r="H153" s="26"/>
      <c r="J153" s="7"/>
      <c r="K153" s="7"/>
      <c r="L153" s="7"/>
      <c r="M153" s="7"/>
      <c r="N153" s="7"/>
      <c r="O153" s="7"/>
    </row>
    <row r="154" spans="2:15">
      <c r="B154" s="6"/>
      <c r="C154" s="7"/>
      <c r="D154" s="7"/>
      <c r="E154" s="75"/>
      <c r="F154" s="26"/>
      <c r="G154" s="7"/>
      <c r="H154" s="26"/>
      <c r="J154" s="7"/>
      <c r="K154" s="7"/>
      <c r="L154" s="7"/>
      <c r="M154" s="7"/>
      <c r="N154" s="7"/>
      <c r="O154" s="7"/>
    </row>
    <row r="155" spans="2:15">
      <c r="B155" s="13" t="s">
        <v>493</v>
      </c>
      <c r="C155" s="14" t="s">
        <v>492</v>
      </c>
      <c r="D155" s="7"/>
      <c r="E155" s="7"/>
      <c r="F155" s="7"/>
      <c r="G155" s="7"/>
      <c r="H155" s="7"/>
      <c r="J155" s="7"/>
      <c r="K155" s="7"/>
      <c r="L155" s="7"/>
      <c r="M155" s="7"/>
      <c r="N155" s="7"/>
      <c r="O155" s="7"/>
    </row>
    <row r="156" spans="2:15">
      <c r="B156" s="13"/>
      <c r="C156" s="7"/>
      <c r="D156" s="7"/>
      <c r="E156" s="7"/>
      <c r="F156" s="7"/>
      <c r="G156" s="7"/>
      <c r="H156" s="7"/>
      <c r="J156" s="7"/>
      <c r="K156" s="7"/>
      <c r="L156" s="7"/>
      <c r="M156" s="7"/>
      <c r="N156" s="7"/>
      <c r="O156" s="7"/>
    </row>
    <row r="157" spans="2:15">
      <c r="B157" s="6"/>
      <c r="C157" s="23" t="s">
        <v>476</v>
      </c>
      <c r="D157" s="7"/>
      <c r="E157" s="7"/>
      <c r="F157" s="44">
        <f>WS!Q441</f>
        <v>477.94694445923648</v>
      </c>
      <c r="G157" s="7" t="s">
        <v>15</v>
      </c>
      <c r="H157" s="7"/>
      <c r="J157" s="7"/>
      <c r="K157" s="7"/>
      <c r="L157" s="7"/>
      <c r="M157" s="7"/>
      <c r="N157" s="19"/>
      <c r="O157" s="7"/>
    </row>
    <row r="158" spans="2:15">
      <c r="B158" s="6"/>
      <c r="C158" s="23" t="s">
        <v>477</v>
      </c>
      <c r="D158" s="7"/>
      <c r="E158" s="7"/>
      <c r="F158" s="44">
        <f>WS!Q602</f>
        <v>503.67935653773469</v>
      </c>
      <c r="G158" s="7" t="s">
        <v>15</v>
      </c>
      <c r="H158" s="7"/>
      <c r="J158" s="7"/>
      <c r="K158" s="7"/>
      <c r="L158" s="7"/>
      <c r="M158" s="19"/>
      <c r="N158" s="19"/>
      <c r="O158" s="7"/>
    </row>
    <row r="159" spans="2:15">
      <c r="B159" s="6"/>
      <c r="C159" s="7" t="s">
        <v>478</v>
      </c>
      <c r="D159" s="7"/>
      <c r="E159" s="7"/>
      <c r="F159" s="44">
        <f>LIVE!$G$29+LIVE!G80+LIVE!G103</f>
        <v>504.47391702864786</v>
      </c>
      <c r="G159" s="7" t="s">
        <v>15</v>
      </c>
      <c r="H159" s="7"/>
      <c r="J159" s="7"/>
      <c r="K159" s="7"/>
      <c r="L159" s="19"/>
      <c r="M159" s="7"/>
      <c r="N159" s="7"/>
      <c r="O159" s="7"/>
    </row>
    <row r="160" spans="2:15">
      <c r="B160" s="6"/>
      <c r="C160" s="7" t="s">
        <v>479</v>
      </c>
      <c r="D160" s="7"/>
      <c r="E160" s="7"/>
      <c r="F160" s="44">
        <f>LIVE!$G$44+LIVE!G89+LIVE!G112</f>
        <v>594.62346018082474</v>
      </c>
      <c r="G160" s="7" t="s">
        <v>15</v>
      </c>
      <c r="H160" s="7"/>
      <c r="J160" s="7"/>
      <c r="K160" s="7"/>
      <c r="L160" s="19"/>
      <c r="M160" s="7"/>
      <c r="N160" s="7"/>
      <c r="O160" s="7"/>
    </row>
    <row r="161" spans="2:15" ht="21">
      <c r="B161" s="6"/>
      <c r="C161" s="7" t="s">
        <v>480</v>
      </c>
      <c r="D161" s="7"/>
      <c r="E161" s="7"/>
      <c r="F161" s="44">
        <f>F157+F159</f>
        <v>982.42086148788439</v>
      </c>
      <c r="G161" s="7" t="s">
        <v>15</v>
      </c>
      <c r="H161" s="79" t="str">
        <f>IF($E$21&gt;ABS($F$161),"&lt; Mr ext.; therefore OK","&gt; Mr ext.; ERROR")</f>
        <v>&lt; Mr ext.; therefore OK</v>
      </c>
      <c r="J161" s="7"/>
      <c r="K161" s="7"/>
      <c r="L161" s="7"/>
      <c r="M161" s="19"/>
      <c r="N161" s="7"/>
      <c r="O161" s="26"/>
    </row>
    <row r="162" spans="2:15" ht="21">
      <c r="B162" s="6"/>
      <c r="C162" s="7" t="s">
        <v>481</v>
      </c>
      <c r="D162" s="7"/>
      <c r="E162" s="7"/>
      <c r="F162" s="44">
        <f>F158+F160</f>
        <v>1098.3028167185594</v>
      </c>
      <c r="G162" s="7" t="s">
        <v>15</v>
      </c>
      <c r="H162" s="79" t="str">
        <f>IF($E$36&gt;ABS($F$162),"&lt; Mr int.; therefore OK","&gt; Mr int.; ERROR")</f>
        <v>&gt; Mr int.; ERROR</v>
      </c>
      <c r="J162" s="7"/>
      <c r="K162" s="7"/>
      <c r="L162" s="7"/>
      <c r="M162" s="19"/>
      <c r="N162" s="7"/>
      <c r="O162" s="26"/>
    </row>
    <row r="163" spans="2:15">
      <c r="B163" s="6"/>
      <c r="C163" s="7"/>
      <c r="D163" s="7"/>
      <c r="E163" s="7"/>
      <c r="F163" s="44"/>
      <c r="G163" s="7"/>
      <c r="H163" s="26"/>
      <c r="J163" s="7"/>
      <c r="K163" s="7"/>
      <c r="L163" s="7"/>
    </row>
    <row r="164" spans="2:15">
      <c r="B164" s="6"/>
      <c r="C164" s="23" t="s">
        <v>482</v>
      </c>
      <c r="D164" s="7"/>
      <c r="E164" s="7"/>
      <c r="F164" s="44">
        <f>WS!Q443</f>
        <v>94.06023808836018</v>
      </c>
      <c r="G164" s="7" t="s">
        <v>180</v>
      </c>
      <c r="H164" s="7"/>
      <c r="J164" s="7"/>
      <c r="K164" s="7"/>
      <c r="L164" s="7"/>
    </row>
    <row r="165" spans="2:15">
      <c r="B165" s="6"/>
      <c r="C165" s="23" t="s">
        <v>1160</v>
      </c>
      <c r="D165" s="7"/>
      <c r="E165" s="7"/>
      <c r="F165" s="44">
        <f>WS!Q604</f>
        <v>95.483643471011789</v>
      </c>
      <c r="G165" s="7" t="s">
        <v>180</v>
      </c>
      <c r="H165" s="7"/>
      <c r="J165" s="7"/>
      <c r="K165" s="7"/>
      <c r="L165" s="7"/>
    </row>
    <row r="166" spans="2:15">
      <c r="B166" s="6"/>
      <c r="C166" s="7" t="s">
        <v>483</v>
      </c>
      <c r="D166" s="7"/>
      <c r="E166" s="7"/>
      <c r="F166" s="44">
        <f>LIVE!$G$30+LIVE!G81+LIVE!G104</f>
        <v>100.86572712112877</v>
      </c>
      <c r="G166" s="7" t="s">
        <v>180</v>
      </c>
      <c r="H166" s="7"/>
      <c r="J166" s="7"/>
      <c r="K166" s="7"/>
      <c r="L166" s="19"/>
    </row>
    <row r="167" spans="2:15">
      <c r="B167" s="6"/>
      <c r="C167" s="7" t="s">
        <v>484</v>
      </c>
      <c r="D167" s="7"/>
      <c r="E167" s="7"/>
      <c r="F167" s="44">
        <f>LIVE!$G$45+LIVE!G90+LIVE!G113</f>
        <v>100.93005285323648</v>
      </c>
      <c r="G167" s="7" t="s">
        <v>180</v>
      </c>
      <c r="H167" s="7"/>
      <c r="J167" s="7"/>
      <c r="K167" s="7"/>
      <c r="L167" s="19"/>
    </row>
    <row r="168" spans="2:15" ht="21">
      <c r="B168" s="6"/>
      <c r="C168" s="7" t="s">
        <v>485</v>
      </c>
      <c r="D168" s="7"/>
      <c r="E168" s="7"/>
      <c r="F168" s="44">
        <f>F164+F166</f>
        <v>194.92596520948894</v>
      </c>
      <c r="G168" s="7" t="s">
        <v>180</v>
      </c>
      <c r="H168" s="26"/>
      <c r="J168" s="19"/>
      <c r="K168" s="7"/>
      <c r="L168" s="19"/>
    </row>
    <row r="169" spans="2:15" ht="21">
      <c r="B169" s="6"/>
      <c r="C169" s="7" t="s">
        <v>486</v>
      </c>
      <c r="D169" s="7"/>
      <c r="E169" s="7"/>
      <c r="F169" s="44">
        <f>F165+F167</f>
        <v>196.41369632424826</v>
      </c>
      <c r="G169" s="7" t="s">
        <v>180</v>
      </c>
      <c r="H169" s="26"/>
      <c r="J169" s="19"/>
      <c r="K169" s="7"/>
      <c r="L169" s="19"/>
    </row>
    <row r="170" spans="2:15">
      <c r="B170" s="6"/>
      <c r="C170" s="7"/>
      <c r="D170" s="7"/>
      <c r="E170" s="19"/>
      <c r="F170" s="7"/>
      <c r="G170" s="7"/>
      <c r="H170" s="26"/>
      <c r="J170" s="19"/>
      <c r="K170" s="7"/>
      <c r="L170" s="19"/>
    </row>
    <row r="171" spans="2:15">
      <c r="B171" s="6"/>
      <c r="C171" s="7"/>
      <c r="D171" s="7"/>
      <c r="E171" s="7"/>
      <c r="F171" s="19"/>
      <c r="G171" s="7"/>
      <c r="H171" s="26"/>
      <c r="J171" s="7"/>
      <c r="K171" s="7"/>
      <c r="L171" s="7"/>
    </row>
    <row r="172" spans="2:15">
      <c r="B172" s="13" t="s">
        <v>1193</v>
      </c>
      <c r="C172" s="99"/>
      <c r="D172" s="6" t="str">
        <f>IF('WS1'!$G$790=2,"Note: Axial Forces Are Not Being Considered in Design","*")</f>
        <v>Note: Axial Forces Are Not Being Considered in Design</v>
      </c>
      <c r="E172" s="19"/>
      <c r="F172" s="7"/>
      <c r="G172" s="26"/>
      <c r="H172" s="7"/>
      <c r="J172" s="7"/>
      <c r="K172" s="7"/>
      <c r="L172" s="7"/>
    </row>
    <row r="173" spans="2:15">
      <c r="B173" s="6"/>
      <c r="C173" s="7"/>
      <c r="D173" s="7"/>
      <c r="E173" s="19"/>
      <c r="F173" s="7"/>
      <c r="G173" s="26"/>
      <c r="H173" s="7"/>
      <c r="J173" s="7"/>
      <c r="K173" s="7"/>
      <c r="L173" s="7"/>
    </row>
    <row r="174" spans="2:15">
      <c r="B174" s="6"/>
      <c r="C174" s="7" t="str">
        <f>'WS1'!$E$838</f>
        <v>*</v>
      </c>
      <c r="D174" s="7"/>
      <c r="E174" s="7"/>
      <c r="F174" s="7"/>
      <c r="G174" s="16"/>
      <c r="H174" s="7"/>
      <c r="J174" s="7"/>
      <c r="K174" s="7"/>
      <c r="L174" s="7"/>
    </row>
    <row r="175" spans="2:15">
      <c r="B175" s="6"/>
      <c r="C175" s="7"/>
      <c r="D175" s="7"/>
      <c r="E175" s="19"/>
      <c r="F175" s="19"/>
      <c r="G175" s="7"/>
      <c r="H175" s="19"/>
      <c r="J175" s="7"/>
      <c r="K175" s="7"/>
      <c r="L175" s="7"/>
    </row>
    <row r="176" spans="2:15" ht="20.25">
      <c r="B176" s="6"/>
      <c r="C176" s="7" t="s">
        <v>487</v>
      </c>
      <c r="D176" s="7"/>
      <c r="E176" s="603">
        <f>IF(F168&gt;0,'SECT-N'!$D$86*10^4,"N/A")</f>
        <v>1104860240.4715195</v>
      </c>
      <c r="F176" s="604"/>
      <c r="G176" s="7" t="s">
        <v>57</v>
      </c>
      <c r="H176" s="19"/>
      <c r="J176" s="7"/>
      <c r="K176" s="7"/>
      <c r="L176" s="7"/>
    </row>
    <row r="177" spans="2:12" ht="21">
      <c r="B177" s="6"/>
      <c r="C177" s="7" t="s">
        <v>488</v>
      </c>
      <c r="D177" s="7"/>
      <c r="E177" s="602" t="str">
        <f>IF(G45=0,"N/A",IF(F168&gt;0,(PI()^2*INFO!$I$13*E176/(G45*1000))/1000,"N/A"))</f>
        <v>N/A</v>
      </c>
      <c r="F177" s="529"/>
      <c r="G177" s="131" t="s">
        <v>180</v>
      </c>
      <c r="H177" s="19"/>
      <c r="J177" s="7"/>
      <c r="K177" s="7"/>
      <c r="L177" s="7"/>
    </row>
    <row r="178" spans="2:12" ht="21">
      <c r="B178" s="6"/>
      <c r="C178" s="23" t="s">
        <v>489</v>
      </c>
      <c r="D178" s="7"/>
      <c r="E178" s="25">
        <f>$E$92</f>
        <v>0</v>
      </c>
      <c r="F178" s="19"/>
      <c r="G178" s="7"/>
      <c r="H178" s="19"/>
      <c r="J178" s="7"/>
      <c r="K178" s="7"/>
      <c r="L178" s="7"/>
    </row>
    <row r="179" spans="2:12">
      <c r="B179" s="6"/>
      <c r="C179" s="23"/>
      <c r="D179" s="7"/>
      <c r="E179" s="19"/>
      <c r="F179" s="19"/>
      <c r="G179" s="7"/>
      <c r="H179" s="19"/>
      <c r="J179" s="7"/>
      <c r="K179" s="7"/>
      <c r="L179" s="7"/>
    </row>
    <row r="180" spans="2:12" ht="21">
      <c r="B180" s="6"/>
      <c r="C180" s="7" t="s">
        <v>490</v>
      </c>
      <c r="D180" s="7"/>
      <c r="E180" s="75" t="str">
        <f>IF('WS1'!$G$790=2,"N/A",IF(G45=0,1,IF(E178=0,1,IF(F168&gt;0,E178/(1-F168/E177),0))))</f>
        <v>N/A</v>
      </c>
      <c r="F180" s="19"/>
      <c r="G180" s="7"/>
      <c r="H180" s="26"/>
      <c r="J180" s="7"/>
      <c r="K180" s="7"/>
      <c r="L180" s="7"/>
    </row>
    <row r="181" spans="2:12">
      <c r="B181" s="6"/>
      <c r="C181" s="7"/>
      <c r="D181" s="7"/>
      <c r="E181" s="7"/>
      <c r="F181" s="19"/>
      <c r="G181" s="7"/>
      <c r="H181" s="26"/>
      <c r="J181" s="7"/>
      <c r="K181" s="7"/>
      <c r="L181" s="7"/>
    </row>
    <row r="182" spans="2:12">
      <c r="B182" s="6"/>
      <c r="C182" s="7" t="str">
        <f>IF('WS1'!$G$790=2,"*",IF(F168&gt;0,IF('WS1'!F838=1,"Cf/Cr + U1x * Mf/Mr =","Cf/Cr + 0.85U1x * Mf/Mr ="),IF(F168&lt;0,"Tf/Tr + Mf/Mr =","*")))</f>
        <v>*</v>
      </c>
      <c r="D182" s="7"/>
      <c r="E182" s="75" t="str">
        <f>IF('WS1'!$G$790=2,"*",IF(SUM('WS1'!C840:E840)=0,"*",'WS1'!C840+'WS1'!D840+'WS1'!E840))</f>
        <v>*</v>
      </c>
      <c r="F182" s="79" t="str">
        <f>IF($E$182="*","*",IF(ABS($E$182)&lt;=1,"&lt;/= 1; therefore OK","&gt; 1; ERROR"))</f>
        <v>*</v>
      </c>
      <c r="G182" s="7"/>
      <c r="H182" s="26"/>
      <c r="J182" s="7"/>
      <c r="K182" s="7"/>
      <c r="L182" s="7"/>
    </row>
    <row r="183" spans="2:12">
      <c r="B183" s="6"/>
      <c r="C183" s="7"/>
      <c r="D183" s="7"/>
      <c r="E183" s="75"/>
      <c r="F183" s="26"/>
      <c r="G183" s="7"/>
      <c r="H183" s="26"/>
      <c r="J183" s="7"/>
      <c r="K183" s="7"/>
      <c r="L183" s="7"/>
    </row>
    <row r="184" spans="2:12">
      <c r="B184" s="6"/>
      <c r="C184" s="7"/>
      <c r="D184" s="7"/>
      <c r="E184" s="75"/>
      <c r="F184" s="26"/>
      <c r="G184" s="7"/>
      <c r="H184" s="26"/>
      <c r="J184" s="7"/>
      <c r="K184" s="7"/>
      <c r="L184" s="7"/>
    </row>
    <row r="185" spans="2:12">
      <c r="B185" s="13" t="s">
        <v>1194</v>
      </c>
      <c r="C185" s="99"/>
      <c r="D185" s="6" t="str">
        <f>IF('WS1'!$G$790=2,"Note: Axial Forces Are Not Being Considered in Design","*")</f>
        <v>Note: Axial Forces Are Not Being Considered in Design</v>
      </c>
      <c r="E185" s="19"/>
      <c r="F185" s="7"/>
      <c r="G185" s="26"/>
      <c r="H185" s="26"/>
      <c r="J185" s="7"/>
      <c r="K185" s="7"/>
      <c r="L185" s="7"/>
    </row>
    <row r="186" spans="2:12">
      <c r="B186" s="6"/>
      <c r="C186" s="7"/>
      <c r="D186" s="7"/>
      <c r="E186" s="19"/>
      <c r="F186" s="7"/>
      <c r="G186" s="26"/>
      <c r="H186" s="26"/>
      <c r="J186" s="7"/>
      <c r="K186" s="7"/>
      <c r="L186" s="7"/>
    </row>
    <row r="187" spans="2:12">
      <c r="B187" s="6"/>
      <c r="C187" s="7" t="str">
        <f>'WS1'!$E$844</f>
        <v>*</v>
      </c>
      <c r="D187" s="7"/>
      <c r="E187" s="19"/>
      <c r="F187" s="19"/>
      <c r="G187" s="16"/>
      <c r="H187" s="7"/>
      <c r="J187" s="7"/>
      <c r="K187" s="7"/>
      <c r="L187" s="7"/>
    </row>
    <row r="188" spans="2:12">
      <c r="B188" s="6"/>
      <c r="C188" s="7"/>
      <c r="D188" s="7"/>
      <c r="E188" s="19"/>
      <c r="F188" s="19"/>
      <c r="G188" s="7"/>
      <c r="H188" s="26"/>
      <c r="J188" s="7"/>
      <c r="K188" s="7"/>
      <c r="L188" s="7"/>
    </row>
    <row r="189" spans="2:12" ht="20.25">
      <c r="B189" s="6"/>
      <c r="C189" s="7" t="s">
        <v>487</v>
      </c>
      <c r="D189" s="7"/>
      <c r="E189" s="603">
        <f>IF(F169&gt;0,'SECT-N'!$D$119*10^4,"N/A")</f>
        <v>1112921932.5685272</v>
      </c>
      <c r="F189" s="604"/>
      <c r="G189" s="7" t="s">
        <v>57</v>
      </c>
      <c r="H189" s="7"/>
      <c r="J189" s="7"/>
      <c r="K189" s="7"/>
      <c r="L189" s="7"/>
    </row>
    <row r="190" spans="2:12" ht="21">
      <c r="B190" s="6"/>
      <c r="C190" s="7" t="s">
        <v>488</v>
      </c>
      <c r="D190" s="7"/>
      <c r="E190" s="602" t="str">
        <f>IF(G45=0,"N/A",IF(F169&gt;0,(PI()^2*INFO!$I$13*E189/(G45*1000))/1000,"N/A"))</f>
        <v>N/A</v>
      </c>
      <c r="F190" s="529"/>
      <c r="G190" s="131" t="s">
        <v>180</v>
      </c>
      <c r="H190" s="26"/>
      <c r="J190" s="7"/>
      <c r="K190" s="7"/>
      <c r="L190" s="7"/>
    </row>
    <row r="191" spans="2:12" ht="21">
      <c r="B191" s="6"/>
      <c r="C191" s="23" t="s">
        <v>489</v>
      </c>
      <c r="D191" s="7"/>
      <c r="E191" s="25">
        <f>$E$105</f>
        <v>0</v>
      </c>
      <c r="F191" s="19"/>
      <c r="G191" s="7"/>
      <c r="H191" s="26"/>
      <c r="J191" s="7"/>
      <c r="K191" s="7"/>
      <c r="L191" s="7"/>
    </row>
    <row r="192" spans="2:12">
      <c r="B192" s="6"/>
      <c r="C192" s="23"/>
      <c r="D192" s="7"/>
      <c r="E192" s="7"/>
      <c r="F192" s="19"/>
      <c r="G192" s="7"/>
      <c r="H192" s="26"/>
      <c r="J192" s="7"/>
      <c r="K192" s="7"/>
      <c r="L192" s="7"/>
    </row>
    <row r="193" spans="2:15" ht="21">
      <c r="B193" s="6"/>
      <c r="C193" s="7" t="s">
        <v>490</v>
      </c>
      <c r="D193" s="7"/>
      <c r="E193" s="75" t="str">
        <f>IF('WS1'!$G$790=2,"N/A",IF(G45=0,1,IF(E191=0,1,IF(F169&gt;0,E178/(1-F169/E177),0))))</f>
        <v>N/A</v>
      </c>
      <c r="F193" s="19"/>
      <c r="G193" s="7"/>
      <c r="H193" s="26"/>
      <c r="J193" s="7"/>
      <c r="K193" s="7"/>
      <c r="L193" s="7"/>
    </row>
    <row r="194" spans="2:15">
      <c r="B194" s="6"/>
      <c r="C194" s="7"/>
      <c r="D194" s="7"/>
      <c r="E194" s="7"/>
      <c r="F194" s="19"/>
      <c r="G194" s="7"/>
      <c r="H194" s="26"/>
      <c r="J194" s="7"/>
      <c r="K194" s="7"/>
      <c r="L194" s="7"/>
    </row>
    <row r="195" spans="2:15">
      <c r="B195" s="6"/>
      <c r="C195" s="7" t="str">
        <f>IF('WS1'!$G$790=2,"*",IF(F169&gt;0,IF('WS1'!F844=1,"Cf/Cr + U1x * Mf/Mr =","Cf/Cr + 0.85U1x * Mf/Mr ="),IF(F169&lt;0,"Tf/Tr + Mf/Mr =","*")))</f>
        <v>*</v>
      </c>
      <c r="D195" s="7"/>
      <c r="E195" s="75" t="str">
        <f>IF('WS1'!$G$790=2,"*",IF(SUM('WS1'!C846:E846)=0,"*",'WS1'!C846+'WS1'!D846+'WS1'!E846))</f>
        <v>*</v>
      </c>
      <c r="F195" s="79" t="str">
        <f>IF($E$195="*","*",IF(ABS($E$195)&lt;=1,"&lt;/= 1; therefore OK","&gt; 1; ERROR"))</f>
        <v>*</v>
      </c>
      <c r="G195" s="7"/>
      <c r="H195" s="26"/>
      <c r="J195" s="7"/>
      <c r="K195" s="7"/>
      <c r="L195" s="7"/>
      <c r="M195" s="7"/>
      <c r="N195" s="7"/>
      <c r="O195" s="7"/>
    </row>
    <row r="196" spans="2:15">
      <c r="B196" s="6"/>
      <c r="C196" s="7"/>
      <c r="D196" s="7"/>
      <c r="E196" s="75"/>
      <c r="F196" s="26"/>
      <c r="G196" s="7"/>
      <c r="H196" s="26"/>
      <c r="J196" s="7"/>
      <c r="K196" s="7"/>
      <c r="L196" s="7"/>
      <c r="M196" s="7"/>
      <c r="N196" s="7"/>
      <c r="O196" s="7"/>
    </row>
    <row r="197" spans="2:15">
      <c r="B197" s="6"/>
      <c r="C197" s="7"/>
      <c r="D197" s="7"/>
      <c r="E197" s="75"/>
      <c r="F197" s="26"/>
      <c r="G197" s="7"/>
      <c r="H197" s="26"/>
      <c r="J197" s="7"/>
      <c r="K197" s="7"/>
      <c r="L197" s="7"/>
      <c r="M197" s="7"/>
      <c r="N197" s="7"/>
      <c r="O197" s="7"/>
    </row>
    <row r="198" spans="2:15">
      <c r="B198" s="13" t="s">
        <v>495</v>
      </c>
      <c r="C198" s="14" t="s">
        <v>492</v>
      </c>
      <c r="D198" s="7"/>
      <c r="E198" s="7"/>
      <c r="F198" s="7"/>
      <c r="G198" s="7"/>
      <c r="H198" s="7"/>
      <c r="J198" s="7"/>
      <c r="K198" s="7"/>
      <c r="L198" s="7"/>
      <c r="M198" s="7"/>
      <c r="N198" s="7"/>
      <c r="O198" s="7"/>
    </row>
    <row r="199" spans="2:15">
      <c r="B199" s="13"/>
      <c r="C199" s="7"/>
      <c r="D199" s="7"/>
      <c r="E199" s="7"/>
      <c r="F199" s="7"/>
      <c r="G199" s="7"/>
      <c r="H199" s="7"/>
      <c r="J199" s="7"/>
      <c r="K199" s="7"/>
      <c r="L199" s="7"/>
      <c r="M199" s="7"/>
      <c r="N199" s="7"/>
      <c r="O199" s="7"/>
    </row>
    <row r="200" spans="2:15" ht="21">
      <c r="B200" s="6"/>
      <c r="C200" s="7" t="s">
        <v>480</v>
      </c>
      <c r="D200" s="7"/>
      <c r="E200" s="7"/>
      <c r="F200" s="15">
        <f>WS!Q450</f>
        <v>512.44137221037101</v>
      </c>
      <c r="G200" s="7" t="s">
        <v>15</v>
      </c>
      <c r="H200" s="79" t="str">
        <f>IF($E$21&gt;ABS($F$200),"&lt; Mr ext.; therefore OK","&gt; Mr ext.; ERROR")</f>
        <v>&lt; Mr ext.; therefore OK</v>
      </c>
      <c r="J200" s="7"/>
      <c r="K200" s="7"/>
      <c r="L200" s="7"/>
      <c r="M200" s="19"/>
      <c r="N200" s="7"/>
      <c r="O200" s="26"/>
    </row>
    <row r="201" spans="2:15" ht="21">
      <c r="B201" s="6"/>
      <c r="C201" s="7" t="s">
        <v>481</v>
      </c>
      <c r="D201" s="7"/>
      <c r="E201" s="7"/>
      <c r="F201" s="44">
        <f>WS!Q611</f>
        <v>538.69578545674119</v>
      </c>
      <c r="G201" s="7" t="s">
        <v>15</v>
      </c>
      <c r="H201" s="79" t="str">
        <f>IF($E$36&gt;ABS($F$201),"&lt; Mr int.; therefore OK","&gt; Mr int.; ERROR")</f>
        <v>&lt; Mr int.; therefore OK</v>
      </c>
      <c r="J201" s="7"/>
      <c r="K201" s="7"/>
      <c r="L201" s="7"/>
      <c r="M201" s="19"/>
      <c r="N201" s="7"/>
      <c r="O201" s="26"/>
    </row>
    <row r="202" spans="2:15">
      <c r="B202" s="6"/>
      <c r="C202" s="7"/>
      <c r="D202" s="7"/>
      <c r="E202" s="7"/>
      <c r="F202" s="37"/>
      <c r="G202" s="7"/>
      <c r="H202" s="7"/>
      <c r="J202" s="7"/>
      <c r="K202" s="7"/>
      <c r="L202" s="7"/>
      <c r="M202" s="7"/>
      <c r="N202" s="7"/>
      <c r="O202" s="7"/>
    </row>
    <row r="203" spans="2:15" ht="21">
      <c r="B203" s="6"/>
      <c r="C203" s="7" t="s">
        <v>485</v>
      </c>
      <c r="D203" s="7"/>
      <c r="E203" s="7"/>
      <c r="F203" s="44">
        <f>WS!Q452</f>
        <v>93.27001445453898</v>
      </c>
      <c r="G203" s="7" t="s">
        <v>180</v>
      </c>
      <c r="H203" s="7"/>
      <c r="J203" s="19"/>
      <c r="K203" s="7"/>
      <c r="L203" s="19"/>
      <c r="M203" s="7"/>
      <c r="N203" s="7"/>
      <c r="O203" s="7"/>
    </row>
    <row r="204" spans="2:15" ht="21">
      <c r="B204" s="6"/>
      <c r="C204" s="7" t="s">
        <v>486</v>
      </c>
      <c r="D204" s="7"/>
      <c r="E204" s="7"/>
      <c r="F204" s="44">
        <f>WS!Q613</f>
        <v>94.681461451833087</v>
      </c>
      <c r="G204" s="7" t="s">
        <v>180</v>
      </c>
      <c r="H204" s="26"/>
      <c r="J204" s="19"/>
      <c r="K204" s="7"/>
      <c r="L204" s="19"/>
      <c r="M204" s="7"/>
      <c r="N204" s="7"/>
      <c r="O204" s="7"/>
    </row>
    <row r="205" spans="2:15">
      <c r="B205" s="6"/>
      <c r="C205" s="7"/>
      <c r="D205" s="7"/>
      <c r="E205" s="19"/>
      <c r="F205" s="7"/>
      <c r="G205" s="7"/>
      <c r="H205" s="26"/>
      <c r="J205" s="19"/>
      <c r="K205" s="7"/>
      <c r="L205" s="19"/>
      <c r="M205" s="7"/>
      <c r="N205" s="7"/>
      <c r="O205" s="7"/>
    </row>
    <row r="206" spans="2:15">
      <c r="B206" s="6"/>
    </row>
    <row r="207" spans="2:15">
      <c r="B207" s="13" t="s">
        <v>1193</v>
      </c>
      <c r="C207" s="99"/>
      <c r="D207" s="6" t="str">
        <f>IF('WS1'!$G$790=2,"Note: Axial Forces Are Not Being Considered in Design","*")</f>
        <v>Note: Axial Forces Are Not Being Considered in Design</v>
      </c>
      <c r="E207" s="19"/>
      <c r="F207" s="7"/>
      <c r="G207" s="26"/>
      <c r="H207" s="7"/>
      <c r="J207" s="7"/>
      <c r="K207" s="7"/>
      <c r="L207" s="7"/>
      <c r="M207" s="7"/>
      <c r="N207" s="7"/>
      <c r="O207" s="7"/>
    </row>
    <row r="208" spans="2:15">
      <c r="B208" s="6"/>
      <c r="C208" s="7"/>
      <c r="D208" s="7"/>
      <c r="E208" s="19"/>
      <c r="F208" s="7"/>
      <c r="G208" s="26"/>
      <c r="H208" s="7"/>
      <c r="J208" s="7"/>
      <c r="K208" s="7"/>
      <c r="L208" s="7"/>
      <c r="M208" s="7"/>
      <c r="N208" s="7"/>
      <c r="O208" s="7"/>
    </row>
    <row r="209" spans="2:15">
      <c r="B209" s="6"/>
      <c r="C209" s="7" t="str">
        <f>'WS1'!$E$856</f>
        <v>*</v>
      </c>
      <c r="D209" s="7"/>
      <c r="E209" s="7"/>
      <c r="F209" s="7"/>
      <c r="G209" s="16"/>
      <c r="H209" s="7"/>
      <c r="J209" s="7"/>
      <c r="K209" s="7"/>
      <c r="L209" s="7"/>
      <c r="M209" s="7"/>
      <c r="N209" s="7"/>
      <c r="O209" s="7"/>
    </row>
    <row r="210" spans="2:15">
      <c r="B210" s="6"/>
      <c r="C210" s="7"/>
      <c r="D210" s="7"/>
      <c r="E210" s="19"/>
      <c r="F210" s="19"/>
      <c r="G210" s="7"/>
      <c r="H210" s="19"/>
      <c r="J210" s="7"/>
      <c r="K210" s="7"/>
      <c r="L210" s="7"/>
      <c r="M210" s="7"/>
      <c r="N210" s="7"/>
      <c r="O210" s="7"/>
    </row>
    <row r="211" spans="2:15" ht="20.25">
      <c r="B211" s="6"/>
      <c r="C211" s="7" t="s">
        <v>487</v>
      </c>
      <c r="D211" s="7"/>
      <c r="E211" s="603">
        <f>IF(F203&gt;0,'SECT-N'!$D$86*10^4,"N/A")</f>
        <v>1104860240.4715195</v>
      </c>
      <c r="F211" s="604"/>
      <c r="G211" s="7" t="s">
        <v>57</v>
      </c>
      <c r="H211" s="19"/>
      <c r="J211" s="19"/>
      <c r="K211" s="7"/>
      <c r="L211" s="7"/>
    </row>
    <row r="212" spans="2:15" ht="21">
      <c r="B212" s="6"/>
      <c r="C212" s="7" t="s">
        <v>488</v>
      </c>
      <c r="D212" s="7"/>
      <c r="E212" s="602" t="str">
        <f>IF(G45=0,"N/A",IF(F203&gt;0,(PI()^2*INFO!$I$13*E211/(G45*1000))/1000,"N/A"))</f>
        <v>N/A</v>
      </c>
      <c r="F212" s="529"/>
      <c r="G212" s="131" t="s">
        <v>180</v>
      </c>
      <c r="H212" s="19"/>
      <c r="J212" s="7"/>
      <c r="K212" s="7"/>
      <c r="L212" s="7"/>
    </row>
    <row r="213" spans="2:15" ht="21">
      <c r="B213" s="6"/>
      <c r="C213" s="23" t="s">
        <v>489</v>
      </c>
      <c r="D213" s="7"/>
      <c r="E213" s="25">
        <f>$E$92</f>
        <v>0</v>
      </c>
      <c r="F213" s="19"/>
      <c r="G213" s="7"/>
      <c r="H213" s="19"/>
      <c r="J213" s="7"/>
      <c r="K213" s="7"/>
      <c r="L213" s="7"/>
    </row>
    <row r="214" spans="2:15">
      <c r="B214" s="6"/>
      <c r="C214" s="23"/>
      <c r="D214" s="7"/>
      <c r="E214" s="19"/>
      <c r="F214" s="19"/>
      <c r="G214" s="7"/>
      <c r="H214" s="19"/>
      <c r="J214" s="7"/>
      <c r="K214" s="7"/>
      <c r="L214" s="7"/>
    </row>
    <row r="215" spans="2:15" ht="21">
      <c r="B215" s="6"/>
      <c r="C215" s="7" t="s">
        <v>490</v>
      </c>
      <c r="D215" s="7"/>
      <c r="E215" s="75" t="str">
        <f>IF('WS1'!$G$790=2,"N/A",IF(G45=0,1,IF(E213=0,1,IF(F203&gt;0,E213/(1-F203/E212),0))))</f>
        <v>N/A</v>
      </c>
      <c r="F215" s="19"/>
      <c r="G215" s="7"/>
      <c r="H215" s="26"/>
      <c r="J215" s="7"/>
      <c r="K215" s="7"/>
      <c r="L215" s="7"/>
    </row>
    <row r="216" spans="2:15">
      <c r="B216" s="6"/>
      <c r="C216" s="7"/>
      <c r="D216" s="7"/>
      <c r="E216" s="7"/>
      <c r="F216" s="19"/>
      <c r="G216" s="7"/>
      <c r="H216" s="26"/>
      <c r="J216" s="7"/>
      <c r="K216" s="7"/>
      <c r="L216" s="7"/>
    </row>
    <row r="217" spans="2:15">
      <c r="B217" s="6"/>
      <c r="C217" s="7" t="str">
        <f>IF('WS1'!$G$790=2,"*",IF(F203&gt;0,IF('WS1'!F856=1,"Cf/Cr + U1x * Mf/Mr =","Cf/Cr + 0.85U1x * Mf/Mr ="),IF(F203&lt;0,"Tf/Tr + Mf/Mr =","*")))</f>
        <v>*</v>
      </c>
      <c r="D217" s="7"/>
      <c r="E217" s="75" t="str">
        <f>IF('WS1'!$G$790=2,"*",IF(SUM('WS1'!C857:E857)=0,"*",'WS1'!C857+'WS1'!D857+'WS1'!E857))</f>
        <v>*</v>
      </c>
      <c r="F217" s="79" t="str">
        <f>IF($E$217="*","*",IF(ABS($E$217)&lt;=1,"&lt;/= 1; therefore OK","&gt; 1; ERROR"))</f>
        <v>*</v>
      </c>
      <c r="G217" s="7"/>
      <c r="H217" s="26"/>
      <c r="J217" s="7"/>
      <c r="K217" s="7"/>
      <c r="L217" s="7"/>
    </row>
    <row r="218" spans="2:15">
      <c r="B218" s="6"/>
      <c r="C218" s="7"/>
      <c r="D218" s="7"/>
      <c r="E218" s="75"/>
      <c r="F218" s="26"/>
      <c r="G218" s="7"/>
      <c r="H218" s="26"/>
      <c r="J218" s="7"/>
      <c r="K218" s="7"/>
      <c r="L218" s="7"/>
    </row>
    <row r="219" spans="2:15">
      <c r="B219" s="6"/>
      <c r="C219" s="7"/>
      <c r="D219" s="7"/>
      <c r="E219" s="75"/>
      <c r="F219" s="26"/>
      <c r="G219" s="7"/>
      <c r="H219" s="26"/>
      <c r="J219" s="7"/>
      <c r="K219" s="7"/>
      <c r="L219" s="7"/>
    </row>
    <row r="220" spans="2:15">
      <c r="B220" s="13" t="s">
        <v>1194</v>
      </c>
      <c r="C220" s="99"/>
      <c r="D220" s="6" t="str">
        <f>IF('WS1'!$G$790=2,"Note: Axial Forces Are Not Being Considered in Design","*")</f>
        <v>Note: Axial Forces Are Not Being Considered in Design</v>
      </c>
      <c r="E220" s="19"/>
      <c r="F220" s="7"/>
      <c r="G220" s="26"/>
      <c r="H220" s="26"/>
      <c r="J220" s="7"/>
      <c r="K220" s="7"/>
      <c r="L220" s="7"/>
    </row>
    <row r="221" spans="2:15">
      <c r="B221" s="6"/>
      <c r="C221" s="7"/>
      <c r="D221" s="7"/>
      <c r="E221" s="19"/>
      <c r="F221" s="7"/>
      <c r="G221" s="26"/>
      <c r="H221" s="26"/>
      <c r="J221" s="7"/>
      <c r="K221" s="7"/>
      <c r="L221" s="7"/>
    </row>
    <row r="222" spans="2:15">
      <c r="B222" s="6"/>
      <c r="C222" s="7" t="str">
        <f>'WS1'!$E$862</f>
        <v>*</v>
      </c>
      <c r="D222" s="7"/>
      <c r="E222" s="19"/>
      <c r="F222" s="19"/>
      <c r="G222" s="16"/>
      <c r="H222" s="7"/>
      <c r="J222" s="7"/>
      <c r="K222" s="7"/>
      <c r="L222" s="7"/>
    </row>
    <row r="223" spans="2:15">
      <c r="B223" s="6"/>
      <c r="C223" s="7"/>
      <c r="D223" s="7"/>
      <c r="E223" s="19"/>
      <c r="F223" s="19"/>
      <c r="G223" s="7"/>
      <c r="H223" s="26"/>
      <c r="J223" s="7"/>
      <c r="K223" s="7"/>
      <c r="L223" s="7"/>
    </row>
    <row r="224" spans="2:15" ht="20.25">
      <c r="B224" s="6"/>
      <c r="C224" s="7" t="s">
        <v>487</v>
      </c>
      <c r="D224" s="7"/>
      <c r="E224" s="603">
        <f>IF(F204&gt;0,'SECT-N'!$D$119*10^4,"N/A")</f>
        <v>1112921932.5685272</v>
      </c>
      <c r="F224" s="604"/>
      <c r="G224" s="7" t="s">
        <v>57</v>
      </c>
      <c r="H224" s="7"/>
      <c r="J224" s="7"/>
      <c r="K224" s="7"/>
      <c r="L224" s="7"/>
    </row>
    <row r="225" spans="2:12" ht="21">
      <c r="B225" s="6"/>
      <c r="C225" s="7" t="s">
        <v>488</v>
      </c>
      <c r="D225" s="7"/>
      <c r="E225" s="602" t="str">
        <f>IF(G45=0,"N/A",IF(F204&gt;0,(PI()^2*INFO!$I$13*E224/(G45*1000))/1000,"N/A"))</f>
        <v>N/A</v>
      </c>
      <c r="F225" s="529"/>
      <c r="G225" s="131" t="s">
        <v>180</v>
      </c>
      <c r="H225" s="26"/>
      <c r="J225" s="7"/>
      <c r="K225" s="7"/>
      <c r="L225" s="7"/>
    </row>
    <row r="226" spans="2:12" ht="21">
      <c r="B226" s="6"/>
      <c r="C226" s="23" t="s">
        <v>489</v>
      </c>
      <c r="D226" s="7"/>
      <c r="E226" s="25">
        <f>$E$105</f>
        <v>0</v>
      </c>
      <c r="F226" s="19"/>
      <c r="G226" s="7"/>
      <c r="H226" s="26"/>
      <c r="J226" s="7"/>
      <c r="K226" s="7"/>
      <c r="L226" s="7"/>
    </row>
    <row r="227" spans="2:12">
      <c r="B227" s="6"/>
      <c r="C227" s="23"/>
      <c r="D227" s="7"/>
      <c r="E227" s="7"/>
      <c r="F227" s="19"/>
      <c r="G227" s="7"/>
      <c r="H227" s="26"/>
      <c r="J227" s="7"/>
      <c r="K227" s="7"/>
      <c r="L227" s="7"/>
    </row>
    <row r="228" spans="2:12" ht="21">
      <c r="B228" s="6"/>
      <c r="C228" s="7" t="s">
        <v>490</v>
      </c>
      <c r="D228" s="7"/>
      <c r="E228" s="75" t="str">
        <f>IF('WS1'!$G$790=2,"N/A",IF(G45=0,1,IF(E226=0,1,IF(F204&gt;0,E213/(1-F204/E212),0))))</f>
        <v>N/A</v>
      </c>
      <c r="F228" s="19"/>
      <c r="G228" s="7"/>
      <c r="H228" s="26"/>
      <c r="J228" s="7"/>
      <c r="K228" s="7"/>
      <c r="L228" s="7"/>
    </row>
    <row r="229" spans="2:12">
      <c r="B229" s="6"/>
      <c r="C229" s="7"/>
      <c r="D229" s="7"/>
      <c r="E229" s="7"/>
      <c r="F229" s="19"/>
      <c r="G229" s="7"/>
      <c r="H229" s="26"/>
      <c r="J229" s="7"/>
      <c r="K229" s="7"/>
      <c r="L229" s="7"/>
    </row>
    <row r="230" spans="2:12">
      <c r="B230" s="6"/>
      <c r="C230" s="7" t="str">
        <f>IF('WS1'!$G$790=2,"*",IF(F204&gt;0,IF('WS1'!F862=1,"Cf/Cr + U1x * Mf/Mr =","Cf/Cr + 0.85U1x * Mf/Mr ="),IF(F204&lt;0,"Tf/Tr + Mf/Mr =","*")))</f>
        <v>*</v>
      </c>
      <c r="D230" s="7"/>
      <c r="E230" s="75" t="str">
        <f>IF('WS1'!$G$790=2,"*",IF(SUM('WS1'!C863:E863)=0,"*",'WS1'!C863+'WS1'!D863+'WS1'!E863))</f>
        <v>*</v>
      </c>
      <c r="F230" s="79" t="str">
        <f>IF($E$230="*","*",IF(ABS($E$230)&lt;=1,"&lt;/= 1; therefore OK","&gt; 1; ERROR"))</f>
        <v>*</v>
      </c>
      <c r="G230" s="7"/>
      <c r="H230" s="26"/>
      <c r="J230" s="7"/>
      <c r="K230" s="7"/>
      <c r="L230" s="7"/>
    </row>
    <row r="231" spans="2:12">
      <c r="B231" s="6"/>
      <c r="C231" s="7"/>
      <c r="D231" s="7"/>
      <c r="E231" s="7"/>
      <c r="F231" s="26"/>
      <c r="G231" s="7"/>
      <c r="H231" s="7"/>
      <c r="J231" s="7"/>
      <c r="K231" s="7"/>
      <c r="L231" s="7"/>
    </row>
    <row r="232" spans="2:12">
      <c r="B232" s="6"/>
    </row>
    <row r="233" spans="2:12">
      <c r="B233" s="13" t="s">
        <v>491</v>
      </c>
      <c r="C233" s="14" t="s">
        <v>496</v>
      </c>
      <c r="D233" s="7"/>
      <c r="E233" s="7"/>
      <c r="F233" s="7"/>
      <c r="G233" s="7"/>
      <c r="H233" s="7"/>
      <c r="J233" s="7"/>
      <c r="K233" s="7"/>
      <c r="L233" s="7"/>
    </row>
    <row r="234" spans="2:12">
      <c r="B234" s="13"/>
      <c r="C234" s="7"/>
      <c r="D234" s="7"/>
      <c r="E234" s="7"/>
      <c r="F234" s="7"/>
      <c r="G234" s="7"/>
      <c r="H234" s="7"/>
      <c r="J234" s="7"/>
      <c r="K234" s="7"/>
      <c r="L234" s="7"/>
    </row>
    <row r="235" spans="2:12">
      <c r="B235" s="6"/>
      <c r="C235" s="23" t="s">
        <v>476</v>
      </c>
      <c r="D235" s="7"/>
      <c r="E235" s="7"/>
      <c r="F235" s="44">
        <f>WS!Q513</f>
        <v>583.36781846291126</v>
      </c>
      <c r="G235" s="7" t="s">
        <v>15</v>
      </c>
      <c r="H235" s="7"/>
      <c r="J235" s="7"/>
      <c r="K235" s="7"/>
      <c r="L235" s="7"/>
    </row>
    <row r="236" spans="2:12">
      <c r="B236" s="6"/>
      <c r="C236" s="23" t="s">
        <v>477</v>
      </c>
      <c r="D236" s="7"/>
      <c r="E236" s="7"/>
      <c r="F236" s="44">
        <f>WS!Q674</f>
        <v>610.69557836326055</v>
      </c>
      <c r="G236" s="7" t="s">
        <v>15</v>
      </c>
      <c r="H236" s="7"/>
      <c r="J236" s="7"/>
      <c r="K236" s="7"/>
      <c r="L236" s="7"/>
    </row>
    <row r="237" spans="2:12">
      <c r="B237" s="6"/>
      <c r="C237" s="7" t="s">
        <v>478</v>
      </c>
      <c r="D237" s="7"/>
      <c r="E237" s="7"/>
      <c r="F237" s="44">
        <f>LIVE!$F$29+LIVE!F80+LIVE!F103</f>
        <v>575.08884046614787</v>
      </c>
      <c r="G237" s="7" t="s">
        <v>15</v>
      </c>
      <c r="H237" s="7"/>
      <c r="J237" s="7"/>
      <c r="K237" s="7"/>
      <c r="L237" s="7"/>
    </row>
    <row r="238" spans="2:12">
      <c r="B238" s="6"/>
      <c r="C238" s="7" t="s">
        <v>479</v>
      </c>
      <c r="D238" s="7"/>
      <c r="E238" s="7"/>
      <c r="F238" s="44">
        <f>LIVE!$F$44+LIVE!F89+LIVE!F112</f>
        <v>678.09490500504353</v>
      </c>
      <c r="G238" s="7" t="s">
        <v>15</v>
      </c>
      <c r="H238" s="7"/>
      <c r="J238" s="7"/>
      <c r="K238" s="7"/>
      <c r="L238" s="7"/>
    </row>
    <row r="239" spans="2:12" ht="21">
      <c r="B239" s="6"/>
      <c r="C239" s="7" t="s">
        <v>480</v>
      </c>
      <c r="D239" s="7"/>
      <c r="E239" s="7"/>
      <c r="F239" s="44">
        <f>F235+F237</f>
        <v>1158.4566589290591</v>
      </c>
      <c r="G239" s="7" t="s">
        <v>15</v>
      </c>
      <c r="H239" s="79" t="str">
        <f>IF($E$21&gt;ABS($F$239),"&lt; Mr ext.; therefore OK","&gt; Mr ext.; ERROR")</f>
        <v>&gt; Mr ext.; ERROR</v>
      </c>
      <c r="J239" s="7"/>
      <c r="K239" s="7"/>
      <c r="L239" s="7"/>
    </row>
    <row r="240" spans="2:12" ht="21">
      <c r="B240" s="6"/>
      <c r="C240" s="7" t="s">
        <v>481</v>
      </c>
      <c r="D240" s="7"/>
      <c r="E240" s="7"/>
      <c r="F240" s="44">
        <f>F236+F238</f>
        <v>1288.7904833683042</v>
      </c>
      <c r="G240" s="7" t="s">
        <v>15</v>
      </c>
      <c r="H240" s="79" t="str">
        <f>IF($E$36&gt;ABS($F$240),"&lt; Mr int.; therefore OK","&gt; Mr int.; ERROR")</f>
        <v>&gt; Mr int.; ERROR</v>
      </c>
      <c r="J240" s="7"/>
      <c r="K240" s="7"/>
      <c r="L240" s="7"/>
    </row>
    <row r="241" spans="2:12">
      <c r="B241" s="6"/>
      <c r="C241" s="7"/>
      <c r="D241" s="7"/>
      <c r="E241" s="7"/>
      <c r="F241" s="44"/>
      <c r="G241" s="7"/>
      <c r="H241" s="26"/>
      <c r="J241" s="7"/>
      <c r="K241" s="7"/>
      <c r="L241" s="7"/>
    </row>
    <row r="242" spans="2:12">
      <c r="B242" s="6"/>
      <c r="C242" s="23" t="s">
        <v>482</v>
      </c>
      <c r="D242" s="7"/>
      <c r="E242" s="7"/>
      <c r="F242" s="44">
        <f>WS!Q515</f>
        <v>60.309638927070139</v>
      </c>
      <c r="G242" s="7" t="s">
        <v>180</v>
      </c>
      <c r="H242" s="7"/>
      <c r="J242" s="7"/>
      <c r="K242" s="7"/>
      <c r="L242" s="7"/>
    </row>
    <row r="243" spans="2:12">
      <c r="B243" s="6"/>
      <c r="C243" s="23" t="s">
        <v>1160</v>
      </c>
      <c r="D243" s="7"/>
      <c r="E243" s="7"/>
      <c r="F243" s="44">
        <f>WS!Q676</f>
        <v>61.22229943505144</v>
      </c>
      <c r="G243" s="7" t="s">
        <v>180</v>
      </c>
      <c r="H243" s="26"/>
      <c r="J243" s="7"/>
    </row>
    <row r="244" spans="2:12">
      <c r="B244" s="6"/>
      <c r="C244" s="7" t="s">
        <v>483</v>
      </c>
      <c r="D244" s="7"/>
      <c r="E244" s="7"/>
      <c r="F244" s="44">
        <f>LIVE!$F$30+LIVE!F81+LIVE!F104</f>
        <v>114.66787140213464</v>
      </c>
      <c r="G244" s="7" t="s">
        <v>180</v>
      </c>
      <c r="H244" s="26"/>
      <c r="J244" s="7"/>
    </row>
    <row r="245" spans="2:12">
      <c r="B245" s="6"/>
      <c r="C245" s="7" t="s">
        <v>484</v>
      </c>
      <c r="D245" s="7"/>
      <c r="E245" s="7"/>
      <c r="F245" s="44">
        <f>LIVE!$F$45+LIVE!F90+LIVE!F113</f>
        <v>114.73219713424234</v>
      </c>
      <c r="G245" s="7" t="s">
        <v>180</v>
      </c>
      <c r="H245" s="26"/>
      <c r="J245" s="7"/>
    </row>
    <row r="246" spans="2:12" ht="21">
      <c r="B246" s="6"/>
      <c r="C246" s="7" t="s">
        <v>485</v>
      </c>
      <c r="D246" s="7"/>
      <c r="E246" s="7"/>
      <c r="F246" s="44">
        <f>F242+F244</f>
        <v>174.97751032920479</v>
      </c>
      <c r="G246" s="7" t="s">
        <v>180</v>
      </c>
      <c r="H246" s="7"/>
      <c r="J246" s="19"/>
    </row>
    <row r="247" spans="2:12" ht="21">
      <c r="B247" s="6"/>
      <c r="C247" s="7" t="s">
        <v>486</v>
      </c>
      <c r="D247" s="7"/>
      <c r="E247" s="7"/>
      <c r="F247" s="44">
        <f>F243+F245</f>
        <v>175.95449656929378</v>
      </c>
      <c r="G247" s="7" t="s">
        <v>180</v>
      </c>
      <c r="H247" s="7"/>
      <c r="J247" s="19"/>
    </row>
    <row r="248" spans="2:12">
      <c r="B248" s="6"/>
      <c r="C248" s="7"/>
      <c r="D248" s="7"/>
      <c r="E248" s="19"/>
      <c r="F248" s="7"/>
      <c r="G248" s="7"/>
      <c r="H248" s="7"/>
      <c r="J248" s="19"/>
    </row>
    <row r="249" spans="2:12">
      <c r="B249" s="6"/>
      <c r="C249" s="7"/>
      <c r="D249" s="7"/>
      <c r="E249" s="7"/>
      <c r="F249" s="19"/>
      <c r="G249" s="7"/>
      <c r="H249" s="26"/>
      <c r="J249" s="7"/>
    </row>
    <row r="250" spans="2:12">
      <c r="B250" s="13" t="s">
        <v>1193</v>
      </c>
      <c r="C250" s="99"/>
      <c r="D250" s="6" t="str">
        <f>IF('WS1'!$G$790=2,"Note: Axial Forces Are Not Being Considered in Design","*")</f>
        <v>Note: Axial Forces Are Not Being Considered in Design</v>
      </c>
      <c r="E250" s="19"/>
      <c r="F250" s="7"/>
      <c r="G250" s="26"/>
      <c r="H250" s="7"/>
      <c r="J250" s="7"/>
    </row>
    <row r="251" spans="2:12">
      <c r="B251" s="6"/>
      <c r="C251" s="7"/>
      <c r="D251" s="7"/>
      <c r="E251" s="19"/>
      <c r="F251" s="7"/>
      <c r="G251" s="26"/>
      <c r="H251" s="7"/>
      <c r="J251" s="7"/>
    </row>
    <row r="252" spans="2:12">
      <c r="B252" s="6"/>
      <c r="C252" s="7" t="str">
        <f>'WS1'!$E$874</f>
        <v>*</v>
      </c>
      <c r="D252" s="7"/>
      <c r="E252" s="7"/>
      <c r="F252" s="7"/>
      <c r="G252" s="16"/>
      <c r="H252" s="7"/>
      <c r="J252" s="7"/>
    </row>
    <row r="253" spans="2:12">
      <c r="B253" s="6"/>
      <c r="C253" s="7"/>
      <c r="D253" s="7"/>
      <c r="E253" s="19"/>
      <c r="F253" s="19"/>
      <c r="G253" s="7"/>
      <c r="H253" s="19"/>
      <c r="J253" s="7"/>
    </row>
    <row r="254" spans="2:12" ht="20.25">
      <c r="B254" s="6"/>
      <c r="C254" s="7" t="s">
        <v>487</v>
      </c>
      <c r="D254" s="7"/>
      <c r="E254" s="603">
        <f>IF(F246&gt;0,'SECT-N'!$D$86*10^4,"N/A")</f>
        <v>1104860240.4715195</v>
      </c>
      <c r="F254" s="604"/>
      <c r="G254" s="7" t="s">
        <v>57</v>
      </c>
      <c r="H254" s="19"/>
      <c r="J254" s="7"/>
    </row>
    <row r="255" spans="2:12" ht="21">
      <c r="B255" s="6"/>
      <c r="C255" s="7" t="s">
        <v>488</v>
      </c>
      <c r="D255" s="7"/>
      <c r="E255" s="602" t="str">
        <f>IF(G45=0,"N/A",IF(F246&gt;0,(PI()^2*INFO!$I$13*E254/(G45*1000))/1000,"N/A"))</f>
        <v>N/A</v>
      </c>
      <c r="F255" s="529"/>
      <c r="G255" s="131" t="s">
        <v>180</v>
      </c>
      <c r="H255" s="19"/>
      <c r="J255" s="7"/>
    </row>
    <row r="256" spans="2:12" ht="21">
      <c r="B256" s="6"/>
      <c r="C256" s="23" t="s">
        <v>489</v>
      </c>
      <c r="D256" s="7"/>
      <c r="E256" s="25">
        <f>$E$92</f>
        <v>0</v>
      </c>
      <c r="F256" s="19"/>
      <c r="G256" s="7"/>
      <c r="H256" s="19"/>
      <c r="J256" s="7"/>
    </row>
    <row r="257" spans="2:12">
      <c r="B257" s="6"/>
      <c r="C257" s="23"/>
      <c r="D257" s="7"/>
      <c r="E257" s="19"/>
      <c r="F257" s="19"/>
      <c r="G257" s="7"/>
      <c r="H257" s="19"/>
      <c r="J257" s="7"/>
    </row>
    <row r="258" spans="2:12" ht="21">
      <c r="B258" s="6"/>
      <c r="C258" s="7" t="s">
        <v>490</v>
      </c>
      <c r="D258" s="7"/>
      <c r="E258" s="75" t="str">
        <f>IF('WS1'!$G$790=2,"N/A",IF(G45=0,1,IF(E256=0,1,IF(F246&gt;0,E256/(1-F246/E255),0))))</f>
        <v>N/A</v>
      </c>
      <c r="F258" s="19"/>
      <c r="G258" s="7"/>
      <c r="H258" s="26"/>
      <c r="J258" s="7"/>
    </row>
    <row r="259" spans="2:12">
      <c r="B259" s="6"/>
      <c r="C259" s="7"/>
      <c r="D259" s="7"/>
      <c r="E259" s="7"/>
      <c r="F259" s="19"/>
      <c r="G259" s="7"/>
      <c r="H259" s="26"/>
      <c r="J259" s="7"/>
      <c r="K259" s="7"/>
      <c r="L259" s="7"/>
    </row>
    <row r="260" spans="2:12">
      <c r="B260" s="6"/>
      <c r="C260" s="7" t="str">
        <f>IF('WS1'!$G$790=2,"*",IF(F246&gt;0,IF('WS1'!F874=1,"Cf/Cr + U1x * Mf/Mr =","Cf/Cr + 0.85U1x * Mf/Mr ="),IF(F246&lt;0,"Tf/Tr + Mf/Mr =","*")))</f>
        <v>*</v>
      </c>
      <c r="D260" s="7"/>
      <c r="E260" s="75" t="str">
        <f>IF('WS1'!$G$790=2,"*",IF(SUM('WS1'!C875:E875)=0,"*",'WS1'!C875+'WS1'!D875+'WS1'!E875))</f>
        <v>*</v>
      </c>
      <c r="F260" s="79" t="str">
        <f>IF($E$260="*","*",IF(ABS($E$260)&lt;=1,"&lt;/= 1; therefore OK","&gt; 1; ERROR"))</f>
        <v>*</v>
      </c>
      <c r="G260" s="7"/>
      <c r="H260" s="26"/>
      <c r="J260" s="7"/>
      <c r="K260" s="7"/>
      <c r="L260" s="7"/>
    </row>
    <row r="261" spans="2:12">
      <c r="B261" s="6"/>
      <c r="C261" s="7"/>
      <c r="D261" s="7"/>
      <c r="E261" s="75"/>
      <c r="F261" s="26"/>
      <c r="G261" s="7"/>
      <c r="H261" s="26"/>
      <c r="J261" s="7"/>
      <c r="K261" s="7"/>
      <c r="L261" s="7"/>
    </row>
    <row r="262" spans="2:12">
      <c r="B262" s="6"/>
      <c r="C262" s="7"/>
      <c r="D262" s="7"/>
      <c r="E262" s="75"/>
      <c r="F262" s="26"/>
      <c r="G262" s="7"/>
      <c r="H262" s="26"/>
      <c r="J262" s="7"/>
      <c r="K262" s="7"/>
      <c r="L262" s="7"/>
    </row>
    <row r="263" spans="2:12">
      <c r="B263" s="13" t="s">
        <v>1194</v>
      </c>
      <c r="C263" s="99"/>
      <c r="D263" s="6" t="str">
        <f>IF('WS1'!$G$790=2,"Note: Axial Forces Are Not Being Considered in Design","*")</f>
        <v>Note: Axial Forces Are Not Being Considered in Design</v>
      </c>
      <c r="E263" s="19"/>
      <c r="F263" s="7"/>
      <c r="G263" s="26"/>
      <c r="H263" s="26"/>
      <c r="J263" s="7"/>
      <c r="K263" s="7"/>
      <c r="L263" s="7"/>
    </row>
    <row r="264" spans="2:12">
      <c r="B264" s="6"/>
      <c r="C264" s="7"/>
      <c r="D264" s="7"/>
      <c r="E264" s="19"/>
      <c r="F264" s="7"/>
      <c r="G264" s="26"/>
      <c r="H264" s="26"/>
      <c r="J264" s="7"/>
      <c r="K264" s="7"/>
      <c r="L264" s="7"/>
    </row>
    <row r="265" spans="2:12">
      <c r="B265" s="6"/>
      <c r="C265" s="7" t="str">
        <f>'WS1'!$E$880</f>
        <v>*</v>
      </c>
      <c r="D265" s="7"/>
      <c r="E265" s="19"/>
      <c r="F265" s="19"/>
      <c r="G265" s="16"/>
      <c r="H265" s="7"/>
      <c r="J265" s="7"/>
      <c r="K265" s="7"/>
      <c r="L265" s="7"/>
    </row>
    <row r="266" spans="2:12">
      <c r="B266" s="6"/>
      <c r="C266" s="7"/>
      <c r="D266" s="7"/>
      <c r="E266" s="19"/>
      <c r="F266" s="19"/>
      <c r="G266" s="7"/>
      <c r="H266" s="26"/>
      <c r="J266" s="7"/>
      <c r="K266" s="7"/>
      <c r="L266" s="7"/>
    </row>
    <row r="267" spans="2:12" ht="20.25">
      <c r="B267" s="6"/>
      <c r="C267" s="7" t="s">
        <v>487</v>
      </c>
      <c r="D267" s="7"/>
      <c r="E267" s="603">
        <f>IF(F247&gt;0,'SECT-N'!$D$119*10^4,"N/A")</f>
        <v>1112921932.5685272</v>
      </c>
      <c r="F267" s="604"/>
      <c r="G267" s="7" t="s">
        <v>57</v>
      </c>
      <c r="H267" s="7"/>
      <c r="J267" s="7"/>
      <c r="K267" s="7"/>
      <c r="L267" s="7"/>
    </row>
    <row r="268" spans="2:12" ht="21">
      <c r="B268" s="6"/>
      <c r="C268" s="7" t="s">
        <v>488</v>
      </c>
      <c r="D268" s="7"/>
      <c r="E268" s="602" t="str">
        <f>IF(G45=0,"N/A",IF(F247&gt;0,(PI()^2*INFO!$I$13*E267/(G45*1000))/1000,"N/A"))</f>
        <v>N/A</v>
      </c>
      <c r="F268" s="529"/>
      <c r="G268" s="131" t="s">
        <v>180</v>
      </c>
      <c r="H268" s="26"/>
      <c r="J268" s="7"/>
      <c r="K268" s="7"/>
      <c r="L268" s="7"/>
    </row>
    <row r="269" spans="2:12" ht="21">
      <c r="B269" s="6"/>
      <c r="C269" s="23" t="s">
        <v>489</v>
      </c>
      <c r="D269" s="7"/>
      <c r="E269" s="25">
        <f>$E$105</f>
        <v>0</v>
      </c>
      <c r="F269" s="19"/>
      <c r="G269" s="7"/>
      <c r="H269" s="26"/>
      <c r="J269" s="7"/>
      <c r="K269" s="7"/>
      <c r="L269" s="7"/>
    </row>
    <row r="270" spans="2:12">
      <c r="B270" s="6"/>
      <c r="C270" s="23"/>
      <c r="D270" s="7"/>
      <c r="E270" s="7"/>
      <c r="F270" s="19"/>
      <c r="G270" s="7"/>
      <c r="H270" s="26"/>
      <c r="J270" s="7"/>
      <c r="K270" s="7"/>
      <c r="L270" s="7"/>
    </row>
    <row r="271" spans="2:12" ht="21">
      <c r="B271" s="6"/>
      <c r="C271" s="7" t="s">
        <v>490</v>
      </c>
      <c r="D271" s="7"/>
      <c r="E271" s="75" t="str">
        <f>IF('WS1'!$G$790=2,"N/A",IF(G45=0,1,IF(E269=0,1,IF(F247&gt;0,E256/(1-F247/E255),0))))</f>
        <v>N/A</v>
      </c>
      <c r="F271" s="19"/>
      <c r="G271" s="7"/>
      <c r="H271" s="26"/>
      <c r="J271" s="7"/>
      <c r="K271" s="7"/>
      <c r="L271" s="7"/>
    </row>
    <row r="272" spans="2:12">
      <c r="B272" s="6"/>
      <c r="C272" s="7"/>
      <c r="D272" s="7"/>
      <c r="E272" s="7"/>
      <c r="F272" s="19"/>
      <c r="G272" s="7"/>
      <c r="H272" s="26"/>
      <c r="J272" s="7"/>
      <c r="K272" s="7"/>
      <c r="L272" s="7"/>
    </row>
    <row r="273" spans="2:12">
      <c r="B273" s="6"/>
      <c r="C273" s="7" t="str">
        <f>IF('WS1'!$G$790=2,"*",IF(F247&gt;0,IF('WS1'!F880=1,"Cf/Cr + U1x * Mf/Mr =","Cf/Cr + 0.85U1x * Mf/Mr ="),IF(F247&lt;0,"Tf/Tr + Mf/Mr =","*")))</f>
        <v>*</v>
      </c>
      <c r="D273" s="7"/>
      <c r="E273" s="75" t="str">
        <f>IF('WS1'!$G$790=2,"*",IF(SUM('WS1'!C881:E881)=0,"*",'WS1'!C881+'WS1'!D881+'WS1'!E881))</f>
        <v>*</v>
      </c>
      <c r="F273" s="79" t="str">
        <f>IF($E$273="*","*",IF(ABS($E$273)&lt;=1,"&lt;/= 1; therefore OK","&gt; 1; ERROR"))</f>
        <v>*</v>
      </c>
      <c r="G273" s="7"/>
      <c r="H273" s="26"/>
      <c r="J273" s="7"/>
      <c r="K273" s="7"/>
      <c r="L273" s="7"/>
    </row>
    <row r="274" spans="2:12">
      <c r="B274" s="6"/>
      <c r="C274" s="7"/>
      <c r="D274" s="7"/>
      <c r="E274" s="75"/>
      <c r="F274" s="26"/>
      <c r="G274" s="7"/>
      <c r="H274" s="26"/>
      <c r="J274" s="7"/>
      <c r="K274" s="7"/>
      <c r="L274" s="7"/>
    </row>
    <row r="275" spans="2:12">
      <c r="B275" s="6"/>
      <c r="C275" s="7"/>
      <c r="D275" s="7"/>
      <c r="E275" s="75"/>
      <c r="F275" s="26"/>
      <c r="G275" s="7"/>
      <c r="H275" s="26"/>
      <c r="J275" s="7"/>
    </row>
    <row r="276" spans="2:12">
      <c r="B276" s="13" t="s">
        <v>493</v>
      </c>
      <c r="C276" s="14" t="s">
        <v>496</v>
      </c>
      <c r="D276" s="7"/>
      <c r="E276" s="7"/>
      <c r="F276" s="7"/>
      <c r="G276" s="7"/>
      <c r="H276" s="7"/>
      <c r="J276" s="7"/>
    </row>
    <row r="277" spans="2:12">
      <c r="B277" s="13"/>
      <c r="C277" s="7"/>
      <c r="D277" s="7"/>
      <c r="E277" s="7"/>
      <c r="F277" s="7"/>
      <c r="G277" s="7"/>
      <c r="H277" s="7"/>
      <c r="J277" s="7"/>
    </row>
    <row r="278" spans="2:12">
      <c r="B278" s="6"/>
      <c r="C278" s="23" t="s">
        <v>476</v>
      </c>
      <c r="D278" s="7"/>
      <c r="E278" s="7"/>
      <c r="F278" s="44">
        <f>WS!Q522</f>
        <v>575.28616702292527</v>
      </c>
      <c r="G278" s="7" t="s">
        <v>15</v>
      </c>
      <c r="H278" s="7"/>
      <c r="J278" s="7"/>
    </row>
    <row r="279" spans="2:12">
      <c r="B279" s="6"/>
      <c r="C279" s="23" t="s">
        <v>477</v>
      </c>
      <c r="D279" s="7"/>
      <c r="E279" s="7"/>
      <c r="F279" s="44">
        <f>WS!Q683</f>
        <v>602.49162799660598</v>
      </c>
      <c r="G279" s="7" t="s">
        <v>15</v>
      </c>
      <c r="H279" s="7"/>
      <c r="J279" s="7"/>
    </row>
    <row r="280" spans="2:12">
      <c r="B280" s="6"/>
      <c r="C280" s="7" t="s">
        <v>478</v>
      </c>
      <c r="D280" s="7"/>
      <c r="E280" s="7"/>
      <c r="F280" s="44">
        <f>LIVE!$G$29+LIVE!G80+LIVE!G103</f>
        <v>504.47391702864786</v>
      </c>
      <c r="G280" s="7" t="s">
        <v>15</v>
      </c>
      <c r="H280" s="7"/>
      <c r="J280" s="7"/>
    </row>
    <row r="281" spans="2:12">
      <c r="B281" s="6"/>
      <c r="C281" s="7" t="s">
        <v>479</v>
      </c>
      <c r="D281" s="7"/>
      <c r="E281" s="7"/>
      <c r="F281" s="44">
        <f>LIVE!$G$44+LIVE!G89+LIVE!G112</f>
        <v>594.62346018082474</v>
      </c>
      <c r="G281" s="7" t="s">
        <v>15</v>
      </c>
      <c r="H281" s="7"/>
      <c r="J281" s="7"/>
    </row>
    <row r="282" spans="2:12" ht="21">
      <c r="B282" s="6"/>
      <c r="C282" s="7" t="s">
        <v>480</v>
      </c>
      <c r="D282" s="7"/>
      <c r="E282" s="7"/>
      <c r="F282" s="44">
        <f>F278+F280</f>
        <v>1079.7600840515731</v>
      </c>
      <c r="G282" s="7" t="s">
        <v>15</v>
      </c>
      <c r="H282" s="79" t="str">
        <f>IF($E$21&gt;ABS($F$282),"&lt; Mr ext.; therefore OK","&gt; Mr ext.; ERROR")</f>
        <v>&lt; Mr ext.; therefore OK</v>
      </c>
      <c r="J282" s="7"/>
    </row>
    <row r="283" spans="2:12" ht="21">
      <c r="B283" s="6"/>
      <c r="C283" s="7" t="s">
        <v>481</v>
      </c>
      <c r="D283" s="7"/>
      <c r="E283" s="7"/>
      <c r="F283" s="44">
        <f>F279+F281</f>
        <v>1197.1150881774306</v>
      </c>
      <c r="G283" s="7" t="s">
        <v>15</v>
      </c>
      <c r="H283" s="79" t="str">
        <f>IF($E$36&gt;ABS($F$283),"&lt; Mr int.; therefore OK","&gt; Mr int.; ERROR")</f>
        <v>&gt; Mr int.; ERROR</v>
      </c>
      <c r="J283" s="7"/>
    </row>
    <row r="284" spans="2:12">
      <c r="B284" s="6"/>
      <c r="C284" s="7"/>
      <c r="D284" s="7"/>
      <c r="E284" s="7"/>
      <c r="F284" s="44"/>
      <c r="G284" s="7"/>
      <c r="H284" s="26"/>
      <c r="J284" s="7"/>
    </row>
    <row r="285" spans="2:12">
      <c r="B285" s="6"/>
      <c r="C285" s="23" t="s">
        <v>482</v>
      </c>
      <c r="D285" s="7"/>
      <c r="E285" s="7"/>
      <c r="F285" s="44">
        <f>WS!Q524</f>
        <v>66.026024809579127</v>
      </c>
      <c r="G285" s="7" t="s">
        <v>180</v>
      </c>
      <c r="H285" s="7"/>
      <c r="J285" s="7"/>
    </row>
    <row r="286" spans="2:12">
      <c r="B286" s="6"/>
      <c r="C286" s="23" t="s">
        <v>1160</v>
      </c>
      <c r="D286" s="7"/>
      <c r="E286" s="7"/>
      <c r="F286" s="44">
        <f>WS!Q685</f>
        <v>67.025190886755709</v>
      </c>
      <c r="G286" s="7" t="s">
        <v>180</v>
      </c>
      <c r="H286" s="7"/>
      <c r="J286" s="7"/>
    </row>
    <row r="287" spans="2:12">
      <c r="B287" s="6"/>
      <c r="C287" s="7" t="s">
        <v>483</v>
      </c>
      <c r="D287" s="7"/>
      <c r="E287" s="7"/>
      <c r="F287" s="44">
        <f>LIVE!$G$30+LIVE!G81+LIVE!G104</f>
        <v>100.86572712112877</v>
      </c>
      <c r="G287" s="7" t="s">
        <v>180</v>
      </c>
      <c r="H287" s="7"/>
      <c r="J287" s="7"/>
    </row>
    <row r="288" spans="2:12">
      <c r="B288" s="6"/>
      <c r="C288" s="7" t="s">
        <v>484</v>
      </c>
      <c r="D288" s="7"/>
      <c r="E288" s="7"/>
      <c r="F288" s="44">
        <f>LIVE!$G$45+LIVE!G90+LIVE!G113</f>
        <v>100.93005285323648</v>
      </c>
      <c r="G288" s="7" t="s">
        <v>180</v>
      </c>
      <c r="H288" s="7"/>
      <c r="J288" s="7"/>
    </row>
    <row r="289" spans="2:12" ht="21">
      <c r="B289" s="6"/>
      <c r="C289" s="7" t="s">
        <v>485</v>
      </c>
      <c r="D289" s="7"/>
      <c r="E289" s="7"/>
      <c r="F289" s="44">
        <f>F285+F287</f>
        <v>166.8917519307079</v>
      </c>
      <c r="G289" s="7" t="s">
        <v>180</v>
      </c>
      <c r="H289" s="26"/>
      <c r="J289" s="19"/>
    </row>
    <row r="290" spans="2:12" ht="21">
      <c r="B290" s="6"/>
      <c r="C290" s="7" t="s">
        <v>486</v>
      </c>
      <c r="D290" s="7"/>
      <c r="E290" s="7"/>
      <c r="F290" s="44">
        <f>F286+F288</f>
        <v>167.95524373999217</v>
      </c>
      <c r="G290" s="7" t="s">
        <v>180</v>
      </c>
      <c r="H290" s="26"/>
      <c r="J290" s="19"/>
    </row>
    <row r="291" spans="2:12">
      <c r="B291" s="6"/>
      <c r="C291" s="7"/>
      <c r="D291" s="7"/>
      <c r="E291" s="19"/>
      <c r="F291" s="7"/>
      <c r="G291" s="7"/>
      <c r="H291" s="26"/>
      <c r="J291" s="19"/>
      <c r="K291" s="7"/>
      <c r="L291" s="7"/>
    </row>
    <row r="292" spans="2:12">
      <c r="B292" s="6"/>
      <c r="C292" s="7"/>
      <c r="D292" s="7"/>
      <c r="E292" s="7"/>
      <c r="F292" s="19"/>
      <c r="G292" s="7"/>
      <c r="H292" s="26"/>
      <c r="J292" s="7"/>
      <c r="K292" s="7"/>
      <c r="L292" s="7"/>
    </row>
    <row r="293" spans="2:12">
      <c r="B293" s="13" t="s">
        <v>1193</v>
      </c>
      <c r="C293" s="99"/>
      <c r="D293" s="6" t="str">
        <f>IF('WS1'!$G$790=2,"Note: Axial Forces Are Not Being Considered in Design","*")</f>
        <v>Note: Axial Forces Are Not Being Considered in Design</v>
      </c>
      <c r="E293" s="19"/>
      <c r="F293" s="7"/>
      <c r="G293" s="26"/>
      <c r="H293" s="7"/>
      <c r="J293" s="7"/>
      <c r="K293" s="7"/>
      <c r="L293" s="7"/>
    </row>
    <row r="294" spans="2:12">
      <c r="B294" s="6"/>
      <c r="C294" s="7"/>
      <c r="D294" s="7"/>
      <c r="E294" s="19"/>
      <c r="F294" s="7"/>
      <c r="G294" s="26"/>
      <c r="H294" s="7"/>
      <c r="J294" s="7"/>
      <c r="K294" s="7"/>
      <c r="L294" s="7"/>
    </row>
    <row r="295" spans="2:12">
      <c r="B295" s="6"/>
      <c r="C295" s="7" t="str">
        <f>'WS1'!$E$891</f>
        <v>*</v>
      </c>
      <c r="D295" s="7"/>
      <c r="E295" s="7"/>
      <c r="F295" s="7"/>
      <c r="G295" s="16"/>
      <c r="H295" s="7"/>
      <c r="J295" s="7"/>
      <c r="K295" s="7"/>
      <c r="L295" s="7"/>
    </row>
    <row r="296" spans="2:12">
      <c r="B296" s="6"/>
      <c r="C296" s="7"/>
      <c r="D296" s="7"/>
      <c r="E296" s="19"/>
      <c r="F296" s="19"/>
      <c r="G296" s="7"/>
      <c r="H296" s="19"/>
      <c r="J296" s="7"/>
      <c r="K296" s="7"/>
      <c r="L296" s="7"/>
    </row>
    <row r="297" spans="2:12" ht="20.25">
      <c r="B297" s="6"/>
      <c r="C297" s="7" t="s">
        <v>487</v>
      </c>
      <c r="D297" s="7"/>
      <c r="E297" s="603">
        <f>IF(F289&gt;0,'SECT-N'!$D$86*10^4,"N/A")</f>
        <v>1104860240.4715195</v>
      </c>
      <c r="F297" s="604"/>
      <c r="G297" s="7" t="s">
        <v>57</v>
      </c>
      <c r="H297" s="19"/>
      <c r="J297" s="7"/>
      <c r="K297" s="7"/>
      <c r="L297" s="7"/>
    </row>
    <row r="298" spans="2:12" ht="21">
      <c r="B298" s="6"/>
      <c r="C298" s="7" t="s">
        <v>488</v>
      </c>
      <c r="D298" s="7"/>
      <c r="E298" s="602" t="str">
        <f>IF(G45=0,"N/A",IF(F289&gt;0,(PI()^2*INFO!$I$13*E297/(G45*1000))/1000,"N/A"))</f>
        <v>N/A</v>
      </c>
      <c r="F298" s="602"/>
      <c r="G298" s="131" t="s">
        <v>180</v>
      </c>
      <c r="H298" s="19"/>
      <c r="J298" s="7"/>
      <c r="K298" s="7"/>
      <c r="L298" s="7"/>
    </row>
    <row r="299" spans="2:12" ht="21">
      <c r="B299" s="6"/>
      <c r="C299" s="23" t="s">
        <v>489</v>
      </c>
      <c r="D299" s="7"/>
      <c r="E299" s="25">
        <f>$E$92</f>
        <v>0</v>
      </c>
      <c r="F299" s="19"/>
      <c r="G299" s="7"/>
      <c r="H299" s="19"/>
      <c r="J299" s="7"/>
      <c r="K299" s="7"/>
      <c r="L299" s="7"/>
    </row>
    <row r="300" spans="2:12">
      <c r="B300" s="6"/>
      <c r="C300" s="23"/>
      <c r="D300" s="7"/>
      <c r="E300" s="19"/>
      <c r="F300" s="19"/>
      <c r="G300" s="7"/>
      <c r="H300" s="19"/>
      <c r="J300" s="7"/>
      <c r="K300" s="7"/>
      <c r="L300" s="7"/>
    </row>
    <row r="301" spans="2:12" ht="21">
      <c r="B301" s="6"/>
      <c r="C301" s="7" t="s">
        <v>490</v>
      </c>
      <c r="D301" s="7"/>
      <c r="E301" s="75" t="str">
        <f>IF('WS1'!$G$790=2,"N/A",IF(G45=0,1,IF(E299=0,1,IF(F289&gt;0,E299/(1-F289/E298),0))))</f>
        <v>N/A</v>
      </c>
      <c r="F301" s="19"/>
      <c r="G301" s="7"/>
      <c r="H301" s="26"/>
      <c r="J301" s="7"/>
      <c r="K301" s="7"/>
      <c r="L301" s="7"/>
    </row>
    <row r="302" spans="2:12">
      <c r="B302" s="6"/>
      <c r="C302" s="7"/>
      <c r="D302" s="7"/>
      <c r="E302" s="7"/>
      <c r="F302" s="19"/>
      <c r="G302" s="7"/>
      <c r="H302" s="26"/>
      <c r="J302" s="7"/>
      <c r="K302" s="7"/>
      <c r="L302" s="7"/>
    </row>
    <row r="303" spans="2:12">
      <c r="B303" s="6"/>
      <c r="C303" s="7" t="str">
        <f>IF('WS1'!$G$790=2,"*",IF(F289&gt;0,IF('WS1'!F891=1,"Cf/Cr + U1x * Mf/Mr =","Cf/Cr + 0.85U1x * Mf/Mr ="),IF(F289&lt;0,"Tf/Tr + Mf/Mr =","*")))</f>
        <v>*</v>
      </c>
      <c r="D303" s="7"/>
      <c r="E303" s="75" t="str">
        <f>IF('WS1'!$G$790=2,"*",IF(SUM('WS1'!C892:E892)=0,"*",'WS1'!C892+'WS1'!D892+'WS1'!E892))</f>
        <v>*</v>
      </c>
      <c r="F303" s="79" t="str">
        <f>IF($E$303="*","*",IF(ABS($E$303)&lt;=1,"&lt;/= 1; therefore OK","&gt; 1; ERROR"))</f>
        <v>*</v>
      </c>
      <c r="G303" s="7"/>
      <c r="H303" s="26"/>
      <c r="J303" s="7"/>
      <c r="K303" s="7"/>
      <c r="L303" s="7"/>
    </row>
    <row r="304" spans="2:12">
      <c r="B304" s="6"/>
      <c r="C304" s="7"/>
      <c r="D304" s="7"/>
      <c r="E304" s="75"/>
      <c r="F304" s="26"/>
      <c r="G304" s="7"/>
      <c r="H304" s="26"/>
      <c r="J304" s="7"/>
      <c r="K304" s="7"/>
      <c r="L304" s="7"/>
    </row>
    <row r="305" spans="2:12">
      <c r="B305" s="6"/>
      <c r="C305" s="7"/>
      <c r="D305" s="7"/>
      <c r="E305" s="75"/>
      <c r="F305" s="26"/>
      <c r="G305" s="7"/>
      <c r="H305" s="26"/>
      <c r="J305" s="7"/>
      <c r="K305" s="7"/>
      <c r="L305" s="7"/>
    </row>
    <row r="306" spans="2:12">
      <c r="B306" s="13" t="s">
        <v>1194</v>
      </c>
      <c r="C306" s="99"/>
      <c r="D306" s="6" t="str">
        <f>IF('WS1'!$G$790=2,"Note: Axial Forces Are Not Being Considered in Design","*")</f>
        <v>Note: Axial Forces Are Not Being Considered in Design</v>
      </c>
      <c r="E306" s="19"/>
      <c r="F306" s="7"/>
      <c r="G306" s="26"/>
      <c r="H306" s="26"/>
      <c r="J306" s="7"/>
      <c r="K306" s="7"/>
      <c r="L306" s="7"/>
    </row>
    <row r="307" spans="2:12">
      <c r="B307" s="6"/>
      <c r="C307" s="7"/>
      <c r="D307" s="7"/>
      <c r="E307" s="19"/>
      <c r="F307" s="7"/>
      <c r="G307" s="26"/>
      <c r="H307" s="26"/>
      <c r="J307" s="7"/>
      <c r="K307" s="7"/>
      <c r="L307" s="7"/>
    </row>
    <row r="308" spans="2:12">
      <c r="B308" s="6"/>
      <c r="C308" s="7" t="str">
        <f>'WS1'!$E$897</f>
        <v>*</v>
      </c>
      <c r="D308" s="7"/>
      <c r="E308" s="19"/>
      <c r="F308" s="19"/>
      <c r="G308" s="16"/>
      <c r="H308" s="7"/>
      <c r="J308" s="7"/>
      <c r="K308" s="7"/>
      <c r="L308" s="7"/>
    </row>
    <row r="309" spans="2:12">
      <c r="B309" s="6"/>
      <c r="C309" s="7"/>
      <c r="D309" s="7"/>
      <c r="E309" s="19"/>
      <c r="F309" s="19"/>
      <c r="G309" s="7"/>
      <c r="H309" s="26"/>
      <c r="J309" s="7"/>
      <c r="K309" s="7"/>
      <c r="L309" s="7"/>
    </row>
    <row r="310" spans="2:12" ht="20.25">
      <c r="B310" s="6"/>
      <c r="C310" s="7" t="s">
        <v>487</v>
      </c>
      <c r="D310" s="7"/>
      <c r="E310" s="603">
        <f>IF(F290&gt;0,'SECT-N'!$D$119*10^4,"N/A")</f>
        <v>1112921932.5685272</v>
      </c>
      <c r="F310" s="604"/>
      <c r="G310" s="7" t="s">
        <v>57</v>
      </c>
      <c r="H310" s="7"/>
      <c r="J310" s="7"/>
      <c r="K310" s="7"/>
      <c r="L310" s="7"/>
    </row>
    <row r="311" spans="2:12" ht="21">
      <c r="B311" s="6"/>
      <c r="C311" s="7" t="s">
        <v>488</v>
      </c>
      <c r="D311" s="7"/>
      <c r="E311" s="602" t="str">
        <f>IF(G45=0,"N/A",IF(F290&gt;0,(PI()^2*INFO!$I$13*E310/(G45*1000))/1000,"N/A"))</f>
        <v>N/A</v>
      </c>
      <c r="F311" s="602"/>
      <c r="G311" s="131" t="s">
        <v>180</v>
      </c>
      <c r="H311" s="26"/>
      <c r="J311" s="7"/>
      <c r="K311" s="7"/>
      <c r="L311" s="7"/>
    </row>
    <row r="312" spans="2:12" ht="21">
      <c r="B312" s="6"/>
      <c r="C312" s="23" t="s">
        <v>489</v>
      </c>
      <c r="D312" s="7"/>
      <c r="E312" s="25">
        <f>$E$105</f>
        <v>0</v>
      </c>
      <c r="F312" s="19"/>
      <c r="G312" s="7"/>
      <c r="H312" s="26"/>
      <c r="J312" s="7"/>
      <c r="K312" s="7"/>
      <c r="L312" s="7"/>
    </row>
    <row r="313" spans="2:12">
      <c r="B313" s="6"/>
      <c r="C313" s="23"/>
      <c r="D313" s="7"/>
      <c r="E313" s="7"/>
      <c r="F313" s="19"/>
      <c r="G313" s="7"/>
      <c r="H313" s="26"/>
      <c r="J313" s="7"/>
      <c r="K313" s="7"/>
      <c r="L313" s="7"/>
    </row>
    <row r="314" spans="2:12" ht="21">
      <c r="B314" s="6"/>
      <c r="C314" s="7" t="s">
        <v>490</v>
      </c>
      <c r="D314" s="7"/>
      <c r="E314" s="75" t="str">
        <f>IF('WS1'!$G$790=2,"N/A",IF(G45=0,1,IF(E312=0,1,IF(F290&gt;0,E299/(1-F290/E298),0))))</f>
        <v>N/A</v>
      </c>
      <c r="F314" s="19"/>
      <c r="G314" s="7"/>
      <c r="H314" s="26"/>
      <c r="J314" s="7"/>
      <c r="K314" s="7"/>
      <c r="L314" s="7"/>
    </row>
    <row r="315" spans="2:12">
      <c r="B315" s="6"/>
      <c r="C315" s="7"/>
      <c r="D315" s="7"/>
      <c r="E315" s="7"/>
      <c r="F315" s="19"/>
      <c r="G315" s="7"/>
      <c r="H315" s="26"/>
      <c r="J315" s="7"/>
      <c r="K315" s="7"/>
      <c r="L315" s="7"/>
    </row>
    <row r="316" spans="2:12">
      <c r="B316" s="6"/>
      <c r="C316" s="7" t="str">
        <f>IF('WS1'!$G$790=2,"*",IF(F290&gt;0,IF('WS1'!F897=1,"Cf/Cr + U1x * Mf/Mr =","Cf/Cr + 0.85U1x * Mf/Mr ="),IF(F290&lt;0,"Tf/Tr + Mf/Mr =","*")))</f>
        <v>*</v>
      </c>
      <c r="D316" s="7"/>
      <c r="E316" s="75" t="str">
        <f>IF('WS1'!$G$790=2,"*",IF(SUM('WS1'!C898:E898)=0,"*",'WS1'!C898+'WS1'!D898+'WS1'!E898))</f>
        <v>*</v>
      </c>
      <c r="F316" s="79" t="str">
        <f>IF($E$316="*","*",IF(ABS($E$316)&lt;=1,"&lt;/= 1; therefore OK","&gt; 1; ERROR"))</f>
        <v>*</v>
      </c>
      <c r="G316" s="7"/>
      <c r="H316" s="26"/>
      <c r="J316" s="7"/>
      <c r="K316" s="7"/>
      <c r="L316" s="7"/>
    </row>
    <row r="317" spans="2:12">
      <c r="B317" s="6"/>
      <c r="C317" s="7"/>
      <c r="D317" s="7"/>
      <c r="E317" s="75"/>
      <c r="F317" s="26"/>
      <c r="G317" s="7"/>
      <c r="H317" s="26"/>
      <c r="J317" s="7"/>
      <c r="K317" s="7"/>
      <c r="L317" s="7"/>
    </row>
    <row r="318" spans="2:12">
      <c r="B318" s="6"/>
      <c r="C318" s="7"/>
      <c r="D318" s="7"/>
      <c r="E318" s="75"/>
      <c r="F318" s="26"/>
      <c r="G318" s="7"/>
      <c r="H318" s="26"/>
      <c r="J318" s="7"/>
      <c r="K318" s="7"/>
      <c r="L318" s="7"/>
    </row>
    <row r="319" spans="2:12">
      <c r="B319" s="13" t="s">
        <v>495</v>
      </c>
      <c r="C319" s="14" t="s">
        <v>496</v>
      </c>
      <c r="D319" s="7"/>
      <c r="E319" s="7"/>
      <c r="F319" s="7"/>
      <c r="G319" s="7"/>
      <c r="H319" s="7"/>
      <c r="J319" s="7"/>
      <c r="K319" s="7"/>
      <c r="L319" s="7"/>
    </row>
    <row r="320" spans="2:12">
      <c r="B320" s="13"/>
      <c r="C320" s="7"/>
      <c r="D320" s="7"/>
      <c r="E320" s="7"/>
      <c r="F320" s="7"/>
      <c r="G320" s="7"/>
      <c r="H320" s="7"/>
      <c r="J320" s="7"/>
      <c r="K320" s="7"/>
      <c r="L320" s="7"/>
    </row>
    <row r="321" spans="2:12" ht="21">
      <c r="B321" s="6"/>
      <c r="C321" s="7" t="s">
        <v>480</v>
      </c>
      <c r="D321" s="7"/>
      <c r="E321" s="7"/>
      <c r="F321" s="15">
        <f>WS!Q531</f>
        <v>609.657500414982</v>
      </c>
      <c r="G321" s="7" t="s">
        <v>15</v>
      </c>
      <c r="H321" s="79" t="str">
        <f>IF($E$21&gt;ABS($F$321),"&lt; Mr ext.; therefore OK","&gt; Mr ext.; ERROR")</f>
        <v>&lt; Mr ext.; therefore OK</v>
      </c>
      <c r="J321" s="7"/>
      <c r="K321" s="7"/>
      <c r="L321" s="7"/>
    </row>
    <row r="322" spans="2:12" ht="21">
      <c r="B322" s="6"/>
      <c r="C322" s="7" t="s">
        <v>481</v>
      </c>
      <c r="D322" s="7"/>
      <c r="E322" s="7"/>
      <c r="F322" s="44">
        <f>WS!Q692</f>
        <v>637.38309978033044</v>
      </c>
      <c r="G322" s="7" t="s">
        <v>15</v>
      </c>
      <c r="H322" s="79" t="str">
        <f>IF($E$36&gt;ABS($F$322),"&lt; Mr int.; therefore OK","&gt; Mr int.; ERROR")</f>
        <v>&lt; Mr int.; therefore OK</v>
      </c>
      <c r="J322" s="7"/>
      <c r="K322" s="7"/>
      <c r="L322" s="7"/>
    </row>
    <row r="323" spans="2:12">
      <c r="B323" s="6"/>
      <c r="C323" s="7"/>
      <c r="D323" s="7"/>
      <c r="E323" s="7"/>
      <c r="F323" s="37"/>
      <c r="G323" s="7"/>
      <c r="H323" s="7"/>
      <c r="J323" s="7"/>
      <c r="K323" s="7"/>
      <c r="L323" s="7"/>
    </row>
    <row r="324" spans="2:12" ht="21">
      <c r="B324" s="6"/>
      <c r="C324" s="7" t="s">
        <v>485</v>
      </c>
      <c r="D324" s="7"/>
      <c r="E324" s="7"/>
      <c r="F324" s="44">
        <f>WS!Q533</f>
        <v>65.235801175757942</v>
      </c>
      <c r="G324" s="7" t="s">
        <v>180</v>
      </c>
      <c r="H324" s="7"/>
      <c r="J324" s="19"/>
      <c r="K324" s="7"/>
      <c r="L324" s="7"/>
    </row>
    <row r="325" spans="2:12" ht="21">
      <c r="B325" s="6"/>
      <c r="C325" s="7" t="s">
        <v>486</v>
      </c>
      <c r="D325" s="7"/>
      <c r="E325" s="7"/>
      <c r="F325" s="44">
        <f>WS!Q694</f>
        <v>66.223008867577008</v>
      </c>
      <c r="G325" s="7" t="s">
        <v>180</v>
      </c>
      <c r="H325" s="26"/>
      <c r="J325" s="19"/>
      <c r="K325" s="7"/>
      <c r="L325" s="7"/>
    </row>
    <row r="326" spans="2:12">
      <c r="B326" s="6"/>
      <c r="C326" s="7"/>
      <c r="D326" s="7"/>
      <c r="E326" s="19"/>
      <c r="F326" s="7"/>
      <c r="G326" s="7"/>
      <c r="H326" s="26"/>
      <c r="J326" s="19"/>
      <c r="K326" s="7"/>
      <c r="L326" s="7"/>
    </row>
    <row r="327" spans="2:12">
      <c r="B327" s="6"/>
    </row>
    <row r="328" spans="2:12">
      <c r="B328" s="13" t="s">
        <v>1193</v>
      </c>
      <c r="C328" s="99"/>
      <c r="D328" s="6" t="str">
        <f>IF('WS1'!$G$790=2,"Note: Axial Forces Are Not Being Considered in Design","*")</f>
        <v>Note: Axial Forces Are Not Being Considered in Design</v>
      </c>
      <c r="E328" s="19"/>
      <c r="F328" s="7"/>
      <c r="G328" s="26"/>
      <c r="H328" s="7"/>
      <c r="J328" s="7"/>
      <c r="K328" s="7"/>
      <c r="L328" s="7"/>
    </row>
    <row r="329" spans="2:12">
      <c r="B329" s="6"/>
      <c r="C329" s="7"/>
      <c r="D329" s="7"/>
      <c r="E329" s="19"/>
      <c r="F329" s="7"/>
      <c r="G329" s="26"/>
      <c r="H329" s="7"/>
      <c r="J329" s="7"/>
      <c r="K329" s="7"/>
      <c r="L329" s="7"/>
    </row>
    <row r="330" spans="2:12">
      <c r="B330" s="6"/>
      <c r="C330" s="7" t="str">
        <f>'WS1'!$E$908</f>
        <v>*</v>
      </c>
      <c r="D330" s="7"/>
      <c r="E330" s="7"/>
      <c r="F330" s="7"/>
      <c r="G330" s="16"/>
      <c r="H330" s="7"/>
      <c r="J330" s="7"/>
      <c r="K330" s="7"/>
      <c r="L330" s="7"/>
    </row>
    <row r="331" spans="2:12">
      <c r="B331" s="6"/>
      <c r="C331" s="7"/>
      <c r="D331" s="7"/>
      <c r="E331" s="19"/>
      <c r="F331" s="19"/>
      <c r="G331" s="7"/>
      <c r="H331" s="19"/>
      <c r="J331" s="7"/>
      <c r="K331" s="7"/>
      <c r="L331" s="7"/>
    </row>
    <row r="332" spans="2:12" ht="20.25">
      <c r="B332" s="6"/>
      <c r="C332" s="7" t="s">
        <v>487</v>
      </c>
      <c r="D332" s="7"/>
      <c r="E332" s="603">
        <f>IF(F324&gt;0,'SECT-N'!$D$86*10^4,"N/A")</f>
        <v>1104860240.4715195</v>
      </c>
      <c r="F332" s="604"/>
      <c r="G332" s="7" t="s">
        <v>57</v>
      </c>
      <c r="H332" s="19"/>
      <c r="J332" s="7"/>
      <c r="K332" s="7"/>
      <c r="L332" s="7"/>
    </row>
    <row r="333" spans="2:12" ht="21">
      <c r="B333" s="6"/>
      <c r="C333" s="7" t="s">
        <v>488</v>
      </c>
      <c r="D333" s="7"/>
      <c r="E333" s="602" t="str">
        <f>IF(G45=0,"N/A",IF(F324&gt;0,(PI()^2*INFO!$I$13*E332/(G45*1000))/1000,"N/A"))</f>
        <v>N/A</v>
      </c>
      <c r="F333" s="602"/>
      <c r="G333" s="131" t="s">
        <v>180</v>
      </c>
      <c r="H333" s="19"/>
      <c r="J333" s="7"/>
      <c r="K333" s="7"/>
      <c r="L333" s="7"/>
    </row>
    <row r="334" spans="2:12" ht="21">
      <c r="B334" s="6"/>
      <c r="C334" s="23" t="s">
        <v>489</v>
      </c>
      <c r="D334" s="7"/>
      <c r="E334" s="25">
        <f>$E$92</f>
        <v>0</v>
      </c>
      <c r="F334" s="19"/>
      <c r="G334" s="7"/>
      <c r="H334" s="19"/>
      <c r="J334" s="7"/>
      <c r="K334" s="7"/>
      <c r="L334" s="7"/>
    </row>
    <row r="335" spans="2:12">
      <c r="B335" s="6"/>
      <c r="C335" s="23"/>
      <c r="D335" s="7"/>
      <c r="E335" s="19"/>
      <c r="F335" s="19"/>
      <c r="G335" s="7"/>
      <c r="H335" s="19"/>
      <c r="J335" s="7"/>
      <c r="K335" s="7"/>
      <c r="L335" s="7"/>
    </row>
    <row r="336" spans="2:12" ht="21">
      <c r="B336" s="6"/>
      <c r="C336" s="7" t="s">
        <v>490</v>
      </c>
      <c r="D336" s="7"/>
      <c r="E336" s="75" t="str">
        <f>IF('WS1'!$G$790=2,"N/A",IF(G45=0,1,IF(E334=0,1,IF(F324&gt;0,E334/(1-F324/E333),0))))</f>
        <v>N/A</v>
      </c>
      <c r="F336" s="19"/>
      <c r="G336" s="7"/>
      <c r="H336" s="26"/>
      <c r="J336" s="7"/>
      <c r="K336" s="7"/>
      <c r="L336" s="7"/>
    </row>
    <row r="337" spans="2:12">
      <c r="B337" s="6"/>
      <c r="C337" s="7"/>
      <c r="D337" s="7"/>
      <c r="E337" s="7"/>
      <c r="F337" s="19"/>
      <c r="G337" s="7"/>
      <c r="H337" s="26"/>
      <c r="J337" s="7"/>
      <c r="K337" s="7"/>
      <c r="L337" s="7"/>
    </row>
    <row r="338" spans="2:12">
      <c r="B338" s="6"/>
      <c r="C338" s="7" t="str">
        <f>IF('WS1'!$G$790=2,"*",IF(F324&gt;0,IF('WS1'!F908=1,"Cf/Cr + U1x * Mf/Mr =","Cf/Cr + 0.85U1x * Mf/Mr ="),IF(F324&lt;0,"Tf/Tr + Mf/Mr =","*")))</f>
        <v>*</v>
      </c>
      <c r="D338" s="7"/>
      <c r="E338" s="75" t="str">
        <f>IF('WS1'!$G$790=2,"*",IF(SUM('WS1'!C909:E909)=0,"*",'WS1'!C909+'WS1'!D909+'WS1'!E909))</f>
        <v>*</v>
      </c>
      <c r="F338" s="79" t="str">
        <f>IF($E$338="*","*",IF(ABS($E$338)&lt;=1,"&lt;/= 1; therefore OK","&gt; 1; ERROR"))</f>
        <v>*</v>
      </c>
      <c r="G338" s="7"/>
      <c r="H338" s="26"/>
      <c r="J338" s="7"/>
      <c r="K338" s="7"/>
      <c r="L338" s="7"/>
    </row>
    <row r="339" spans="2:12">
      <c r="B339" s="6"/>
      <c r="C339" s="7"/>
      <c r="D339" s="7"/>
      <c r="E339" s="75"/>
      <c r="F339" s="26"/>
      <c r="G339" s="7"/>
      <c r="H339" s="26"/>
      <c r="J339" s="7"/>
      <c r="K339" s="7"/>
      <c r="L339" s="7"/>
    </row>
    <row r="340" spans="2:12">
      <c r="B340" s="6"/>
      <c r="C340" s="7"/>
      <c r="D340" s="7"/>
      <c r="E340" s="75"/>
      <c r="F340" s="26"/>
      <c r="G340" s="7"/>
      <c r="H340" s="26"/>
      <c r="J340" s="7"/>
      <c r="K340" s="7"/>
      <c r="L340" s="7"/>
    </row>
    <row r="341" spans="2:12">
      <c r="B341" s="13" t="s">
        <v>1194</v>
      </c>
      <c r="C341" s="99"/>
      <c r="D341" s="6" t="str">
        <f>IF('WS1'!$G$790=2,"Note: Axial Forces Are Not Being Considered in Design","*")</f>
        <v>Note: Axial Forces Are Not Being Considered in Design</v>
      </c>
      <c r="E341" s="19"/>
      <c r="F341" s="7"/>
      <c r="G341" s="26"/>
      <c r="H341" s="26"/>
      <c r="J341" s="7"/>
      <c r="K341" s="7"/>
      <c r="L341" s="7"/>
    </row>
    <row r="342" spans="2:12">
      <c r="B342" s="7"/>
      <c r="C342" s="7"/>
      <c r="D342" s="7"/>
      <c r="E342" s="19"/>
      <c r="F342" s="7"/>
      <c r="G342" s="26"/>
      <c r="H342" s="26"/>
      <c r="J342" s="7"/>
      <c r="K342" s="7"/>
      <c r="L342" s="7"/>
    </row>
    <row r="343" spans="2:12">
      <c r="B343" s="7"/>
      <c r="C343" s="7" t="str">
        <f>'WS1'!$E$914</f>
        <v>*</v>
      </c>
      <c r="D343" s="7"/>
      <c r="E343" s="19"/>
      <c r="F343" s="19"/>
      <c r="G343" s="16"/>
      <c r="H343" s="7"/>
      <c r="J343" s="7"/>
      <c r="K343" s="7"/>
      <c r="L343" s="7"/>
    </row>
    <row r="344" spans="2:12">
      <c r="B344" s="7"/>
      <c r="C344" s="7"/>
      <c r="D344" s="7"/>
      <c r="E344" s="19"/>
      <c r="F344" s="19"/>
      <c r="G344" s="7"/>
      <c r="H344" s="26"/>
      <c r="J344" s="7"/>
      <c r="K344" s="7"/>
      <c r="L344" s="7"/>
    </row>
    <row r="345" spans="2:12" ht="20.25">
      <c r="B345" s="7"/>
      <c r="C345" s="7" t="s">
        <v>487</v>
      </c>
      <c r="D345" s="7"/>
      <c r="E345" s="603">
        <f>IF(F325&gt;0,'SECT-N'!$D$119*10^4,"N/A")</f>
        <v>1112921932.5685272</v>
      </c>
      <c r="F345" s="606"/>
      <c r="G345" s="7" t="s">
        <v>57</v>
      </c>
      <c r="H345" s="7"/>
      <c r="J345" s="7"/>
      <c r="K345" s="7"/>
      <c r="L345" s="7"/>
    </row>
    <row r="346" spans="2:12" ht="21">
      <c r="B346" s="7"/>
      <c r="C346" s="7" t="s">
        <v>488</v>
      </c>
      <c r="D346" s="7"/>
      <c r="E346" s="602" t="str">
        <f>IF(G45=0,"N/A",IF(F325&gt;0,(PI()^2*INFO!$I$13*E345/(G45*1000))/1000,"N/A"))</f>
        <v>N/A</v>
      </c>
      <c r="F346" s="602"/>
      <c r="G346" s="131" t="s">
        <v>180</v>
      </c>
      <c r="H346" s="26"/>
      <c r="J346" s="7"/>
      <c r="K346" s="7"/>
      <c r="L346" s="7"/>
    </row>
    <row r="347" spans="2:12" ht="21">
      <c r="B347" s="7"/>
      <c r="C347" s="23" t="s">
        <v>489</v>
      </c>
      <c r="D347" s="7"/>
      <c r="E347" s="25">
        <f>$E$105</f>
        <v>0</v>
      </c>
      <c r="F347" s="19"/>
      <c r="G347" s="7"/>
      <c r="H347" s="26"/>
      <c r="J347" s="7"/>
      <c r="K347" s="7"/>
      <c r="L347" s="7"/>
    </row>
    <row r="348" spans="2:12">
      <c r="B348" s="7"/>
      <c r="C348" s="23"/>
      <c r="D348" s="7"/>
      <c r="E348" s="7"/>
      <c r="F348" s="19"/>
      <c r="G348" s="7"/>
      <c r="H348" s="26"/>
      <c r="J348" s="7"/>
      <c r="K348" s="7"/>
      <c r="L348" s="7"/>
    </row>
    <row r="349" spans="2:12" ht="21">
      <c r="B349" s="7"/>
      <c r="C349" s="7" t="s">
        <v>490</v>
      </c>
      <c r="D349" s="7"/>
      <c r="E349" s="75" t="str">
        <f>IF('WS1'!$G$790=2,"N/A",IF(G45=0,1,IF(E347=0,1,IF(F325&gt;0,E334/(1-F325/E333),0))))</f>
        <v>N/A</v>
      </c>
      <c r="F349" s="19"/>
      <c r="G349" s="7"/>
      <c r="H349" s="26"/>
      <c r="J349" s="7"/>
      <c r="K349" s="7"/>
      <c r="L349" s="7"/>
    </row>
    <row r="350" spans="2:12">
      <c r="B350" s="7"/>
      <c r="C350" s="7"/>
      <c r="D350" s="7"/>
      <c r="E350" s="7"/>
      <c r="F350" s="19"/>
      <c r="G350" s="7"/>
      <c r="H350" s="26"/>
      <c r="J350" s="7"/>
      <c r="K350" s="7"/>
      <c r="L350" s="7"/>
    </row>
    <row r="351" spans="2:12">
      <c r="B351" s="7"/>
      <c r="C351" s="7" t="str">
        <f>IF('WS1'!$G$790=2,"*",IF(F325&gt;0,IF('WS1'!F914=1,"Cf/Cr + U1x * Mf/Mr =","Cf/Cr + 0.85U1x * Mf/Mr ="),IF(F325&lt;0,"Tf/Tr + Mf/Mr =","*")))</f>
        <v>*</v>
      </c>
      <c r="D351" s="7"/>
      <c r="E351" s="75" t="str">
        <f>IF('WS1'!$G$790=2,"*",IF(SUM('WS1'!C915:E915)=0,"*",'WS1'!C915+'WS1'!D915+'WS1'!E915))</f>
        <v>*</v>
      </c>
      <c r="F351" s="79" t="str">
        <f>IF($E$351="*","*",IF(ABS($E$351)&lt;=1,"&lt;/= 1; therefore OK","&gt; 1; ERROR"))</f>
        <v>*</v>
      </c>
      <c r="G351" s="7"/>
      <c r="H351" s="26"/>
      <c r="J351" s="7"/>
      <c r="K351" s="7"/>
      <c r="L351" s="7"/>
    </row>
    <row r="352" spans="2:12">
      <c r="B352" s="7"/>
      <c r="C352" s="7"/>
      <c r="D352" s="7"/>
      <c r="E352" s="7"/>
      <c r="F352" s="26"/>
      <c r="G352" s="7"/>
      <c r="H352" s="7"/>
      <c r="J352" s="7"/>
      <c r="K352" s="7"/>
      <c r="L352" s="7"/>
    </row>
  </sheetData>
  <sheetProtection algorithmName="SHA-512" hashValue="NU6x4VYt44T1RdwMIodz2yvAo8nmPdlk2HFkeEYM/vUbplZ6m8UZvNALVEgY58OTNTC+CmzoWBJoMfiWzKN6Gw==" saltValue="OWTRR1jFo3siH2pOWiqdUA==" spinCount="100000" sheet="1" objects="1" scenarios="1"/>
  <mergeCells count="29">
    <mergeCell ref="E346:F346"/>
    <mergeCell ref="E225:F225"/>
    <mergeCell ref="E255:F255"/>
    <mergeCell ref="E268:F268"/>
    <mergeCell ref="E298:F298"/>
    <mergeCell ref="E311:F311"/>
    <mergeCell ref="E254:F254"/>
    <mergeCell ref="E267:F267"/>
    <mergeCell ref="E345:F345"/>
    <mergeCell ref="E297:F297"/>
    <mergeCell ref="E310:F310"/>
    <mergeCell ref="E332:F332"/>
    <mergeCell ref="E333:F333"/>
    <mergeCell ref="L2:M2"/>
    <mergeCell ref="E176:F176"/>
    <mergeCell ref="E189:F189"/>
    <mergeCell ref="E211:F211"/>
    <mergeCell ref="E224:F224"/>
    <mergeCell ref="E90:F90"/>
    <mergeCell ref="E103:F103"/>
    <mergeCell ref="E133:F133"/>
    <mergeCell ref="E146:F146"/>
    <mergeCell ref="E91:F91"/>
    <mergeCell ref="E104:F104"/>
    <mergeCell ref="E134:F134"/>
    <mergeCell ref="E147:F147"/>
    <mergeCell ref="E177:F177"/>
    <mergeCell ref="E190:F190"/>
    <mergeCell ref="E212:F212"/>
  </mergeCells>
  <phoneticPr fontId="0" type="noConversion"/>
  <printOptions horizontalCentered="1"/>
  <pageMargins left="0.5" right="0.5" top="1.1499999999999999" bottom="0.75" header="0.4" footer="0.4"/>
  <pageSetup scale="61" fitToHeight="0" orientation="portrait" blackAndWhite="1" r:id="rId1"/>
  <headerFooter alignWithMargins="0">
    <oddHeader>&amp;LTown of Innisfil
R.J. Burnside &amp; Associates Ltd.
Vic Segula&amp;RSimplified Bridge Solutions Ltd.
705-446-9694
Licensed (12:00:00 AM)</oddHeader>
    <oddFooter>&amp;L&amp;08 &amp;F&amp;C&amp;10ULS-N 1&amp;2&amp;R&amp;10Page &amp;P of &amp;N</oddFooter>
  </headerFooter>
  <rowBreaks count="7" manualBreakCount="7">
    <brk id="67" max="16383" man="1"/>
    <brk id="110" max="16383" man="1"/>
    <brk id="153" max="16383" man="1"/>
    <brk id="196" max="16383" man="1"/>
    <brk id="231" max="16383" man="1"/>
    <brk id="274" max="16383" man="1"/>
    <brk id="317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1:P579"/>
  <sheetViews>
    <sheetView showOutlineSymbols="0" zoomScale="87" zoomScaleNormal="87" workbookViewId="0">
      <selection activeCell="G5" sqref="G5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42578125" style="8" customWidth="1"/>
    <col min="4" max="4" width="12.85546875" style="8" customWidth="1"/>
    <col min="5" max="5" width="14.7109375" style="8" customWidth="1"/>
    <col min="6" max="8" width="11.7109375" style="8" customWidth="1"/>
    <col min="9" max="9" width="10.7109375" style="6" customWidth="1"/>
    <col min="10" max="10" width="2.7109375" style="4" customWidth="1"/>
    <col min="11" max="12" width="11.7109375" style="4" customWidth="1"/>
    <col min="13" max="16384" width="9.5703125" style="8"/>
  </cols>
  <sheetData>
    <row r="1" spans="2:16">
      <c r="B1" s="9" t="s">
        <v>521</v>
      </c>
      <c r="C1" s="7"/>
      <c r="D1" s="7"/>
      <c r="E1" s="7"/>
      <c r="F1" s="7"/>
      <c r="G1" s="7"/>
      <c r="H1" s="7"/>
      <c r="J1" s="7"/>
      <c r="K1" s="7"/>
      <c r="L1" s="7"/>
      <c r="M1" s="7"/>
      <c r="N1" s="7"/>
      <c r="O1" s="7"/>
      <c r="P1" s="41">
        <v>9</v>
      </c>
    </row>
    <row r="2" spans="2:16">
      <c r="B2" s="9"/>
      <c r="C2" s="7"/>
      <c r="D2" s="7"/>
      <c r="E2" s="7"/>
      <c r="F2" s="7"/>
      <c r="G2" s="7"/>
      <c r="H2" s="7"/>
      <c r="J2" s="7"/>
      <c r="K2" s="7"/>
      <c r="L2" s="534" t="s">
        <v>255</v>
      </c>
      <c r="M2" s="535"/>
      <c r="N2" s="7"/>
      <c r="O2" s="7"/>
      <c r="P2" s="41">
        <v>580</v>
      </c>
    </row>
    <row r="3" spans="2:16" ht="15.75">
      <c r="B3" s="9"/>
      <c r="C3" s="109" t="s">
        <v>1</v>
      </c>
      <c r="D3" s="148">
        <f>Span</f>
        <v>1</v>
      </c>
      <c r="E3" s="10" t="s">
        <v>2</v>
      </c>
      <c r="F3" s="134">
        <f>Location</f>
        <v>0.5</v>
      </c>
      <c r="G3" s="7"/>
      <c r="H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J4" s="7"/>
      <c r="K4" s="7"/>
      <c r="L4" s="87">
        <f ca="1">CELL("row",G110)</f>
        <v>110</v>
      </c>
      <c r="M4" s="96" t="e">
        <f>IF(ABS('ULS-N 3&amp;4'!$F$110)&lt;=1,"OK","ERROR")</f>
        <v>#DIV/0!</v>
      </c>
      <c r="N4" s="7"/>
      <c r="O4" s="7"/>
      <c r="P4" s="7"/>
    </row>
    <row r="5" spans="2:16">
      <c r="B5" s="13" t="str">
        <f>IF(ROUND(SectionClass,0)=ROUND('WS1'!$E$41,0),"MOMENT RESISTANCE AT ULS PER GIRDER CLASS 3 or 4","MOMENT RESISTANCE AT ULS PER GIRDER CLASS 1 or 2")</f>
        <v>MOMENT RESISTANCE AT ULS PER GIRDER CLASS 3 or 4</v>
      </c>
      <c r="C5" s="6"/>
      <c r="D5" s="6"/>
      <c r="E5" s="6"/>
      <c r="F5" s="6"/>
      <c r="G5" s="6"/>
      <c r="H5" s="6"/>
      <c r="I5" s="34" t="s">
        <v>1330</v>
      </c>
      <c r="J5" s="7"/>
      <c r="K5" s="7"/>
      <c r="L5" s="85">
        <f ca="1">CELL("row",G111)</f>
        <v>111</v>
      </c>
      <c r="M5" s="88" t="str">
        <f>IF(ABS('ULS-N 3&amp;4'!$F$111)&lt;=1,"OK","ERROR")</f>
        <v>OK</v>
      </c>
      <c r="N5" s="7"/>
      <c r="O5" s="7"/>
      <c r="P5" s="7"/>
    </row>
    <row r="6" spans="2:16">
      <c r="B6" s="9"/>
      <c r="C6" s="7"/>
      <c r="D6" s="7"/>
      <c r="E6" s="7"/>
      <c r="F6" s="7"/>
      <c r="G6" s="7"/>
      <c r="H6" s="7"/>
      <c r="J6" s="7"/>
      <c r="K6" s="7"/>
      <c r="L6" s="85">
        <f ca="1">CELL("row",G112)</f>
        <v>112</v>
      </c>
      <c r="M6" s="88" t="str">
        <f>IF(ABS('ULS-N 3&amp;4'!$F$112)&lt;=1,"OK","ERROR")</f>
        <v>OK</v>
      </c>
      <c r="N6" s="7"/>
      <c r="O6" s="7"/>
      <c r="P6" s="7"/>
    </row>
    <row r="7" spans="2:16">
      <c r="B7" s="7" t="s">
        <v>522</v>
      </c>
      <c r="C7" s="7"/>
      <c r="D7" s="7"/>
      <c r="E7" s="7"/>
      <c r="F7" s="7"/>
      <c r="G7" s="7"/>
      <c r="H7" s="7"/>
      <c r="J7" s="7"/>
      <c r="K7" s="7"/>
      <c r="L7" s="85">
        <f ca="1">CELL("row",G139)</f>
        <v>139</v>
      </c>
      <c r="M7" s="88" t="e">
        <f>IF(ABS('ULS-N 3&amp;4'!$F$139)&lt;=1,"OK","ERROR")</f>
        <v>#DIV/0!</v>
      </c>
      <c r="N7" s="7"/>
      <c r="O7" s="7"/>
      <c r="P7" s="7"/>
    </row>
    <row r="8" spans="2:16">
      <c r="B8" s="7"/>
      <c r="C8" s="7"/>
      <c r="D8" s="7"/>
      <c r="E8" s="7"/>
      <c r="F8" s="7"/>
      <c r="G8" s="7"/>
      <c r="H8" s="7"/>
      <c r="J8" s="7"/>
      <c r="K8" s="7"/>
      <c r="L8" s="85">
        <f ca="1">CELL("row",G140)</f>
        <v>140</v>
      </c>
      <c r="M8" s="88" t="str">
        <f>IF(ABS('ULS-N 3&amp;4'!$F$140)&lt;=1,"OK","ERROR")</f>
        <v>OK</v>
      </c>
      <c r="N8" s="7"/>
      <c r="O8" s="7"/>
      <c r="P8" s="7"/>
    </row>
    <row r="9" spans="2:16" ht="21">
      <c r="B9" s="6" t="s">
        <v>1378</v>
      </c>
      <c r="C9" s="6"/>
      <c r="D9" s="44">
        <f>'WS1'!$D$166</f>
        <v>0</v>
      </c>
      <c r="E9" s="6" t="s">
        <v>15</v>
      </c>
      <c r="F9" s="456"/>
      <c r="G9" s="7"/>
      <c r="H9" s="7"/>
      <c r="I9" s="34" t="s">
        <v>1331</v>
      </c>
      <c r="J9" s="7"/>
      <c r="K9" s="7"/>
      <c r="L9" s="85">
        <f ca="1">CELL("row",G141)</f>
        <v>141</v>
      </c>
      <c r="M9" s="88" t="str">
        <f>IF(ABS('ULS-N 3&amp;4'!$F$141)&lt;=1,"OK","ERROR")</f>
        <v>OK</v>
      </c>
      <c r="N9" s="7"/>
      <c r="P9" s="7"/>
    </row>
    <row r="10" spans="2:16" ht="21">
      <c r="B10" s="202" t="s">
        <v>1379</v>
      </c>
      <c r="C10" s="6"/>
      <c r="D10" s="419">
        <f>D9*10^6/-E16</f>
        <v>0</v>
      </c>
      <c r="E10" s="6" t="s">
        <v>8</v>
      </c>
      <c r="F10" s="293"/>
      <c r="G10" s="7"/>
      <c r="H10" s="7"/>
      <c r="J10" s="7"/>
      <c r="K10" s="7"/>
      <c r="L10" s="85">
        <f ca="1">CELL("row",G186)</f>
        <v>186</v>
      </c>
      <c r="M10" s="88" t="e">
        <f>IF(ABS('ULS-N 3&amp;4'!$F$186)&lt;=1,"OK","ERROR")</f>
        <v>#DIV/0!</v>
      </c>
      <c r="N10" s="7"/>
      <c r="O10" s="7"/>
      <c r="P10" s="7"/>
    </row>
    <row r="11" spans="2:16" ht="21">
      <c r="B11" s="49" t="s">
        <v>1380</v>
      </c>
      <c r="C11" s="6"/>
      <c r="D11" s="45">
        <f>'WS1'!$G$3*Prop7</f>
        <v>327.75</v>
      </c>
      <c r="E11" s="6" t="s">
        <v>8</v>
      </c>
      <c r="F11" s="6"/>
      <c r="H11" s="7"/>
      <c r="J11" s="7"/>
      <c r="K11" s="7"/>
      <c r="L11" s="85">
        <f ca="1">CELL("row",G187)</f>
        <v>187</v>
      </c>
      <c r="M11" s="88" t="str">
        <f>IF(ABS('ULS-N 3&amp;4'!$F$187)&lt;=1,"OK","ERROR")</f>
        <v>OK</v>
      </c>
      <c r="N11" s="7"/>
      <c r="O11" s="7"/>
      <c r="P11" s="7"/>
    </row>
    <row r="12" spans="2:16" ht="21">
      <c r="B12" s="49" t="s">
        <v>1381</v>
      </c>
      <c r="C12" s="6"/>
      <c r="D12" s="45">
        <f>'WS1'!$G$5*'WS1'!$E$23</f>
        <v>360</v>
      </c>
      <c r="E12" s="6" t="s">
        <v>8</v>
      </c>
      <c r="F12" s="6"/>
      <c r="G12" s="7"/>
      <c r="H12" s="7"/>
      <c r="J12" s="7"/>
      <c r="K12" s="7"/>
      <c r="L12" s="85">
        <f ca="1">CELL("row",G188)</f>
        <v>188</v>
      </c>
      <c r="M12" s="88" t="str">
        <f>IF(ABS('ULS-N 3&amp;4'!$F$188)&lt;=1,"OK","ERROR")</f>
        <v>OK</v>
      </c>
      <c r="N12" s="7"/>
      <c r="O12" s="7"/>
    </row>
    <row r="13" spans="2:16">
      <c r="B13" s="7"/>
      <c r="C13" s="7"/>
      <c r="D13" s="7"/>
      <c r="E13" s="7"/>
      <c r="F13" s="7"/>
      <c r="G13" s="7"/>
      <c r="H13" s="7"/>
      <c r="J13" s="7"/>
      <c r="K13" s="7"/>
      <c r="L13" s="85">
        <f ca="1">CELL("row",G215)</f>
        <v>215</v>
      </c>
      <c r="M13" s="88" t="e">
        <f>IF(ABS('ULS-N 3&amp;4'!$F$215)&lt;=1,"OK","ERROR")</f>
        <v>#DIV/0!</v>
      </c>
      <c r="N13" s="7"/>
      <c r="O13" s="7"/>
      <c r="P13" s="7"/>
    </row>
    <row r="14" spans="2:16">
      <c r="B14" s="13" t="s">
        <v>1193</v>
      </c>
      <c r="C14" s="7"/>
      <c r="D14" s="7"/>
      <c r="E14" s="7"/>
      <c r="F14" s="7"/>
      <c r="G14" s="7"/>
      <c r="H14" s="7"/>
      <c r="J14" s="7"/>
      <c r="K14" s="7"/>
      <c r="L14" s="85">
        <f ca="1">CELL("row",G216)</f>
        <v>216</v>
      </c>
      <c r="M14" s="88" t="str">
        <f>IF(ABS('ULS-N 3&amp;4'!$F$216)&lt;=1,"OK","ERROR")</f>
        <v>OK</v>
      </c>
      <c r="N14" s="7"/>
      <c r="O14" s="7"/>
      <c r="P14" s="7"/>
    </row>
    <row r="15" spans="2:16">
      <c r="B15" s="13"/>
      <c r="C15" s="7"/>
      <c r="D15" s="7"/>
      <c r="E15" s="7"/>
      <c r="F15" s="7"/>
      <c r="G15" s="7"/>
      <c r="J15" s="7"/>
      <c r="K15" s="7"/>
      <c r="L15" s="85">
        <f ca="1">CELL("row",G217)</f>
        <v>217</v>
      </c>
      <c r="M15" s="88" t="str">
        <f>IF(ABS('ULS-N 3&amp;4'!$F$217)&lt;=1,"OK","ERROR")</f>
        <v>OK</v>
      </c>
      <c r="N15" s="7"/>
      <c r="O15" s="7"/>
      <c r="P15" s="7"/>
    </row>
    <row r="16" spans="2:16" ht="18">
      <c r="B16" s="7" t="s">
        <v>524</v>
      </c>
      <c r="C16" s="7"/>
      <c r="D16" s="7"/>
      <c r="E16" s="15">
        <f>'WS1'!$F$493*10^3</f>
        <v>-2530000</v>
      </c>
      <c r="F16" s="7" t="s">
        <v>16</v>
      </c>
      <c r="G16" s="7"/>
      <c r="H16" s="7"/>
      <c r="J16" s="7"/>
      <c r="K16" s="7"/>
      <c r="L16" s="85">
        <f ca="1">CELL("row",G262)</f>
        <v>262</v>
      </c>
      <c r="M16" s="88" t="e">
        <f>IF(ABS('ULS-N 3&amp;4'!$F$262)&lt;=1,"OK","ERROR")</f>
        <v>#DIV/0!</v>
      </c>
      <c r="N16" s="7"/>
      <c r="O16" s="7"/>
      <c r="P16" s="7"/>
    </row>
    <row r="17" spans="2:16" ht="18">
      <c r="B17" s="7" t="s">
        <v>525</v>
      </c>
      <c r="C17" s="7"/>
      <c r="D17" s="7"/>
      <c r="E17" s="15">
        <f>'WS1'!$G$591*10^3</f>
        <v>-3015439.8766226522</v>
      </c>
      <c r="F17" s="7" t="s">
        <v>16</v>
      </c>
      <c r="G17" s="7"/>
      <c r="H17" s="7"/>
      <c r="J17" s="7"/>
      <c r="K17" s="7"/>
      <c r="L17" s="85">
        <f ca="1">CELL("row",G263)</f>
        <v>263</v>
      </c>
      <c r="M17" s="88" t="str">
        <f>IF(ABS('ULS-N 3&amp;4'!$F$263)&lt;=1,"OK","ERROR")</f>
        <v>OK</v>
      </c>
      <c r="N17" s="7"/>
      <c r="O17" s="7"/>
      <c r="P17" s="7"/>
    </row>
    <row r="18" spans="2:16" ht="18">
      <c r="B18" s="7" t="s">
        <v>526</v>
      </c>
      <c r="C18" s="7"/>
      <c r="D18" s="7"/>
      <c r="E18" s="15">
        <f>'WS1'!$F$492*10^3</f>
        <v>2530000</v>
      </c>
      <c r="F18" s="7" t="s">
        <v>16</v>
      </c>
      <c r="H18" s="7"/>
      <c r="J18" s="7"/>
      <c r="K18" s="7"/>
      <c r="L18" s="85">
        <f ca="1">CELL("row",G264)</f>
        <v>264</v>
      </c>
      <c r="M18" s="88" t="str">
        <f>IF(ABS('ULS-N 3&amp;4'!$F$264)&lt;=1,"OK","ERROR")</f>
        <v>OK</v>
      </c>
      <c r="N18" s="7"/>
      <c r="O18" s="7"/>
      <c r="P18" s="7"/>
    </row>
    <row r="19" spans="2:16" ht="18">
      <c r="B19" s="7" t="s">
        <v>527</v>
      </c>
      <c r="C19" s="7"/>
      <c r="D19" s="7"/>
      <c r="E19" s="15">
        <f>'WS1'!$G$585*10^3</f>
        <v>4669759.0626502074</v>
      </c>
      <c r="F19" s="7" t="s">
        <v>16</v>
      </c>
      <c r="G19" s="7"/>
      <c r="H19" s="7"/>
      <c r="J19" s="7"/>
      <c r="K19" s="7"/>
      <c r="L19" s="85">
        <f ca="1">CELL("row",G291)</f>
        <v>291</v>
      </c>
      <c r="M19" s="88" t="e">
        <f>IF(ABS('ULS-N 3&amp;4'!$F$291)&lt;=1,"OK","ERROR")</f>
        <v>#DIV/0!</v>
      </c>
      <c r="N19" s="7"/>
      <c r="O19" s="7"/>
      <c r="P19" s="7"/>
    </row>
    <row r="20" spans="2:16" ht="18">
      <c r="B20" s="6" t="s">
        <v>528</v>
      </c>
      <c r="C20" s="6"/>
      <c r="D20" s="6"/>
      <c r="E20" s="44">
        <f>'WS1'!$G$581*10^3</f>
        <v>2941595.3</v>
      </c>
      <c r="F20" s="6" t="s">
        <v>16</v>
      </c>
      <c r="G20" s="7"/>
      <c r="H20" s="7"/>
      <c r="J20" s="7"/>
      <c r="K20" s="7"/>
      <c r="L20" s="85">
        <f ca="1">CELL("row",G292)</f>
        <v>292</v>
      </c>
      <c r="M20" s="88" t="str">
        <f>IF(ABS('ULS-N 3&amp;4'!$F$292)&lt;=1,"OK","ERROR")</f>
        <v>OK</v>
      </c>
      <c r="N20" s="7"/>
      <c r="O20" s="7"/>
      <c r="P20" s="7"/>
    </row>
    <row r="21" spans="2:16">
      <c r="B21" s="13"/>
      <c r="C21" s="6"/>
      <c r="D21" s="6"/>
      <c r="E21" s="6"/>
      <c r="F21" s="6"/>
      <c r="G21" s="7"/>
      <c r="H21" s="7"/>
      <c r="J21" s="7"/>
      <c r="K21" s="7"/>
      <c r="L21" s="85">
        <f ca="1">CELL("row",G293)</f>
        <v>293</v>
      </c>
      <c r="M21" s="88" t="str">
        <f>IF(ABS('ULS-N 3&amp;4'!$F$293)&lt;=1,"OK","ERROR")</f>
        <v>OK</v>
      </c>
      <c r="N21" s="7"/>
    </row>
    <row r="22" spans="2:16" ht="21">
      <c r="B22" s="6" t="s">
        <v>1382</v>
      </c>
      <c r="C22" s="6"/>
      <c r="D22" s="124">
        <f>IF(SectionClass1+SectionClass2&gt;2.999,MIN(-$E$17*$D$10*10^-6,(E19*Prop7*Prop1+E20*Prop10*Prop3)*10^-6),0)</f>
        <v>0</v>
      </c>
      <c r="E22" s="6" t="s">
        <v>15</v>
      </c>
      <c r="F22" s="44"/>
      <c r="G22" s="7"/>
      <c r="H22" s="7"/>
      <c r="J22" s="7"/>
      <c r="K22" s="7"/>
      <c r="L22" s="85">
        <f ca="1">CELL("row",G330)</f>
        <v>330</v>
      </c>
      <c r="M22" s="88" t="e">
        <f>IF(ABS('ULS-N 3&amp;4'!$F$330)&lt;=1,"OK","ERROR")</f>
        <v>#DIV/0!</v>
      </c>
      <c r="N22" s="7"/>
    </row>
    <row r="23" spans="2:16">
      <c r="B23" s="71" t="str">
        <f>IF(SectionClass2=4,"Class 4 Mr Reduction Factor as per cl.10.10.4.3 =","*")</f>
        <v>*</v>
      </c>
      <c r="C23" s="6"/>
      <c r="D23" s="6"/>
      <c r="E23" s="6"/>
      <c r="F23" s="455">
        <f>MRRfactor</f>
        <v>0</v>
      </c>
      <c r="G23" s="7"/>
      <c r="H23" s="7"/>
      <c r="J23" s="7"/>
      <c r="K23" s="7"/>
      <c r="L23" s="85">
        <f ca="1">CELL("row",G331)</f>
        <v>331</v>
      </c>
      <c r="M23" s="88" t="str">
        <f>IF(ABS('ULS-N 3&amp;4'!$F$331)&lt;=1,"OK","ERROR")</f>
        <v>OK</v>
      </c>
      <c r="N23" s="7"/>
    </row>
    <row r="24" spans="2:16" ht="21">
      <c r="B24" s="6" t="s">
        <v>1383</v>
      </c>
      <c r="C24" s="6"/>
      <c r="D24" s="6"/>
      <c r="E24" s="443">
        <f>IF('ULS-N 3&amp;4'!F23&gt;0,'ULS-N 3&amp;4'!D22*'ULS-N 3&amp;4'!F23,'ULS-N 3&amp;4'!D22)</f>
        <v>0</v>
      </c>
      <c r="F24" s="6" t="s">
        <v>15</v>
      </c>
      <c r="G24" s="7"/>
      <c r="H24" s="7"/>
      <c r="J24" s="7"/>
      <c r="K24" s="7"/>
      <c r="L24" s="85">
        <f ca="1">CELL("row",G332)</f>
        <v>332</v>
      </c>
      <c r="M24" s="88" t="str">
        <f>IF(ABS('ULS-N 3&amp;4'!$F$332)&lt;=1,"OK","ERROR")</f>
        <v>OK</v>
      </c>
      <c r="N24" s="7"/>
    </row>
    <row r="25" spans="2:16">
      <c r="B25" s="14"/>
      <c r="C25" s="7"/>
      <c r="D25" s="7"/>
      <c r="E25" s="7"/>
      <c r="F25" s="7"/>
      <c r="G25" s="7"/>
      <c r="H25" s="7"/>
      <c r="J25" s="7"/>
      <c r="K25" s="7"/>
      <c r="L25" s="85">
        <f ca="1">CELL("row",G359)</f>
        <v>359</v>
      </c>
      <c r="M25" s="88" t="e">
        <f>IF(ABS('ULS-N 3&amp;4'!$F$359)&lt;=1,"OK","ERROR")</f>
        <v>#DIV/0!</v>
      </c>
      <c r="N25" s="7"/>
    </row>
    <row r="26" spans="2:16">
      <c r="B26" s="13" t="s">
        <v>1194</v>
      </c>
      <c r="C26" s="7"/>
      <c r="D26" s="7"/>
      <c r="E26" s="7"/>
      <c r="F26" s="7"/>
      <c r="G26" s="7"/>
      <c r="H26" s="7"/>
      <c r="J26" s="7"/>
      <c r="K26" s="7"/>
      <c r="L26" s="85">
        <f ca="1">CELL("row",G360)</f>
        <v>360</v>
      </c>
      <c r="M26" s="88" t="str">
        <f>IF(ABS('ULS-N 3&amp;4'!$F$360)&lt;=1,"OK","ERROR")</f>
        <v>OK</v>
      </c>
      <c r="N26" s="7"/>
    </row>
    <row r="27" spans="2:16">
      <c r="B27" s="13"/>
      <c r="C27" s="7"/>
      <c r="D27" s="7"/>
      <c r="E27" s="7"/>
      <c r="F27" s="7"/>
      <c r="G27" s="7"/>
      <c r="H27" s="7"/>
      <c r="J27" s="7"/>
      <c r="K27" s="7"/>
      <c r="L27" s="85">
        <f ca="1">CELL("row",G361)</f>
        <v>361</v>
      </c>
      <c r="M27" s="88" t="str">
        <f>IF(ABS('ULS-N 3&amp;4'!$F$361)&lt;=1,"OK","ERROR")</f>
        <v>OK</v>
      </c>
      <c r="N27" s="7"/>
    </row>
    <row r="28" spans="2:16" ht="18">
      <c r="B28" s="7" t="s">
        <v>524</v>
      </c>
      <c r="C28" s="7"/>
      <c r="D28" s="7"/>
      <c r="E28" s="15">
        <f>'WS1'!$F$493*10^3</f>
        <v>-2530000</v>
      </c>
      <c r="F28" s="7" t="s">
        <v>16</v>
      </c>
      <c r="G28" s="7"/>
      <c r="H28" s="7"/>
      <c r="J28" s="7"/>
      <c r="K28" s="7"/>
      <c r="L28" s="85">
        <f ca="1">CELL("row",G405)</f>
        <v>405</v>
      </c>
      <c r="M28" s="88" t="e">
        <f>IF(ABS('ULS-N 3&amp;4'!$F$405)&lt;=1,"OK","ERROR")</f>
        <v>#DIV/0!</v>
      </c>
    </row>
    <row r="29" spans="2:16" ht="18">
      <c r="B29" s="7" t="s">
        <v>525</v>
      </c>
      <c r="C29" s="7"/>
      <c r="D29" s="7"/>
      <c r="E29" s="15">
        <f>'WS1'!$G$626*10^3</f>
        <v>-3024770.4845756236</v>
      </c>
      <c r="F29" s="7" t="s">
        <v>16</v>
      </c>
      <c r="G29" s="7"/>
      <c r="H29" s="7"/>
      <c r="J29" s="7"/>
      <c r="K29" s="7"/>
      <c r="L29" s="85">
        <f ca="1">CELL("row",G406)</f>
        <v>406</v>
      </c>
      <c r="M29" s="88" t="str">
        <f>IF(ABS('ULS-N 3&amp;4'!$F$406)&lt;=1,"OK","ERROR")</f>
        <v>OK</v>
      </c>
    </row>
    <row r="30" spans="2:16" ht="18">
      <c r="B30" s="7" t="s">
        <v>526</v>
      </c>
      <c r="C30" s="7"/>
      <c r="D30" s="7"/>
      <c r="E30" s="15">
        <f>'WS1'!$F$492*10^3</f>
        <v>2530000</v>
      </c>
      <c r="F30" s="7" t="s">
        <v>16</v>
      </c>
      <c r="G30" s="7"/>
      <c r="H30" s="7"/>
      <c r="J30" s="7"/>
      <c r="K30" s="7"/>
      <c r="L30" s="85">
        <f ca="1">CELL("row",G407)</f>
        <v>407</v>
      </c>
      <c r="M30" s="88" t="str">
        <f>IF(ABS('ULS-N 3&amp;4'!$F$407)&lt;=1,"OK","ERROR")</f>
        <v>OK</v>
      </c>
    </row>
    <row r="31" spans="2:16" ht="18">
      <c r="B31" s="7" t="s">
        <v>527</v>
      </c>
      <c r="C31" s="7"/>
      <c r="D31" s="7"/>
      <c r="E31" s="15">
        <f>'WS1'!$G$620*10^3</f>
        <v>4734548.4658132428</v>
      </c>
      <c r="F31" s="7" t="s">
        <v>16</v>
      </c>
      <c r="G31" s="7"/>
      <c r="H31" s="7"/>
      <c r="J31" s="7"/>
      <c r="K31" s="7"/>
      <c r="L31" s="85">
        <f ca="1">CELL("row",G434)</f>
        <v>434</v>
      </c>
      <c r="M31" s="88" t="e">
        <f>IF(ABS('ULS-N 3&amp;4'!$F$434)&lt;=1,"OK","ERROR")</f>
        <v>#DIV/0!</v>
      </c>
    </row>
    <row r="32" spans="2:16" ht="18">
      <c r="B32" s="6" t="s">
        <v>528</v>
      </c>
      <c r="C32" s="6"/>
      <c r="D32" s="6"/>
      <c r="E32" s="44">
        <f>'WS1'!$G$616*10^3</f>
        <v>2975218</v>
      </c>
      <c r="F32" s="6" t="s">
        <v>16</v>
      </c>
      <c r="G32" s="7"/>
      <c r="H32" s="7"/>
      <c r="J32" s="7"/>
      <c r="K32" s="7"/>
      <c r="L32" s="85">
        <f ca="1">CELL("row",G435)</f>
        <v>435</v>
      </c>
      <c r="M32" s="88" t="str">
        <f>IF(ABS('ULS-N 3&amp;4'!$F$435)&lt;=1,"OK","ERROR")</f>
        <v>ERROR</v>
      </c>
    </row>
    <row r="33" spans="2:13">
      <c r="B33" s="13"/>
      <c r="C33" s="6"/>
      <c r="D33" s="6"/>
      <c r="E33" s="6"/>
      <c r="F33" s="6"/>
      <c r="G33" s="7"/>
      <c r="H33" s="7"/>
      <c r="J33" s="7"/>
      <c r="K33" s="7"/>
      <c r="L33" s="85">
        <f ca="1">CELL("row",G436)</f>
        <v>436</v>
      </c>
      <c r="M33" s="88" t="str">
        <f>IF(ABS('ULS-N 3&amp;4'!$F$436)&lt;=1,"OK","ERROR")</f>
        <v>OK</v>
      </c>
    </row>
    <row r="34" spans="2:13" ht="21">
      <c r="B34" s="6" t="s">
        <v>1382</v>
      </c>
      <c r="C34" s="6"/>
      <c r="D34" s="44">
        <f>IF(SectionClass1+SectionClass2&gt;2.999,MIN(-$E$29*$D$10*10^-6,($E$31*Prop1*Prop7+$E$32*Prop3*Prop10)*10^-6),0)</f>
        <v>0</v>
      </c>
      <c r="E34" s="6" t="s">
        <v>15</v>
      </c>
      <c r="F34" s="6"/>
      <c r="G34" s="7"/>
      <c r="H34" s="7"/>
      <c r="J34" s="7"/>
      <c r="K34" s="7"/>
      <c r="L34" s="85">
        <f ca="1">CELL("row",G480)</f>
        <v>480</v>
      </c>
      <c r="M34" s="88" t="e">
        <f>IF(ABS('ULS-N 3&amp;4'!$F$480)&lt;=1,"OK","ERROR")</f>
        <v>#DIV/0!</v>
      </c>
    </row>
    <row r="35" spans="2:13">
      <c r="B35" s="71" t="str">
        <f>IF(SectionClass2=4,"Class 4 Mr Reduction Factor as per cl.10.10.4.3 =","*")</f>
        <v>*</v>
      </c>
      <c r="C35" s="6"/>
      <c r="D35" s="6"/>
      <c r="E35" s="6"/>
      <c r="F35" s="455">
        <f>MRRfactor</f>
        <v>0</v>
      </c>
      <c r="G35" s="7"/>
      <c r="H35" s="7"/>
      <c r="J35" s="7"/>
      <c r="K35" s="7"/>
      <c r="L35" s="85">
        <f ca="1">CELL("row",G481)</f>
        <v>481</v>
      </c>
      <c r="M35" s="88" t="str">
        <f>IF(ABS('ULS-N 3&amp;4'!$F$481)&lt;=1,"OK","ERROR")</f>
        <v>OK</v>
      </c>
    </row>
    <row r="36" spans="2:13" ht="21">
      <c r="B36" s="6" t="s">
        <v>1383</v>
      </c>
      <c r="C36" s="6"/>
      <c r="D36" s="6"/>
      <c r="E36" s="443">
        <f>IF(F35&gt;0,D34*F35,D34)</f>
        <v>0</v>
      </c>
      <c r="F36" s="6" t="s">
        <v>15</v>
      </c>
      <c r="G36" s="7"/>
      <c r="H36" s="7"/>
      <c r="J36" s="7"/>
      <c r="K36" s="7"/>
      <c r="L36" s="85">
        <f ca="1">CELL("row",G482)</f>
        <v>482</v>
      </c>
      <c r="M36" s="88" t="str">
        <f>IF(ABS('ULS-N 3&amp;4'!$F$482)&lt;=1,"OK","ERROR")</f>
        <v>OK</v>
      </c>
    </row>
    <row r="37" spans="2:13">
      <c r="B37" s="14"/>
      <c r="C37" s="7"/>
      <c r="D37" s="7"/>
      <c r="E37" s="7"/>
      <c r="F37" s="439"/>
      <c r="G37" s="7"/>
      <c r="H37" s="7"/>
      <c r="J37" s="7"/>
      <c r="K37" s="7"/>
      <c r="L37" s="85">
        <f ca="1">CELL("row",G509)</f>
        <v>509</v>
      </c>
      <c r="M37" s="88" t="e">
        <f>IF(ABS('ULS-N 3&amp;4'!$F$509)&lt;=1,"OK","ERROR")</f>
        <v>#DIV/0!</v>
      </c>
    </row>
    <row r="38" spans="2:13">
      <c r="B38" s="14"/>
      <c r="C38" s="7"/>
      <c r="D38" s="7"/>
      <c r="E38" s="7"/>
      <c r="F38" s="7"/>
      <c r="G38" s="7"/>
      <c r="H38" s="7"/>
      <c r="J38" s="7"/>
      <c r="K38" s="7"/>
      <c r="L38" s="85">
        <f ca="1">CELL("row",G510)</f>
        <v>510</v>
      </c>
      <c r="M38" s="88" t="str">
        <f>IF(ABS('ULS-N 3&amp;4'!$F$510)&lt;=1,"OK","ERROR")</f>
        <v>OK</v>
      </c>
    </row>
    <row r="39" spans="2:13">
      <c r="B39" s="13" t="s">
        <v>446</v>
      </c>
      <c r="C39" s="7"/>
      <c r="D39" s="7"/>
      <c r="E39" s="7"/>
      <c r="F39" s="7"/>
      <c r="G39" s="7"/>
      <c r="H39" s="7"/>
      <c r="J39" s="7"/>
      <c r="K39" s="7"/>
      <c r="L39" s="85">
        <f ca="1">CELL("row",G511)</f>
        <v>511</v>
      </c>
      <c r="M39" s="88" t="str">
        <f>IF(ABS('ULS-N 3&amp;4'!$F$511)&lt;=1,"OK","ERROR")</f>
        <v>OK</v>
      </c>
    </row>
    <row r="40" spans="2:13">
      <c r="B40" s="7"/>
      <c r="C40" s="7"/>
      <c r="D40" s="7"/>
      <c r="E40" s="7"/>
      <c r="F40" s="7"/>
      <c r="G40" s="7"/>
      <c r="H40" s="7"/>
      <c r="J40" s="7"/>
      <c r="K40" s="7"/>
      <c r="L40" s="85">
        <f ca="1">CELL("row",G548)</f>
        <v>548</v>
      </c>
      <c r="M40" s="88" t="e">
        <f>IF(ABS('ULS-N 3&amp;4'!$F$548)&lt;=1,"OK","ERROR")</f>
        <v>#DIV/0!</v>
      </c>
    </row>
    <row r="41" spans="2:13">
      <c r="B41" s="7" t="s">
        <v>447</v>
      </c>
      <c r="C41" s="19"/>
      <c r="D41" s="7"/>
      <c r="E41" s="7"/>
      <c r="F41" s="7"/>
      <c r="G41" s="25" t="str">
        <f>IF(Resistance1="","",Resistance1)</f>
        <v/>
      </c>
      <c r="H41" s="7" t="s">
        <v>180</v>
      </c>
      <c r="J41" s="7"/>
      <c r="K41" s="7"/>
      <c r="L41" s="85">
        <f ca="1">CELL("row",G549)</f>
        <v>549</v>
      </c>
      <c r="M41" s="88" t="str">
        <f>IF(ABS('ULS-N 3&amp;4'!$F$549)&lt;=1,"OK","ERROR")</f>
        <v>OK</v>
      </c>
    </row>
    <row r="42" spans="2:13">
      <c r="B42" s="6" t="s">
        <v>448</v>
      </c>
      <c r="C42" s="19"/>
      <c r="D42" s="7"/>
      <c r="E42" s="7"/>
      <c r="F42" s="7"/>
      <c r="G42" s="25" t="str">
        <f>IF(Resistance2="","",Resistance2)</f>
        <v/>
      </c>
      <c r="H42" s="7" t="s">
        <v>180</v>
      </c>
      <c r="J42" s="7"/>
      <c r="K42" s="7"/>
      <c r="L42" s="85">
        <f ca="1">CELL("row",G550)</f>
        <v>550</v>
      </c>
      <c r="M42" s="88" t="str">
        <f>IF(ABS('ULS-N 3&amp;4'!$F$550)&lt;=1,"OK","ERROR")</f>
        <v>OK</v>
      </c>
    </row>
    <row r="43" spans="2:13">
      <c r="B43" s="6" t="s">
        <v>449</v>
      </c>
      <c r="C43" s="19"/>
      <c r="D43" s="7"/>
      <c r="E43" s="7"/>
      <c r="F43" s="7"/>
      <c r="G43" s="25" t="str">
        <f>IF(Resistance3="","",Resistance3)</f>
        <v/>
      </c>
      <c r="H43" s="7" t="s">
        <v>180</v>
      </c>
      <c r="J43" s="7"/>
      <c r="K43" s="7"/>
      <c r="L43" s="85">
        <f ca="1">CELL("row",G577)</f>
        <v>577</v>
      </c>
      <c r="M43" s="88" t="e">
        <f>IF(ABS('ULS-N 3&amp;4'!$F$577)&lt;=1,"OK","ERROR")</f>
        <v>#DIV/0!</v>
      </c>
    </row>
    <row r="44" spans="2:13">
      <c r="B44" s="7" t="s">
        <v>450</v>
      </c>
      <c r="C44" s="19"/>
      <c r="D44" s="7"/>
      <c r="E44" s="7"/>
      <c r="F44" s="7"/>
      <c r="G44" s="25" t="str">
        <f>IF(Resistance4="","",Resistance4)</f>
        <v/>
      </c>
      <c r="H44" s="7" t="s">
        <v>180</v>
      </c>
      <c r="J44" s="7"/>
      <c r="K44" s="7"/>
      <c r="L44" s="85">
        <f ca="1">CELL("row",G578)</f>
        <v>578</v>
      </c>
      <c r="M44" s="88" t="str">
        <f>IF(ABS('ULS-N 3&amp;4'!$F$578)&lt;=1,"OK","ERROR")</f>
        <v>OK</v>
      </c>
    </row>
    <row r="45" spans="2:13">
      <c r="B45" s="7" t="s">
        <v>451</v>
      </c>
      <c r="C45" s="7"/>
      <c r="D45" s="7"/>
      <c r="E45" s="7"/>
      <c r="F45" s="7"/>
      <c r="G45" s="171">
        <f>ULen</f>
        <v>0</v>
      </c>
      <c r="H45" s="7" t="s">
        <v>22</v>
      </c>
      <c r="J45" s="7"/>
      <c r="K45" s="7"/>
      <c r="L45" s="86">
        <f ca="1">CELL("row",G579)</f>
        <v>579</v>
      </c>
      <c r="M45" s="89" t="str">
        <f>IF(ABS('ULS-N 3&amp;4'!$F$579)&lt;=1,"OK","ERROR")</f>
        <v>OK</v>
      </c>
    </row>
    <row r="46" spans="2:13">
      <c r="B46" s="7"/>
      <c r="C46" s="7"/>
      <c r="D46" s="7"/>
      <c r="E46" s="7"/>
      <c r="F46" s="7"/>
      <c r="G46" s="7"/>
      <c r="H46" s="7"/>
      <c r="J46" s="7"/>
      <c r="K46" s="7"/>
      <c r="L46" s="8"/>
    </row>
    <row r="47" spans="2:13" ht="18">
      <c r="B47" s="7" t="s">
        <v>529</v>
      </c>
      <c r="C47" s="7"/>
      <c r="D47" s="7"/>
      <c r="E47" s="7"/>
      <c r="F47" s="7"/>
      <c r="G47" s="15">
        <f>'WS1'!H1481*100</f>
        <v>15488.1031</v>
      </c>
      <c r="H47" s="7" t="s">
        <v>55</v>
      </c>
      <c r="J47" s="7"/>
      <c r="K47" s="7"/>
      <c r="L47" s="8"/>
    </row>
    <row r="48" spans="2:13" ht="18">
      <c r="B48" s="7" t="s">
        <v>530</v>
      </c>
      <c r="C48" s="7"/>
      <c r="D48" s="7"/>
      <c r="E48" s="7"/>
      <c r="F48" s="7"/>
      <c r="G48" s="15">
        <f>'WS1'!H1482*100</f>
        <v>15558.5308</v>
      </c>
      <c r="H48" s="7" t="s">
        <v>55</v>
      </c>
      <c r="J48" s="7"/>
      <c r="K48" s="7"/>
      <c r="L48" s="8"/>
    </row>
    <row r="49" spans="2:13">
      <c r="B49" s="7"/>
      <c r="C49" s="19"/>
      <c r="D49" s="7"/>
      <c r="E49" s="7"/>
      <c r="F49" s="7"/>
      <c r="G49" s="7"/>
      <c r="H49" s="7"/>
      <c r="J49" s="7"/>
      <c r="K49" s="7"/>
      <c r="L49" s="8"/>
    </row>
    <row r="50" spans="2:13">
      <c r="B50" s="7"/>
      <c r="C50" s="19"/>
      <c r="D50" s="7"/>
      <c r="E50" s="7"/>
      <c r="F50" s="7"/>
      <c r="G50" s="7"/>
      <c r="H50" s="7"/>
      <c r="J50" s="7"/>
      <c r="K50" s="7"/>
      <c r="L50" s="8"/>
    </row>
    <row r="51" spans="2:13">
      <c r="B51" s="13" t="s">
        <v>1234</v>
      </c>
      <c r="C51" s="7"/>
      <c r="D51" s="7"/>
      <c r="E51" s="7"/>
      <c r="F51" s="7"/>
      <c r="G51" s="7"/>
      <c r="H51" s="7"/>
      <c r="I51" s="34"/>
      <c r="J51" s="7"/>
      <c r="K51" s="7"/>
      <c r="L51" s="8"/>
    </row>
    <row r="52" spans="2:13">
      <c r="B52" s="13"/>
      <c r="C52" s="7"/>
      <c r="D52" s="7"/>
      <c r="E52" s="7"/>
      <c r="F52" s="7"/>
      <c r="G52" s="7"/>
      <c r="H52" s="7"/>
      <c r="I52" s="34"/>
      <c r="J52" s="7"/>
      <c r="K52" s="7"/>
      <c r="L52" s="8"/>
    </row>
    <row r="53" spans="2:13">
      <c r="B53" s="7" t="s">
        <v>453</v>
      </c>
      <c r="C53" s="7"/>
      <c r="D53" s="7"/>
      <c r="E53" s="7"/>
      <c r="F53" s="7"/>
      <c r="G53" s="7"/>
      <c r="H53" s="7"/>
      <c r="I53" s="34"/>
      <c r="J53" s="7"/>
      <c r="K53" s="7"/>
      <c r="L53" s="8"/>
    </row>
    <row r="54" spans="2:13">
      <c r="B54" s="7"/>
      <c r="C54" s="7"/>
      <c r="D54" s="7"/>
      <c r="E54" s="7"/>
      <c r="F54" s="7"/>
      <c r="G54" s="7"/>
      <c r="H54" s="7"/>
      <c r="I54" s="34"/>
      <c r="J54" s="7"/>
      <c r="K54" s="7"/>
      <c r="L54" s="7"/>
      <c r="M54" s="7"/>
    </row>
    <row r="55" spans="2:13" ht="21">
      <c r="B55" s="7"/>
      <c r="C55" s="16" t="s">
        <v>454</v>
      </c>
      <c r="D55" s="7" t="s">
        <v>455</v>
      </c>
      <c r="E55" s="7"/>
      <c r="F55" s="7"/>
      <c r="G55" s="7"/>
      <c r="H55" s="7"/>
      <c r="I55" s="34"/>
      <c r="J55" s="7"/>
      <c r="K55" s="7"/>
      <c r="L55" s="7"/>
      <c r="M55" s="7"/>
    </row>
    <row r="56" spans="2:13">
      <c r="B56" s="7"/>
      <c r="C56" s="16"/>
      <c r="D56" s="7"/>
      <c r="E56" s="7"/>
      <c r="F56" s="7"/>
      <c r="G56" s="7"/>
      <c r="H56" s="7"/>
      <c r="I56" s="34"/>
      <c r="J56" s="7"/>
      <c r="K56" s="7"/>
      <c r="L56" s="7"/>
      <c r="M56" s="7"/>
    </row>
    <row r="57" spans="2:13">
      <c r="B57" s="7" t="s">
        <v>456</v>
      </c>
      <c r="C57" s="7"/>
      <c r="D57" s="7"/>
      <c r="E57" s="7"/>
      <c r="F57" s="7"/>
      <c r="G57" s="7"/>
      <c r="H57" s="7"/>
      <c r="I57" s="34"/>
      <c r="J57" s="7"/>
      <c r="K57" s="7"/>
      <c r="L57" s="7"/>
      <c r="M57" s="7"/>
    </row>
    <row r="58" spans="2:13" ht="21">
      <c r="B58" s="13"/>
      <c r="C58" s="16" t="s">
        <v>457</v>
      </c>
      <c r="D58" s="12" t="s">
        <v>458</v>
      </c>
      <c r="E58" s="7" t="s">
        <v>459</v>
      </c>
      <c r="F58" s="7"/>
      <c r="G58" s="7"/>
      <c r="H58" s="7"/>
      <c r="I58" s="34" t="s">
        <v>460</v>
      </c>
    </row>
    <row r="59" spans="2:13" ht="21">
      <c r="B59" s="13"/>
      <c r="C59" s="16" t="s">
        <v>461</v>
      </c>
      <c r="D59" s="12" t="s">
        <v>462</v>
      </c>
      <c r="E59" s="7"/>
      <c r="F59" s="7"/>
      <c r="G59" s="7"/>
      <c r="H59" s="7"/>
      <c r="I59" s="5"/>
    </row>
    <row r="60" spans="2:13">
      <c r="B60" s="13"/>
      <c r="C60" s="7"/>
      <c r="D60" s="7"/>
      <c r="E60" s="7"/>
      <c r="F60" s="7"/>
      <c r="G60" s="7"/>
      <c r="H60" s="7"/>
      <c r="I60" s="5"/>
    </row>
    <row r="61" spans="2:13">
      <c r="B61" s="7" t="s">
        <v>466</v>
      </c>
      <c r="C61" s="16"/>
      <c r="D61" s="12"/>
      <c r="E61" s="7"/>
      <c r="F61" s="16"/>
      <c r="G61" s="12"/>
      <c r="H61" s="7"/>
      <c r="I61" s="5"/>
    </row>
    <row r="62" spans="2:13" ht="21">
      <c r="B62" s="13"/>
      <c r="C62" s="16" t="s">
        <v>467</v>
      </c>
      <c r="D62" s="12" t="s">
        <v>454</v>
      </c>
      <c r="E62" s="7" t="s">
        <v>459</v>
      </c>
      <c r="F62" s="7"/>
      <c r="G62" s="7"/>
      <c r="H62" s="7"/>
      <c r="I62" s="34" t="s">
        <v>468</v>
      </c>
    </row>
    <row r="63" spans="2:13" ht="21">
      <c r="B63" s="13"/>
      <c r="C63" s="16" t="s">
        <v>469</v>
      </c>
      <c r="D63" s="12" t="s">
        <v>462</v>
      </c>
      <c r="E63" s="7"/>
      <c r="F63" s="7"/>
      <c r="G63" s="7"/>
      <c r="H63" s="7"/>
      <c r="I63" s="5"/>
    </row>
    <row r="64" spans="2:13">
      <c r="B64" s="13"/>
      <c r="C64" s="7"/>
      <c r="D64" s="7"/>
      <c r="E64" s="7"/>
      <c r="F64" s="7"/>
      <c r="G64" s="7"/>
      <c r="H64" s="7"/>
      <c r="I64" s="5"/>
    </row>
    <row r="65" spans="2:15" ht="21">
      <c r="B65" s="13"/>
      <c r="C65" s="16" t="s">
        <v>470</v>
      </c>
      <c r="D65" s="12" t="s">
        <v>471</v>
      </c>
      <c r="E65" s="7" t="s">
        <v>459</v>
      </c>
      <c r="F65" s="14" t="s">
        <v>472</v>
      </c>
      <c r="G65" s="7"/>
      <c r="H65" s="7"/>
      <c r="I65" s="34"/>
    </row>
    <row r="66" spans="2:15" ht="21">
      <c r="B66" s="13"/>
      <c r="C66" s="16" t="s">
        <v>473</v>
      </c>
      <c r="D66" s="12" t="s">
        <v>474</v>
      </c>
      <c r="E66" s="7"/>
      <c r="F66" s="16"/>
      <c r="G66" s="12"/>
      <c r="H66" s="7"/>
      <c r="I66" s="5"/>
    </row>
    <row r="67" spans="2:15">
      <c r="B67" s="13"/>
      <c r="C67" s="16"/>
      <c r="D67" s="12"/>
      <c r="E67" s="7"/>
      <c r="F67" s="16"/>
      <c r="G67" s="12"/>
      <c r="H67" s="7"/>
      <c r="I67" s="5"/>
    </row>
    <row r="68" spans="2:15">
      <c r="B68" s="13"/>
      <c r="C68" s="16"/>
      <c r="D68" s="12"/>
      <c r="E68" s="7"/>
      <c r="F68" s="16"/>
      <c r="G68" s="12"/>
      <c r="H68" s="7"/>
      <c r="I68" s="5"/>
    </row>
    <row r="69" spans="2:15">
      <c r="B69" s="13" t="s">
        <v>475</v>
      </c>
      <c r="C69" s="14"/>
      <c r="D69" s="7"/>
      <c r="E69" s="7"/>
      <c r="F69" s="7"/>
      <c r="G69" s="7"/>
      <c r="H69" s="7"/>
    </row>
    <row r="70" spans="2:15">
      <c r="B70" s="13"/>
      <c r="C70" s="14"/>
      <c r="D70" s="7"/>
      <c r="E70" s="7"/>
      <c r="F70" s="7"/>
      <c r="G70" s="7"/>
      <c r="H70" s="7"/>
    </row>
    <row r="71" spans="2:15">
      <c r="B71" s="13"/>
      <c r="C71" s="7" t="s">
        <v>478</v>
      </c>
      <c r="D71" s="7"/>
      <c r="E71" s="7"/>
      <c r="F71" s="44">
        <f>LIVE!$E$29+LIVE!E80+LIVE!E103</f>
        <v>611.03189299528208</v>
      </c>
      <c r="G71" s="7" t="s">
        <v>15</v>
      </c>
      <c r="H71" s="7"/>
    </row>
    <row r="72" spans="2:15">
      <c r="B72" s="13"/>
      <c r="C72" s="7" t="s">
        <v>479</v>
      </c>
      <c r="D72" s="7"/>
      <c r="E72" s="7"/>
      <c r="F72" s="44">
        <f>LIVE!$E$44+LIVE!E89+LIVE!E112</f>
        <v>720.47583656785866</v>
      </c>
      <c r="G72" s="7" t="s">
        <v>15</v>
      </c>
      <c r="H72" s="7"/>
    </row>
    <row r="73" spans="2:15">
      <c r="B73" s="13"/>
      <c r="C73" s="36" t="s">
        <v>1214</v>
      </c>
      <c r="D73" s="6"/>
      <c r="E73" s="6"/>
      <c r="F73" s="44">
        <f>WS!$H$424</f>
        <v>316.16666081266584</v>
      </c>
      <c r="G73" s="7" t="s">
        <v>15</v>
      </c>
      <c r="H73" s="7"/>
    </row>
    <row r="74" spans="2:15">
      <c r="B74" s="13"/>
      <c r="C74" s="36" t="s">
        <v>1215</v>
      </c>
      <c r="D74" s="6"/>
      <c r="E74" s="6"/>
      <c r="F74" s="44">
        <f>WS!$H$585</f>
        <v>339.45087458772474</v>
      </c>
      <c r="G74" s="7" t="s">
        <v>15</v>
      </c>
      <c r="H74" s="7"/>
    </row>
    <row r="75" spans="2:15" ht="21" customHeight="1">
      <c r="B75" s="7"/>
      <c r="C75" s="23" t="s">
        <v>531</v>
      </c>
      <c r="D75" s="7"/>
      <c r="E75" s="7"/>
      <c r="F75" s="44">
        <f>WS!S424</f>
        <v>64.991639106817416</v>
      </c>
      <c r="G75" s="7" t="s">
        <v>15</v>
      </c>
      <c r="H75" s="7"/>
      <c r="J75" s="7"/>
      <c r="K75" s="7"/>
      <c r="L75" s="7"/>
      <c r="M75" s="7"/>
      <c r="N75" s="19"/>
      <c r="O75" s="7"/>
    </row>
    <row r="76" spans="2:15" ht="21">
      <c r="B76" s="7"/>
      <c r="C76" s="23" t="s">
        <v>532</v>
      </c>
      <c r="D76" s="7"/>
      <c r="E76" s="7"/>
      <c r="F76" s="44">
        <f>WS!S424</f>
        <v>64.991639106817416</v>
      </c>
      <c r="G76" s="7" t="s">
        <v>15</v>
      </c>
      <c r="H76" s="7"/>
      <c r="J76" s="7"/>
      <c r="K76" s="7"/>
      <c r="L76" s="7"/>
      <c r="M76" s="7"/>
      <c r="N76" s="19"/>
      <c r="O76" s="7"/>
    </row>
    <row r="77" spans="2:15">
      <c r="B77" s="7"/>
      <c r="C77" s="23"/>
      <c r="D77" s="7"/>
      <c r="E77" s="7"/>
      <c r="F77" s="44"/>
      <c r="G77" s="7"/>
      <c r="H77" s="7"/>
      <c r="J77" s="7"/>
      <c r="K77" s="7"/>
      <c r="L77" s="7"/>
      <c r="M77" s="7"/>
      <c r="N77" s="19"/>
      <c r="O77" s="7"/>
    </row>
    <row r="78" spans="2:15">
      <c r="B78" s="7"/>
      <c r="C78" s="23" t="s">
        <v>482</v>
      </c>
      <c r="D78" s="7"/>
      <c r="E78" s="7"/>
      <c r="F78" s="44">
        <f>WS!S426</f>
        <v>114.43833184170819</v>
      </c>
      <c r="G78" s="7" t="s">
        <v>180</v>
      </c>
      <c r="H78" s="7"/>
      <c r="J78" s="7"/>
      <c r="K78" s="7"/>
      <c r="L78" s="7"/>
      <c r="M78" s="19"/>
      <c r="N78" s="7"/>
      <c r="O78" s="7"/>
    </row>
    <row r="79" spans="2:15">
      <c r="B79" s="7"/>
      <c r="C79" s="23" t="s">
        <v>1160</v>
      </c>
      <c r="D79" s="7"/>
      <c r="E79" s="7"/>
      <c r="F79" s="44">
        <f>WS!S426</f>
        <v>114.43833184170819</v>
      </c>
      <c r="G79" s="7" t="s">
        <v>180</v>
      </c>
      <c r="H79" s="7"/>
      <c r="J79" s="7"/>
      <c r="K79" s="7"/>
      <c r="L79" s="7"/>
      <c r="M79" s="19"/>
      <c r="N79" s="7"/>
      <c r="O79" s="7"/>
    </row>
    <row r="80" spans="2:15">
      <c r="B80" s="7"/>
      <c r="C80" s="7" t="s">
        <v>483</v>
      </c>
      <c r="D80" s="7"/>
      <c r="E80" s="7"/>
      <c r="F80" s="44">
        <f>LIVE!$E$30+LIVE!E81+LIVE!E104</f>
        <v>121.83461336476805</v>
      </c>
      <c r="G80" s="7" t="s">
        <v>180</v>
      </c>
      <c r="H80" s="26"/>
      <c r="J80" s="7"/>
      <c r="K80" s="7"/>
      <c r="L80" s="7"/>
      <c r="M80" s="7"/>
      <c r="N80" s="7"/>
      <c r="O80" s="26"/>
    </row>
    <row r="81" spans="2:15">
      <c r="B81" s="7"/>
      <c r="C81" s="7" t="s">
        <v>484</v>
      </c>
      <c r="D81" s="7"/>
      <c r="E81" s="7"/>
      <c r="F81" s="44">
        <f>LIVE!$E$45+LIVE!E90+LIVE!E113</f>
        <v>121.90295945513247</v>
      </c>
      <c r="G81" s="7" t="s">
        <v>180</v>
      </c>
      <c r="H81" s="26"/>
      <c r="J81" s="7"/>
      <c r="K81" s="7"/>
      <c r="L81" s="7"/>
      <c r="M81" s="7"/>
      <c r="N81" s="7"/>
      <c r="O81" s="26"/>
    </row>
    <row r="82" spans="2:15">
      <c r="B82" s="7"/>
      <c r="C82" s="7"/>
      <c r="D82" s="7"/>
      <c r="E82" s="7"/>
      <c r="F82" s="15"/>
      <c r="G82" s="7"/>
      <c r="H82" s="26"/>
      <c r="J82" s="7"/>
      <c r="K82" s="7"/>
      <c r="L82" s="7"/>
      <c r="M82" s="7"/>
      <c r="N82" s="7"/>
      <c r="O82" s="26"/>
    </row>
    <row r="83" spans="2:15" ht="21">
      <c r="B83" s="7"/>
      <c r="C83" s="7" t="s">
        <v>485</v>
      </c>
      <c r="D83" s="7"/>
      <c r="E83" s="7"/>
      <c r="F83" s="15">
        <f>F78+F80</f>
        <v>236.27294520647624</v>
      </c>
      <c r="G83" s="7" t="s">
        <v>180</v>
      </c>
      <c r="H83" s="26"/>
      <c r="J83" s="7"/>
      <c r="K83" s="7"/>
      <c r="L83" s="7"/>
      <c r="M83" s="7"/>
      <c r="N83" s="7"/>
      <c r="O83" s="26"/>
    </row>
    <row r="84" spans="2:15" ht="21">
      <c r="B84" s="7"/>
      <c r="C84" s="7" t="s">
        <v>486</v>
      </c>
      <c r="D84" s="7"/>
      <c r="E84" s="7"/>
      <c r="F84" s="15">
        <f>F79+F81</f>
        <v>236.34129129684067</v>
      </c>
      <c r="G84" s="7" t="s">
        <v>180</v>
      </c>
      <c r="H84" s="26"/>
      <c r="J84" s="7"/>
      <c r="K84" s="7"/>
      <c r="L84" s="7"/>
      <c r="M84" s="7"/>
      <c r="N84" s="7"/>
      <c r="O84" s="7"/>
    </row>
    <row r="85" spans="2:15">
      <c r="B85" s="7"/>
      <c r="C85" s="7"/>
      <c r="D85" s="7"/>
      <c r="E85" s="7"/>
      <c r="F85" s="19"/>
      <c r="G85" s="7"/>
      <c r="H85" s="26"/>
      <c r="J85" s="7"/>
      <c r="K85" s="7"/>
      <c r="L85" s="7"/>
      <c r="M85" s="7"/>
      <c r="N85" s="7"/>
      <c r="O85" s="7"/>
    </row>
    <row r="86" spans="2:15">
      <c r="B86" s="13" t="s">
        <v>1193</v>
      </c>
      <c r="C86" s="6"/>
      <c r="D86" s="6" t="str">
        <f>IF('WS1'!$G$1051=2,"Note: Axial Forces Are Not Being Considered in Design","*")</f>
        <v>Note: Axial Forces Are Not Being Considered in Design</v>
      </c>
      <c r="E86" s="19"/>
      <c r="F86" s="7"/>
      <c r="G86" s="26"/>
      <c r="H86" s="7"/>
      <c r="J86" s="7"/>
      <c r="K86" s="7"/>
      <c r="L86" s="7"/>
      <c r="M86" s="7"/>
      <c r="N86" s="7"/>
      <c r="O86" s="7"/>
    </row>
    <row r="87" spans="2:15">
      <c r="B87" s="7"/>
      <c r="C87" s="7"/>
      <c r="D87" s="7"/>
      <c r="E87" s="19"/>
      <c r="F87" s="7"/>
      <c r="G87" s="26"/>
      <c r="H87" s="7"/>
      <c r="J87" s="7"/>
      <c r="K87" s="7"/>
      <c r="L87" s="7"/>
      <c r="M87" s="7"/>
      <c r="N87" s="7"/>
      <c r="O87" s="7"/>
    </row>
    <row r="88" spans="2:15">
      <c r="B88" s="7"/>
      <c r="C88" s="7" t="str">
        <f>IF(F83&gt;=0,"Convert compressive resistance force to stress:","Convert tension resistance force to stress:")</f>
        <v>Convert compressive resistance force to stress:</v>
      </c>
      <c r="D88" s="7"/>
      <c r="E88" s="7"/>
      <c r="F88" s="7"/>
      <c r="G88" s="7"/>
      <c r="H88" s="7"/>
      <c r="J88" s="7"/>
      <c r="K88" s="7"/>
      <c r="L88" s="7"/>
      <c r="M88" s="7"/>
      <c r="N88" s="7"/>
      <c r="O88" s="7"/>
    </row>
    <row r="89" spans="2:15">
      <c r="B89" s="7"/>
      <c r="C89" s="7"/>
      <c r="D89" s="7"/>
      <c r="E89" s="16"/>
      <c r="F89" s="16"/>
      <c r="G89" s="7"/>
      <c r="H89" s="7"/>
      <c r="J89" s="7"/>
      <c r="K89" s="7"/>
      <c r="L89" s="7"/>
      <c r="M89" s="7"/>
      <c r="N89" s="7"/>
      <c r="O89" s="7"/>
    </row>
    <row r="90" spans="2:15">
      <c r="B90" s="7"/>
      <c r="C90" s="7" t="s">
        <v>533</v>
      </c>
      <c r="D90" s="6" t="str">
        <f>IF(F83&gt;=0,"Compressive stress resistance 'fcr' =","Tension stress resistance 'ftr' =")</f>
        <v>Compressive stress resistance 'fcr' =</v>
      </c>
      <c r="E90" s="6"/>
      <c r="F90" s="6"/>
      <c r="G90" s="45" t="str">
        <f>IF('WS1'!$G$1051=2,"*",IF(F83&gt;=0,$G$41*1000/$G$47,$G$42*1000/$G$47))</f>
        <v>*</v>
      </c>
      <c r="H90" s="6" t="s">
        <v>8</v>
      </c>
      <c r="J90" s="7"/>
      <c r="K90" s="7"/>
      <c r="L90" s="7"/>
      <c r="M90" s="7"/>
      <c r="N90" s="7"/>
      <c r="O90" s="7"/>
    </row>
    <row r="91" spans="2:15">
      <c r="C91" s="7"/>
      <c r="D91" s="7"/>
      <c r="E91" s="7"/>
      <c r="F91" s="7"/>
      <c r="G91" s="19"/>
      <c r="H91" s="7"/>
      <c r="J91" s="7"/>
    </row>
    <row r="92" spans="2:15">
      <c r="C92" s="7" t="s">
        <v>534</v>
      </c>
      <c r="D92" s="7"/>
      <c r="E92" s="7"/>
      <c r="F92" s="7"/>
      <c r="G92" s="19"/>
      <c r="H92" s="7"/>
      <c r="J92" s="7"/>
    </row>
    <row r="93" spans="2:15">
      <c r="C93" s="7"/>
      <c r="D93" s="7"/>
      <c r="E93" s="7"/>
      <c r="F93" s="7"/>
      <c r="G93" s="19"/>
      <c r="H93" s="7"/>
      <c r="J93" s="7"/>
    </row>
    <row r="94" spans="2:15">
      <c r="C94" s="7" t="s">
        <v>535</v>
      </c>
      <c r="D94" s="7"/>
      <c r="E94" s="19"/>
      <c r="F94" s="7"/>
      <c r="G94" s="26"/>
      <c r="H94" s="7"/>
      <c r="J94" s="7"/>
    </row>
    <row r="95" spans="2:15">
      <c r="C95" s="7"/>
      <c r="D95" s="7"/>
      <c r="E95" s="19"/>
      <c r="F95" s="7"/>
      <c r="G95" s="26"/>
      <c r="H95" s="7"/>
      <c r="J95" s="7"/>
    </row>
    <row r="96" spans="2:15" ht="21">
      <c r="C96" s="7" t="s">
        <v>536</v>
      </c>
      <c r="D96" s="7" t="s">
        <v>537</v>
      </c>
      <c r="E96" s="7"/>
      <c r="F96" s="45">
        <f>F73*10^6/$E$16+(F75+F71)*10^6/$E$17</f>
        <v>-349.15442853824482</v>
      </c>
      <c r="G96" s="7" t="s">
        <v>8</v>
      </c>
      <c r="H96" s="189"/>
      <c r="J96" s="7"/>
    </row>
    <row r="97" spans="2:12" ht="21">
      <c r="C97" s="7" t="s">
        <v>538</v>
      </c>
      <c r="D97" s="7" t="s">
        <v>539</v>
      </c>
      <c r="E97" s="7"/>
      <c r="F97" s="75">
        <f>F73*10^6/$E$18+(F75+F71)*10^6/$E$19</f>
        <v>269.73331479175414</v>
      </c>
      <c r="G97" s="7" t="s">
        <v>8</v>
      </c>
      <c r="H97" s="189"/>
      <c r="J97" s="7"/>
    </row>
    <row r="98" spans="2:12" ht="21">
      <c r="C98" s="6" t="s">
        <v>540</v>
      </c>
      <c r="D98" s="6" t="s">
        <v>1384</v>
      </c>
      <c r="E98" s="6"/>
      <c r="F98" s="45">
        <f>IF(E20=0,0,(F75+F71)*10^6/$E$20)</f>
        <v>229.81527475995745</v>
      </c>
      <c r="G98" s="6" t="s">
        <v>8</v>
      </c>
      <c r="H98" s="189"/>
      <c r="J98" s="7"/>
    </row>
    <row r="99" spans="2:12">
      <c r="C99" s="6"/>
      <c r="D99" s="6"/>
      <c r="E99" s="100"/>
      <c r="F99" s="46"/>
      <c r="G99" s="26"/>
      <c r="H99" s="7"/>
      <c r="J99" s="7"/>
    </row>
    <row r="100" spans="2:12">
      <c r="C100" s="6" t="str">
        <f>IF(F83=0,"*",IF(F83&gt;0,"Compressive load stress 'fcl'=","Tension load stress 'ftl'="))</f>
        <v>Compressive load stress 'fcl'=</v>
      </c>
      <c r="D100" s="6"/>
      <c r="E100" s="100"/>
      <c r="F100" s="45">
        <f>IF(C100="*","*",F83*1000/('WS1'!H1481*100))</f>
        <v>15.255124767762956</v>
      </c>
      <c r="G100" s="6" t="s">
        <v>8</v>
      </c>
      <c r="H100" s="7"/>
      <c r="J100" s="7"/>
    </row>
    <row r="101" spans="2:12">
      <c r="C101" s="7"/>
      <c r="D101" s="7"/>
      <c r="E101" s="19"/>
      <c r="F101" s="19"/>
      <c r="G101" s="7"/>
      <c r="H101" s="19"/>
      <c r="J101" s="7"/>
    </row>
    <row r="102" spans="2:12">
      <c r="C102" s="7" t="str">
        <f>'WS1'!E1061</f>
        <v>*</v>
      </c>
      <c r="D102" s="7"/>
      <c r="E102" s="7"/>
      <c r="F102" s="7"/>
      <c r="G102" s="184"/>
      <c r="H102" s="7"/>
      <c r="I102" s="71"/>
      <c r="J102" s="7"/>
    </row>
    <row r="103" spans="2:12">
      <c r="C103" s="7"/>
      <c r="D103" s="7"/>
      <c r="E103" s="19"/>
      <c r="F103" s="19"/>
      <c r="G103" s="7"/>
      <c r="H103" s="19"/>
      <c r="J103" s="7"/>
    </row>
    <row r="104" spans="2:12" ht="20.25">
      <c r="C104" s="7" t="s">
        <v>494</v>
      </c>
      <c r="D104" s="7"/>
      <c r="E104" s="602">
        <f>IF(F83&gt;0,'SECT-N'!$D$86*10^4,"N/A")</f>
        <v>1104860240.4715195</v>
      </c>
      <c r="F104" s="605"/>
      <c r="G104" s="7" t="s">
        <v>57</v>
      </c>
      <c r="H104" s="19"/>
      <c r="J104" s="188"/>
    </row>
    <row r="105" spans="2:12" ht="21">
      <c r="C105" s="7" t="s">
        <v>488</v>
      </c>
      <c r="D105" s="7"/>
      <c r="E105" s="602" t="str">
        <f>IF(G45=0,"N/A",IF(F83&gt;0,(PI()^2*INFO!$I$13*E104/(G45*1000))/1000,"N/A"))</f>
        <v>N/A</v>
      </c>
      <c r="F105" s="602"/>
      <c r="G105" s="6" t="s">
        <v>180</v>
      </c>
      <c r="H105" s="19"/>
      <c r="J105" s="7"/>
    </row>
    <row r="106" spans="2:12" ht="21">
      <c r="C106" s="23" t="s">
        <v>489</v>
      </c>
      <c r="D106" s="7"/>
      <c r="E106" s="25">
        <f>doubleU1</f>
        <v>0</v>
      </c>
      <c r="F106" s="19"/>
      <c r="G106" s="7"/>
      <c r="H106" s="19"/>
      <c r="I106" s="63"/>
      <c r="J106" s="7"/>
    </row>
    <row r="107" spans="2:12">
      <c r="B107" s="7"/>
      <c r="C107" s="23"/>
      <c r="D107" s="7"/>
      <c r="E107" s="19"/>
      <c r="F107" s="19"/>
      <c r="G107" s="7"/>
      <c r="H107" s="19"/>
      <c r="J107" s="7"/>
      <c r="L107" s="7"/>
    </row>
    <row r="108" spans="2:12" ht="21">
      <c r="B108" s="7"/>
      <c r="C108" s="7" t="s">
        <v>490</v>
      </c>
      <c r="D108" s="7"/>
      <c r="E108" s="75" t="str">
        <f>IF('WS1'!$G$1051=2,"N/A",IF(G45=0,1,IF(E106=0,1,IF(F83&gt;0,E106/(1-F83/E105),0))))</f>
        <v>N/A</v>
      </c>
      <c r="F108" s="19"/>
      <c r="G108" s="7"/>
      <c r="H108" s="26"/>
      <c r="J108" s="7"/>
      <c r="K108" s="7"/>
      <c r="L108" s="7"/>
    </row>
    <row r="109" spans="2:12">
      <c r="B109" s="7"/>
      <c r="C109" s="7"/>
      <c r="D109" s="7"/>
      <c r="E109" s="7"/>
      <c r="F109" s="19"/>
      <c r="G109" s="7"/>
      <c r="H109" s="181"/>
      <c r="J109" s="7"/>
      <c r="K109" s="7"/>
      <c r="L109" s="7"/>
    </row>
    <row r="110" spans="2:12">
      <c r="B110" s="7"/>
      <c r="C110" s="7" t="s">
        <v>536</v>
      </c>
      <c r="D110" s="127" t="str">
        <f>IF('WS1'!$G$1051=2,"fgb/Fcr' =",IF(F83&gt;0,IF('WS1'!F1061=1,"fcl/fcr + U1x * fgb/Fcr' =","fcl/fcr + 0.85U1x * fgb/Fcr' ="),IF(F83&lt;0,"ftl/ftr + fgb/Fcr' =","*")))</f>
        <v>fgb/Fcr' =</v>
      </c>
      <c r="E110" s="7"/>
      <c r="F110" s="45" t="e">
        <f>IF('WS1'!$G$1051=2,F96/'ULS-N 3&amp;4'!$D$10,IF(SUM('WS1'!D1063:E1063)=0,F96/'ULS-N 3&amp;4'!$D$10,'WS1'!C1063+'WS1'!D1063+'WS1'!E1063))</f>
        <v>#DIV/0!</v>
      </c>
      <c r="G110" s="79" t="e">
        <f>IF(ABS($F$110)&lt;=1,"&lt;/= 1; therefore OK","&gt; 1; ERROR")</f>
        <v>#DIV/0!</v>
      </c>
      <c r="H110" s="26"/>
      <c r="J110" s="7"/>
      <c r="K110" s="7"/>
      <c r="L110" s="7"/>
    </row>
    <row r="111" spans="2:12">
      <c r="B111" s="7"/>
      <c r="C111" s="7" t="s">
        <v>538</v>
      </c>
      <c r="D111" s="7" t="str">
        <f>IF('WS1'!$G$1051=2,"fgt/Fy' =",IF(F83&gt;0,IF('WS1'!F1061=1,"fcl/fcr + U1x * fgt/Fy' =","fcl/fcr + 0.85U1x * fgt/Fy' ="),IF(F83&lt;0,"ftl/ftr + fgt/Fy' =","*")))</f>
        <v>fgt/Fy' =</v>
      </c>
      <c r="E111" s="7"/>
      <c r="F111" s="45">
        <f>IF('WS1'!$G$1051=2,F97/'ULS-N 3&amp;4'!$D$11,IF(SUM('WS1'!C1064:E1064)=0,F97/'ULS-N 3&amp;4'!$D$11,'WS1'!C1064+'WS1'!D1064+'WS1'!E1064))</f>
        <v>0.82298494215638185</v>
      </c>
      <c r="G111" s="79" t="str">
        <f>IF(ABS($F$111)&lt;=1,"&lt;/= 1; therefore OK","&gt; 1; ERROR")</f>
        <v>&lt;/= 1; therefore OK</v>
      </c>
      <c r="H111" s="26"/>
      <c r="J111" s="7"/>
      <c r="K111" s="7"/>
      <c r="L111" s="7"/>
    </row>
    <row r="112" spans="2:12">
      <c r="B112" s="7"/>
      <c r="C112" s="6" t="s">
        <v>540</v>
      </c>
      <c r="D112" s="6" t="str">
        <f>IF('WS1'!$G$1051=2,"frb/fy' =",IF(F83&gt;0,IF('WS1'!F1061=1,"fcl/fcr + U1x * frb/fy' =","fcl/fcr + 0.85U1x * frb/fy' ="),IF(F83&lt;0,"ftl/ftr + frb/fy' =","*")))</f>
        <v>frb/fy' =</v>
      </c>
      <c r="E112" s="293"/>
      <c r="F112" s="45">
        <f>IF('WS1'!$G$1051=2,F98/'ULS-N 3&amp;4'!$D$12,IF(SUM('WS1'!C1065:E1065)=0,F98/'ULS-N 3&amp;4'!$D$12,'WS1'!C1065+'WS1'!D1065+'WS1'!E1065))</f>
        <v>0.63837576322210399</v>
      </c>
      <c r="G112" s="79" t="str">
        <f>IF(ABS($F$112)&lt;=1,"&lt;/= 1; therefore OK","&gt; 1; ERROR")</f>
        <v>&lt;/= 1; therefore OK</v>
      </c>
      <c r="H112" s="26"/>
      <c r="J112" s="7"/>
      <c r="K112" s="7"/>
      <c r="L112" s="7"/>
    </row>
    <row r="113" spans="2:12">
      <c r="B113" s="7"/>
      <c r="C113" s="7"/>
      <c r="D113" s="7"/>
      <c r="E113" s="7"/>
      <c r="F113" s="75"/>
      <c r="G113" s="26"/>
      <c r="H113" s="26"/>
      <c r="J113" s="7"/>
      <c r="K113" s="7"/>
      <c r="L113" s="7"/>
    </row>
    <row r="114" spans="2:12">
      <c r="B114" s="7"/>
      <c r="C114" s="7"/>
      <c r="D114" s="7"/>
      <c r="E114" s="75"/>
      <c r="F114" s="26"/>
      <c r="G114" s="7"/>
      <c r="H114" s="26"/>
      <c r="J114" s="75"/>
      <c r="K114" s="75"/>
      <c r="L114" s="75"/>
    </row>
    <row r="115" spans="2:12">
      <c r="B115" s="13" t="s">
        <v>1194</v>
      </c>
      <c r="C115" s="6"/>
      <c r="D115" s="6" t="str">
        <f>IF('WS1'!$G$1051=2,"Note: Axial Forces Are Not Being Considered in Design","*")</f>
        <v>Note: Axial Forces Are Not Being Considered in Design</v>
      </c>
      <c r="E115" s="19"/>
      <c r="F115" s="7"/>
      <c r="G115" s="26"/>
      <c r="H115" s="26"/>
      <c r="J115" s="7"/>
      <c r="K115" s="7"/>
      <c r="L115" s="7"/>
    </row>
    <row r="116" spans="2:12">
      <c r="B116" s="7"/>
      <c r="C116" s="7"/>
      <c r="D116" s="7"/>
      <c r="E116" s="19"/>
      <c r="F116" s="7"/>
      <c r="G116" s="26"/>
      <c r="H116" s="26"/>
      <c r="J116" s="7"/>
      <c r="K116" s="7"/>
      <c r="L116" s="7"/>
    </row>
    <row r="117" spans="2:12">
      <c r="B117" s="7"/>
      <c r="C117" s="7" t="str">
        <f>IF(F84&gt;=0,"Convert compressive resistance force to stress:","Convert tension resistance force to stress:")</f>
        <v>Convert compressive resistance force to stress:</v>
      </c>
      <c r="D117" s="7"/>
      <c r="E117" s="19"/>
      <c r="F117" s="7"/>
      <c r="G117" s="26"/>
      <c r="H117" s="26"/>
      <c r="J117" s="7"/>
      <c r="K117" s="7"/>
      <c r="L117" s="7"/>
    </row>
    <row r="118" spans="2:12">
      <c r="B118" s="7"/>
      <c r="C118" s="7"/>
      <c r="D118" s="7"/>
      <c r="E118" s="19"/>
      <c r="F118" s="7"/>
      <c r="G118" s="26"/>
      <c r="H118" s="26"/>
      <c r="J118" s="7"/>
      <c r="K118" s="7"/>
      <c r="L118" s="7"/>
    </row>
    <row r="119" spans="2:12">
      <c r="B119" s="7"/>
      <c r="C119" s="7" t="s">
        <v>533</v>
      </c>
      <c r="D119" s="7" t="str">
        <f>IF(F84&gt;=0,"Compressive stress resistance 'fcr' =","Tension stress resistance 'ftr' =")</f>
        <v>Compressive stress resistance 'fcr' =</v>
      </c>
      <c r="E119" s="7"/>
      <c r="F119" s="7"/>
      <c r="G119" s="75" t="str">
        <f>IF('WS1'!$G$1051=2,"*",IF(F84&gt;=0,$G$43*1000/$G$48,$G$44*1000/$G$48))</f>
        <v>*</v>
      </c>
      <c r="H119" s="7" t="s">
        <v>8</v>
      </c>
      <c r="J119" s="7"/>
      <c r="K119" s="7"/>
      <c r="L119" s="7"/>
    </row>
    <row r="120" spans="2:12">
      <c r="B120" s="7"/>
      <c r="C120" s="7"/>
      <c r="D120" s="7"/>
      <c r="E120" s="7"/>
      <c r="F120" s="7"/>
      <c r="G120" s="15"/>
      <c r="H120" s="7"/>
      <c r="J120" s="7"/>
      <c r="K120" s="7"/>
      <c r="L120" s="7"/>
    </row>
    <row r="121" spans="2:12">
      <c r="B121" s="7"/>
      <c r="C121" s="7" t="s">
        <v>534</v>
      </c>
      <c r="D121" s="7"/>
      <c r="E121" s="7"/>
      <c r="F121" s="7"/>
      <c r="G121" s="15"/>
      <c r="H121" s="7"/>
      <c r="J121" s="7"/>
      <c r="K121" s="7"/>
      <c r="L121" s="7"/>
    </row>
    <row r="122" spans="2:12">
      <c r="B122" s="7"/>
      <c r="C122" s="7"/>
      <c r="D122" s="7"/>
      <c r="E122" s="7"/>
      <c r="F122" s="7"/>
      <c r="G122" s="19"/>
      <c r="H122" s="7"/>
      <c r="J122" s="7"/>
      <c r="K122" s="7"/>
      <c r="L122" s="7"/>
    </row>
    <row r="123" spans="2:12">
      <c r="B123" s="7"/>
      <c r="C123" s="7" t="s">
        <v>535</v>
      </c>
      <c r="D123" s="7"/>
      <c r="E123" s="19"/>
      <c r="F123" s="7"/>
      <c r="G123" s="26"/>
      <c r="H123" s="7"/>
      <c r="J123" s="7"/>
      <c r="K123" s="7"/>
    </row>
    <row r="124" spans="2:12">
      <c r="B124" s="7"/>
      <c r="C124" s="7"/>
      <c r="D124" s="7"/>
      <c r="E124" s="19"/>
      <c r="F124" s="7"/>
      <c r="G124" s="26"/>
      <c r="H124" s="7"/>
      <c r="J124" s="7"/>
      <c r="K124" s="7"/>
    </row>
    <row r="125" spans="2:12" ht="21">
      <c r="B125" s="7"/>
      <c r="C125" s="7" t="s">
        <v>536</v>
      </c>
      <c r="D125" s="7" t="s">
        <v>537</v>
      </c>
      <c r="E125" s="7"/>
      <c r="F125" s="45">
        <f>F74*10^6/$E$28+(F76+F72)*10^6/$E$29</f>
        <v>-393.84867834841884</v>
      </c>
      <c r="G125" s="7" t="s">
        <v>8</v>
      </c>
      <c r="H125" s="7"/>
      <c r="J125" s="7"/>
      <c r="K125" s="7"/>
    </row>
    <row r="126" spans="2:12" ht="21">
      <c r="B126" s="7"/>
      <c r="C126" s="7" t="s">
        <v>538</v>
      </c>
      <c r="D126" s="7" t="s">
        <v>539</v>
      </c>
      <c r="E126" s="7"/>
      <c r="F126" s="45">
        <f>F74*10^6/$E$30+(F76+F72)*10^6/$E$31</f>
        <v>300.07154919336949</v>
      </c>
      <c r="G126" s="7" t="s">
        <v>8</v>
      </c>
      <c r="H126" s="7"/>
      <c r="J126" s="7"/>
      <c r="K126" s="7"/>
    </row>
    <row r="127" spans="2:12" ht="21">
      <c r="B127" s="7"/>
      <c r="C127" s="6" t="s">
        <v>540</v>
      </c>
      <c r="D127" s="6" t="s">
        <v>1384</v>
      </c>
      <c r="E127" s="6"/>
      <c r="F127" s="45">
        <f>IF(E32=0,0,(F76+F72)*10^6/$E$32)</f>
        <v>264.00333544455435</v>
      </c>
      <c r="G127" s="6" t="s">
        <v>8</v>
      </c>
      <c r="H127" s="7"/>
      <c r="J127" s="7"/>
      <c r="K127" s="7"/>
    </row>
    <row r="128" spans="2:12">
      <c r="B128" s="7"/>
      <c r="C128" s="6"/>
      <c r="D128" s="6"/>
      <c r="E128" s="6"/>
      <c r="F128" s="46"/>
      <c r="G128" s="100"/>
      <c r="H128" s="7"/>
      <c r="J128" s="7"/>
      <c r="K128" s="7"/>
    </row>
    <row r="129" spans="2:15">
      <c r="B129" s="7"/>
      <c r="C129" s="6" t="str">
        <f>IF(F84=0,"*",IF(F84&gt;0,"Compressive load stress 'fcl'=","Tension load stress 'ftl'="))</f>
        <v>Compressive load stress 'fcl'=</v>
      </c>
      <c r="D129" s="6"/>
      <c r="E129" s="100"/>
      <c r="F129" s="45">
        <f>IF(C129="*","*",F84*1000/('WS1'!H1482*100))</f>
        <v>15.190463311409884</v>
      </c>
      <c r="G129" s="6" t="s">
        <v>8</v>
      </c>
      <c r="H129" s="26"/>
      <c r="J129" s="7"/>
      <c r="K129" s="7"/>
    </row>
    <row r="130" spans="2:15">
      <c r="B130" s="7"/>
      <c r="C130" s="6"/>
      <c r="D130" s="6"/>
      <c r="E130" s="100"/>
      <c r="F130" s="100"/>
      <c r="G130" s="6"/>
      <c r="H130" s="26"/>
      <c r="J130" s="7"/>
      <c r="K130" s="7"/>
    </row>
    <row r="131" spans="2:15">
      <c r="B131" s="7"/>
      <c r="C131" s="6" t="str">
        <f>'WS1'!E1069</f>
        <v>*</v>
      </c>
      <c r="D131" s="6"/>
      <c r="E131" s="100"/>
      <c r="F131" s="100"/>
      <c r="G131" s="34"/>
      <c r="H131" s="7"/>
      <c r="J131" s="7"/>
      <c r="K131" s="7"/>
    </row>
    <row r="132" spans="2:15">
      <c r="B132" s="7"/>
      <c r="C132" s="6"/>
      <c r="D132" s="6"/>
      <c r="E132" s="100"/>
      <c r="F132" s="100"/>
      <c r="G132" s="6"/>
      <c r="H132" s="26"/>
      <c r="J132" s="7"/>
      <c r="K132" s="7"/>
    </row>
    <row r="133" spans="2:15" ht="20.25">
      <c r="B133" s="7"/>
      <c r="C133" s="6" t="s">
        <v>1385</v>
      </c>
      <c r="D133" s="6"/>
      <c r="E133" s="602">
        <f>IF(F84&gt;0,'SECT-N'!$D$119*10^4,"N/A")</f>
        <v>1112921932.5685272</v>
      </c>
      <c r="F133" s="605"/>
      <c r="G133" s="6" t="s">
        <v>57</v>
      </c>
      <c r="H133" s="7"/>
      <c r="J133" s="7"/>
      <c r="K133" s="7"/>
    </row>
    <row r="134" spans="2:15" ht="21">
      <c r="B134" s="7"/>
      <c r="C134" s="7" t="s">
        <v>488</v>
      </c>
      <c r="D134" s="7"/>
      <c r="E134" s="602" t="str">
        <f>IF(G45=0,"N/A",IF(F84&gt;0,(PI()^2*INFO!$I$13*E133/(G45*1000))/1000,"N/A"))</f>
        <v>N/A</v>
      </c>
      <c r="F134" s="602"/>
      <c r="G134" s="6" t="s">
        <v>180</v>
      </c>
      <c r="H134" s="26"/>
      <c r="J134" s="7"/>
      <c r="K134" s="7"/>
    </row>
    <row r="135" spans="2:15" ht="21">
      <c r="B135" s="7"/>
      <c r="C135" s="23" t="s">
        <v>489</v>
      </c>
      <c r="D135" s="7"/>
      <c r="E135" s="25">
        <f>$E$106</f>
        <v>0</v>
      </c>
      <c r="F135" s="19"/>
      <c r="G135" s="7"/>
      <c r="H135" s="26"/>
      <c r="J135" s="7"/>
      <c r="K135" s="7"/>
    </row>
    <row r="136" spans="2:15">
      <c r="B136" s="7"/>
      <c r="C136" s="23"/>
      <c r="D136" s="7"/>
      <c r="E136" s="7"/>
      <c r="F136" s="19"/>
      <c r="G136" s="7"/>
      <c r="H136" s="26"/>
      <c r="J136" s="7"/>
      <c r="K136" s="7"/>
    </row>
    <row r="137" spans="2:15" ht="21">
      <c r="B137" s="7"/>
      <c r="C137" s="7" t="s">
        <v>490</v>
      </c>
      <c r="D137" s="7"/>
      <c r="E137" s="75" t="str">
        <f>IF('WS1'!$G$1051=2,"N/A",IF(G45=0,1,IF(E135=0,1,IF(F84&gt;0,E106/(1-F84/E105),0))))</f>
        <v>N/A</v>
      </c>
      <c r="F137" s="19"/>
      <c r="G137" s="7"/>
      <c r="H137" s="26"/>
      <c r="J137" s="7"/>
      <c r="K137" s="7"/>
    </row>
    <row r="138" spans="2:15">
      <c r="B138" s="7"/>
      <c r="C138" s="7"/>
      <c r="D138" s="7"/>
      <c r="E138" s="7"/>
      <c r="F138" s="19"/>
      <c r="G138" s="7"/>
      <c r="H138" s="26"/>
      <c r="J138" s="7"/>
      <c r="K138" s="7"/>
    </row>
    <row r="139" spans="2:15">
      <c r="B139" s="7"/>
      <c r="C139" s="7" t="s">
        <v>536</v>
      </c>
      <c r="D139" s="6" t="str">
        <f>IF('WS1'!$G$1051=2,"fgb/Fcr' =",IF(F84&gt;0,IF('WS1'!F1069=1,"fcl/fcr + U1x * fgb/Fcr' =","fcl/fcr + 0.85U1x * fgb/Fcr' ="),IF(F84&lt;0,"ftl/ftr + fgb/Fcr' =","*")))</f>
        <v>fgb/Fcr' =</v>
      </c>
      <c r="E139" s="7"/>
      <c r="F139" s="45" t="e">
        <f>IF('WS1'!$G$1051=2,F125/'ULS-N 3&amp;4'!$D$10,IF(SUM('WS1'!C1071:E1071)=0,F125/'ULS-N 3&amp;4'!$D$10,'WS1'!C1071+'WS1'!D1071+'WS1'!E1071))</f>
        <v>#DIV/0!</v>
      </c>
      <c r="G139" s="79" t="e">
        <f>IF(ABS(F139)&lt;=1,"&lt;/= 1; therefore OK","&gt; 1; ERROR")</f>
        <v>#DIV/0!</v>
      </c>
      <c r="H139" s="26"/>
      <c r="J139" s="7"/>
      <c r="K139" s="7"/>
      <c r="L139" s="7"/>
      <c r="M139" s="7"/>
      <c r="N139" s="7"/>
      <c r="O139" s="7"/>
    </row>
    <row r="140" spans="2:15">
      <c r="B140" s="7"/>
      <c r="C140" s="7" t="s">
        <v>538</v>
      </c>
      <c r="D140" s="7" t="str">
        <f>IF('WS1'!$G$1051=2,"fgt/Fy' =",IF(F84&gt;0,IF('WS1'!F1069=1,"fcl/fcr + U1x * fgt/Fy' =","fcl/fcr + 0.85U1x * fgt/Fy' ="),IF(F84&lt;0,"ftl/ftr + fgt/Fy' =","*")))</f>
        <v>fgt/Fy' =</v>
      </c>
      <c r="E140" s="75"/>
      <c r="F140" s="45">
        <f>IF('WS1'!$G$1051=2,F126/'ULS-N 3&amp;4'!$D$11,IF(SUM('WS1'!C1072:E1072)=0,F126/'ULS-N 3&amp;4'!$D$11,'WS1'!C1072+'WS1'!D1072+'WS1'!E1072))</f>
        <v>0.91555011195536073</v>
      </c>
      <c r="G140" s="79" t="str">
        <f>IF(ABS(F140)&lt;=1,"&lt;/= 1; therefore OK","&gt; 1; ERROR")</f>
        <v>&lt;/= 1; therefore OK</v>
      </c>
      <c r="H140" s="26"/>
      <c r="J140" s="7"/>
      <c r="K140" s="7"/>
      <c r="L140" s="7"/>
      <c r="M140" s="7"/>
      <c r="N140" s="7"/>
      <c r="O140" s="7"/>
    </row>
    <row r="141" spans="2:15">
      <c r="B141" s="7"/>
      <c r="C141" s="7" t="s">
        <v>540</v>
      </c>
      <c r="D141" s="7" t="str">
        <f>IF('WS1'!$G$1051=2,"frb/fy' =",IF(F84&gt;0,IF('WS1'!F1069=1,"fcl/fcr + U1x * frb/fy' =","fcl/fcr + 0.85U1x * frb/fy' ="),IF(F84&lt;0,"ftl/ftr + frb/fy' =","*")))</f>
        <v>frb/fy' =</v>
      </c>
      <c r="E141" s="75"/>
      <c r="F141" s="45">
        <f>IF('WS1'!$G$1051=2,F127/'ULS-N 3&amp;4'!$D$12,IF(SUM('WS1'!C1073:E1073)=0,F127/'ULS-N 3&amp;4'!$D$12,'WS1'!C1073+'WS1'!D1073+'WS1'!E1073))</f>
        <v>0.73334259845709537</v>
      </c>
      <c r="G141" s="79" t="str">
        <f>IF(ABS(F141)&lt;=1,"&lt;/= 1; therefore OK","&gt; 1; ERROR")</f>
        <v>&lt;/= 1; therefore OK</v>
      </c>
      <c r="H141" s="26"/>
      <c r="J141" s="7"/>
      <c r="K141" s="7"/>
      <c r="L141" s="7"/>
      <c r="M141" s="7"/>
      <c r="N141" s="7"/>
      <c r="O141" s="7"/>
    </row>
    <row r="142" spans="2:15">
      <c r="B142" s="7"/>
      <c r="C142" s="7"/>
      <c r="D142" s="7"/>
      <c r="E142" s="75"/>
      <c r="F142" s="26"/>
      <c r="G142" s="7"/>
      <c r="H142" s="26"/>
      <c r="J142" s="75"/>
      <c r="K142" s="75"/>
      <c r="L142" s="75"/>
      <c r="M142" s="7"/>
      <c r="N142" s="7"/>
      <c r="O142" s="7"/>
    </row>
    <row r="143" spans="2:15">
      <c r="B143" s="7"/>
      <c r="C143" s="7"/>
      <c r="D143" s="7"/>
      <c r="E143" s="75"/>
      <c r="F143" s="26"/>
      <c r="G143" s="7"/>
      <c r="H143" s="26"/>
      <c r="J143" s="75"/>
      <c r="K143" s="75"/>
      <c r="L143" s="75"/>
      <c r="M143" s="7"/>
      <c r="N143" s="7"/>
      <c r="O143" s="7"/>
    </row>
    <row r="144" spans="2:15">
      <c r="B144" s="13" t="s">
        <v>491</v>
      </c>
      <c r="C144" s="14" t="s">
        <v>492</v>
      </c>
      <c r="D144" s="7"/>
      <c r="E144" s="7"/>
      <c r="F144" s="7"/>
      <c r="G144" s="7"/>
      <c r="H144" s="7"/>
      <c r="J144" s="7"/>
      <c r="K144" s="7"/>
      <c r="L144" s="7"/>
      <c r="M144" s="7"/>
      <c r="N144" s="7"/>
      <c r="O144" s="7"/>
    </row>
    <row r="145" spans="2:15">
      <c r="B145" s="13"/>
      <c r="C145" s="14"/>
      <c r="D145" s="7"/>
      <c r="E145" s="7"/>
      <c r="F145" s="7"/>
      <c r="G145" s="7"/>
      <c r="H145" s="7"/>
      <c r="J145" s="7"/>
      <c r="K145" s="7"/>
      <c r="L145" s="7"/>
      <c r="M145" s="7"/>
      <c r="N145" s="7"/>
      <c r="O145" s="7"/>
    </row>
    <row r="146" spans="2:15">
      <c r="B146" s="13"/>
      <c r="C146" s="7" t="s">
        <v>478</v>
      </c>
      <c r="D146" s="7"/>
      <c r="E146" s="7"/>
      <c r="F146" s="15">
        <f>LIVE!$F$29+LIVE!F80+LIVE!F103</f>
        <v>575.08884046614787</v>
      </c>
      <c r="G146" s="7" t="s">
        <v>15</v>
      </c>
      <c r="H146" s="7"/>
      <c r="J146" s="7"/>
      <c r="K146" s="7"/>
      <c r="L146" s="7"/>
      <c r="M146" s="7"/>
      <c r="N146" s="7"/>
      <c r="O146" s="7"/>
    </row>
    <row r="147" spans="2:15">
      <c r="B147" s="13"/>
      <c r="C147" s="7" t="s">
        <v>479</v>
      </c>
      <c r="D147" s="7"/>
      <c r="E147" s="7"/>
      <c r="F147" s="44">
        <f>LIVE!$F$44+LIVE!F89+LIVE!F112</f>
        <v>678.09490500504353</v>
      </c>
      <c r="G147" s="7" t="s">
        <v>15</v>
      </c>
      <c r="H147" s="7"/>
      <c r="J147" s="7"/>
      <c r="K147" s="7"/>
      <c r="L147" s="7"/>
      <c r="M147" s="7"/>
      <c r="N147" s="7"/>
      <c r="O147" s="7"/>
    </row>
    <row r="148" spans="2:15">
      <c r="B148" s="13"/>
      <c r="C148" s="36" t="s">
        <v>1214</v>
      </c>
      <c r="D148" s="6"/>
      <c r="E148" s="6"/>
      <c r="F148" s="44">
        <f>WS!$G$432</f>
        <v>316.16666081266584</v>
      </c>
      <c r="G148" s="7" t="s">
        <v>15</v>
      </c>
      <c r="H148" s="7"/>
      <c r="J148" s="7"/>
      <c r="K148" s="7"/>
      <c r="L148" s="7"/>
      <c r="M148" s="7"/>
      <c r="N148" s="7"/>
      <c r="O148" s="7"/>
    </row>
    <row r="149" spans="2:15">
      <c r="B149" s="13"/>
      <c r="C149" s="36" t="s">
        <v>1215</v>
      </c>
      <c r="D149" s="6"/>
      <c r="E149" s="6"/>
      <c r="F149" s="44">
        <f>WS!$G$593</f>
        <v>339.45087458772474</v>
      </c>
      <c r="G149" s="7" t="s">
        <v>15</v>
      </c>
      <c r="H149" s="7"/>
      <c r="J149" s="7"/>
      <c r="K149" s="7"/>
      <c r="L149" s="7"/>
      <c r="M149" s="7"/>
      <c r="N149" s="7"/>
      <c r="O149" s="7"/>
    </row>
    <row r="150" spans="2:15" ht="21" customHeight="1">
      <c r="B150" s="7"/>
      <c r="C150" s="23" t="s">
        <v>531</v>
      </c>
      <c r="D150" s="7"/>
      <c r="E150" s="7"/>
      <c r="F150" s="44">
        <f>WS!R432</f>
        <v>169.93579170200337</v>
      </c>
      <c r="G150" s="7" t="s">
        <v>15</v>
      </c>
      <c r="H150" s="7"/>
      <c r="J150" s="7"/>
      <c r="K150" s="7"/>
      <c r="L150" s="7"/>
      <c r="M150" s="7"/>
      <c r="N150" s="19"/>
      <c r="O150" s="7"/>
    </row>
    <row r="151" spans="2:15" ht="21">
      <c r="B151" s="7"/>
      <c r="C151" s="23" t="s">
        <v>532</v>
      </c>
      <c r="D151" s="7"/>
      <c r="E151" s="7"/>
      <c r="F151" s="44">
        <f>WS!R432</f>
        <v>169.93579170200337</v>
      </c>
      <c r="G151" s="7" t="s">
        <v>15</v>
      </c>
      <c r="H151" s="7"/>
      <c r="J151" s="7"/>
      <c r="K151" s="7"/>
      <c r="L151" s="7"/>
      <c r="M151" s="19"/>
      <c r="N151" s="19"/>
      <c r="O151" s="7"/>
    </row>
    <row r="152" spans="2:15">
      <c r="B152" s="7"/>
      <c r="C152" s="7"/>
      <c r="D152" s="7"/>
      <c r="E152" s="7"/>
      <c r="F152" s="44"/>
      <c r="G152" s="7"/>
      <c r="H152" s="26"/>
      <c r="J152" s="7"/>
      <c r="K152" s="7"/>
      <c r="L152" s="7"/>
      <c r="M152" s="19"/>
      <c r="N152" s="7"/>
      <c r="O152" s="26"/>
    </row>
    <row r="153" spans="2:15">
      <c r="B153" s="7"/>
      <c r="C153" s="23" t="s">
        <v>482</v>
      </c>
      <c r="D153" s="7"/>
      <c r="E153" s="7"/>
      <c r="F153" s="44">
        <f>WS!R434</f>
        <v>88.343852205851192</v>
      </c>
      <c r="G153" s="7" t="s">
        <v>180</v>
      </c>
      <c r="H153" s="7"/>
      <c r="J153" s="7"/>
      <c r="K153" s="7"/>
      <c r="L153" s="7"/>
      <c r="M153" s="19"/>
      <c r="N153" s="7"/>
      <c r="O153" s="7"/>
    </row>
    <row r="154" spans="2:15">
      <c r="B154" s="7"/>
      <c r="C154" s="23" t="s">
        <v>1160</v>
      </c>
      <c r="D154" s="7"/>
      <c r="E154" s="7"/>
      <c r="F154" s="44">
        <f>WS!R434</f>
        <v>88.343852205851192</v>
      </c>
      <c r="G154" s="7" t="s">
        <v>180</v>
      </c>
      <c r="H154" s="26"/>
      <c r="J154" s="7"/>
      <c r="K154" s="7"/>
      <c r="L154" s="7"/>
      <c r="M154" s="19"/>
      <c r="N154" s="7"/>
      <c r="O154" s="26"/>
    </row>
    <row r="155" spans="2:15">
      <c r="B155" s="7"/>
      <c r="C155" s="7" t="s">
        <v>483</v>
      </c>
      <c r="D155" s="7"/>
      <c r="E155" s="7"/>
      <c r="F155" s="44">
        <f>LIVE!$F$30+LIVE!F81+LIVE!F104</f>
        <v>114.66787140213464</v>
      </c>
      <c r="G155" s="7" t="s">
        <v>180</v>
      </c>
      <c r="H155" s="26"/>
      <c r="J155" s="7"/>
      <c r="K155" s="7"/>
      <c r="L155" s="7"/>
      <c r="M155" s="19"/>
      <c r="N155" s="7"/>
      <c r="O155" s="26"/>
    </row>
    <row r="156" spans="2:15">
      <c r="B156" s="7"/>
      <c r="C156" s="7" t="s">
        <v>484</v>
      </c>
      <c r="D156" s="7"/>
      <c r="E156" s="7"/>
      <c r="F156" s="44">
        <f>LIVE!$F$45+LIVE!F90+LIVE!F113</f>
        <v>114.73219713424234</v>
      </c>
      <c r="G156" s="7" t="s">
        <v>180</v>
      </c>
      <c r="H156" s="26"/>
      <c r="J156" s="7"/>
      <c r="K156" s="7"/>
      <c r="L156" s="7"/>
      <c r="M156" s="19"/>
      <c r="N156" s="7"/>
      <c r="O156" s="26"/>
    </row>
    <row r="157" spans="2:15">
      <c r="B157" s="7"/>
      <c r="C157" s="7"/>
      <c r="D157" s="7"/>
      <c r="E157" s="7"/>
      <c r="F157" s="44"/>
      <c r="G157" s="7"/>
      <c r="H157" s="26"/>
      <c r="J157" s="7"/>
      <c r="K157" s="7"/>
      <c r="L157" s="19"/>
      <c r="M157" s="7"/>
      <c r="N157" s="7"/>
      <c r="O157" s="26"/>
    </row>
    <row r="158" spans="2:15">
      <c r="B158" s="7"/>
      <c r="C158" s="7" t="s">
        <v>542</v>
      </c>
      <c r="D158" s="7"/>
      <c r="E158" s="7"/>
      <c r="F158" s="44">
        <f>F153+F155</f>
        <v>203.01172360798583</v>
      </c>
      <c r="G158" s="7" t="s">
        <v>180</v>
      </c>
      <c r="H158" s="7"/>
      <c r="J158" s="7"/>
      <c r="K158" s="7"/>
      <c r="L158" s="19"/>
      <c r="M158" s="7"/>
      <c r="N158" s="7"/>
      <c r="O158" s="7"/>
    </row>
    <row r="159" spans="2:15">
      <c r="B159" s="7"/>
      <c r="C159" s="7" t="s">
        <v>543</v>
      </c>
      <c r="D159" s="7"/>
      <c r="E159" s="7"/>
      <c r="F159" s="15">
        <f>F154+F156</f>
        <v>203.07604934009353</v>
      </c>
      <c r="G159" s="7" t="s">
        <v>180</v>
      </c>
      <c r="H159" s="7"/>
      <c r="J159" s="7"/>
      <c r="K159" s="7"/>
      <c r="L159" s="19"/>
      <c r="M159" s="7"/>
      <c r="N159" s="7"/>
      <c r="O159" s="7"/>
    </row>
    <row r="160" spans="2:15">
      <c r="B160" s="7"/>
      <c r="C160" s="7"/>
      <c r="D160" s="7"/>
      <c r="E160" s="7"/>
      <c r="F160" s="19"/>
      <c r="G160" s="7"/>
      <c r="H160" s="7"/>
      <c r="J160" s="7"/>
      <c r="K160" s="7"/>
      <c r="L160" s="19"/>
      <c r="M160" s="7"/>
      <c r="N160" s="7"/>
      <c r="O160" s="7"/>
    </row>
    <row r="161" spans="2:15">
      <c r="B161" s="7"/>
      <c r="C161" s="7"/>
      <c r="D161" s="7"/>
      <c r="E161" s="7"/>
      <c r="F161" s="19"/>
      <c r="G161" s="7"/>
      <c r="H161" s="26"/>
      <c r="J161" s="7"/>
      <c r="K161" s="7"/>
      <c r="L161" s="19"/>
      <c r="M161" s="7"/>
      <c r="N161" s="7"/>
      <c r="O161" s="7"/>
    </row>
    <row r="162" spans="2:15">
      <c r="B162" s="13" t="s">
        <v>1193</v>
      </c>
      <c r="C162" s="6"/>
      <c r="D162" s="6" t="str">
        <f>IF('WS1'!$G$1051=2,"Note: Axial Forces Are Not Being Considered in Design","*")</f>
        <v>Note: Axial Forces Are Not Being Considered in Design</v>
      </c>
      <c r="E162" s="19"/>
      <c r="F162" s="7"/>
      <c r="G162" s="26"/>
      <c r="H162" s="7"/>
      <c r="J162" s="7"/>
      <c r="K162" s="7"/>
      <c r="L162" s="7"/>
      <c r="M162" s="7"/>
      <c r="N162" s="7"/>
      <c r="O162" s="7"/>
    </row>
    <row r="163" spans="2:15">
      <c r="B163" s="7"/>
      <c r="C163" s="7"/>
      <c r="D163" s="7"/>
      <c r="E163" s="19"/>
      <c r="F163" s="7"/>
      <c r="G163" s="26"/>
      <c r="H163" s="7"/>
      <c r="J163" s="7"/>
      <c r="K163" s="7"/>
      <c r="L163" s="7"/>
      <c r="M163" s="7"/>
      <c r="N163" s="7"/>
      <c r="O163" s="7"/>
    </row>
    <row r="164" spans="2:15">
      <c r="B164" s="7"/>
      <c r="C164" s="7" t="str">
        <f>IF(F158&gt;=0,"Convert compressive resistance force to stress:","Convert tension resistance force to stress:")</f>
        <v>Convert compressive resistance force to stress:</v>
      </c>
      <c r="D164" s="7"/>
      <c r="E164" s="7"/>
      <c r="F164" s="7"/>
      <c r="G164" s="7"/>
      <c r="H164" s="7"/>
      <c r="J164" s="7"/>
      <c r="K164" s="7"/>
      <c r="L164" s="7"/>
      <c r="M164" s="7"/>
      <c r="N164" s="7"/>
      <c r="O164" s="7"/>
    </row>
    <row r="165" spans="2:15">
      <c r="B165" s="7"/>
      <c r="C165" s="7"/>
      <c r="D165" s="7"/>
      <c r="E165" s="7"/>
      <c r="F165" s="7"/>
      <c r="G165" s="7"/>
      <c r="H165" s="7"/>
      <c r="J165" s="7"/>
      <c r="K165" s="7"/>
      <c r="L165" s="7"/>
      <c r="M165" s="7"/>
      <c r="N165" s="7"/>
      <c r="O165" s="7"/>
    </row>
    <row r="166" spans="2:15">
      <c r="B166" s="7"/>
      <c r="C166" s="7" t="s">
        <v>533</v>
      </c>
      <c r="D166" s="7" t="str">
        <f>IF(F158&gt;=0,"Compressive stress resistance 'fcr' =","Tension stress resistance 'ftr' =")</f>
        <v>Compressive stress resistance 'fcr' =</v>
      </c>
      <c r="E166" s="7"/>
      <c r="F166" s="7"/>
      <c r="G166" s="75" t="str">
        <f>IF('WS1'!$G$1051=2,"*",IF(F158&gt;=0,$G$41*1000/$G$47,$G$42*1000/$G$47))</f>
        <v>*</v>
      </c>
      <c r="H166" s="7" t="s">
        <v>8</v>
      </c>
      <c r="J166" s="7"/>
      <c r="K166" s="7"/>
      <c r="L166" s="7"/>
      <c r="M166" s="7"/>
      <c r="N166" s="7"/>
      <c r="O166" s="7"/>
    </row>
    <row r="167" spans="2:15">
      <c r="B167" s="7"/>
      <c r="C167" s="7"/>
      <c r="D167" s="7"/>
      <c r="E167" s="7"/>
      <c r="F167" s="7"/>
      <c r="G167" s="15"/>
      <c r="H167" s="7"/>
      <c r="J167" s="7"/>
      <c r="K167" s="7"/>
      <c r="L167" s="7"/>
      <c r="M167" s="7"/>
      <c r="N167" s="7"/>
      <c r="O167" s="7"/>
    </row>
    <row r="168" spans="2:15">
      <c r="B168" s="7"/>
      <c r="C168" s="7" t="s">
        <v>534</v>
      </c>
      <c r="D168" s="7"/>
      <c r="E168" s="7"/>
      <c r="F168" s="7"/>
      <c r="G168" s="15"/>
      <c r="H168" s="7"/>
      <c r="J168" s="7"/>
      <c r="K168" s="7"/>
      <c r="L168" s="7"/>
      <c r="M168" s="7"/>
      <c r="N168" s="7"/>
      <c r="O168" s="7"/>
    </row>
    <row r="169" spans="2:15">
      <c r="B169" s="7"/>
      <c r="C169" s="7"/>
      <c r="D169" s="7"/>
      <c r="E169" s="7"/>
      <c r="F169" s="7"/>
      <c r="G169" s="19"/>
      <c r="H169" s="7"/>
      <c r="J169" s="7"/>
      <c r="K169" s="7"/>
      <c r="L169" s="7"/>
      <c r="M169" s="7"/>
      <c r="N169" s="7"/>
      <c r="O169" s="7"/>
    </row>
    <row r="170" spans="2:15">
      <c r="B170" s="7"/>
      <c r="C170" s="7" t="s">
        <v>535</v>
      </c>
      <c r="D170" s="7"/>
      <c r="E170" s="19"/>
      <c r="F170" s="7"/>
      <c r="G170" s="26"/>
      <c r="H170" s="7"/>
      <c r="J170" s="7"/>
      <c r="K170" s="7"/>
      <c r="L170" s="7"/>
      <c r="M170" s="7"/>
      <c r="N170" s="7"/>
      <c r="O170" s="7"/>
    </row>
    <row r="171" spans="2:15">
      <c r="B171" s="7"/>
      <c r="C171" s="7"/>
      <c r="D171" s="7"/>
      <c r="E171" s="19"/>
      <c r="F171" s="7"/>
      <c r="G171" s="26"/>
      <c r="H171" s="7"/>
      <c r="J171" s="7"/>
      <c r="K171" s="7"/>
      <c r="L171" s="7"/>
      <c r="M171" s="7"/>
      <c r="N171" s="7"/>
      <c r="O171" s="7"/>
    </row>
    <row r="172" spans="2:15" ht="21">
      <c r="C172" s="7" t="s">
        <v>536</v>
      </c>
      <c r="D172" s="7" t="s">
        <v>537</v>
      </c>
      <c r="E172" s="7"/>
      <c r="F172" s="45">
        <f>F148*10^6/$E$16+(F150+F146)*10^6/$E$17</f>
        <v>-372.03702706093014</v>
      </c>
      <c r="G172" s="7" t="s">
        <v>8</v>
      </c>
      <c r="H172" s="7"/>
      <c r="J172" s="7"/>
      <c r="K172" s="7"/>
      <c r="L172" s="7"/>
    </row>
    <row r="173" spans="2:15" ht="21">
      <c r="C173" s="7" t="s">
        <v>538</v>
      </c>
      <c r="D173" s="7" t="s">
        <v>539</v>
      </c>
      <c r="E173" s="7"/>
      <c r="F173" s="75">
        <f>F148*10^6/$E$18+(F150+F146)*10^6/$E$19</f>
        <v>284.50947329165155</v>
      </c>
      <c r="G173" s="7" t="s">
        <v>8</v>
      </c>
      <c r="H173" s="7"/>
      <c r="J173" s="7"/>
      <c r="K173" s="7"/>
      <c r="L173" s="7"/>
    </row>
    <row r="174" spans="2:15" ht="21">
      <c r="C174" s="6" t="s">
        <v>540</v>
      </c>
      <c r="D174" s="6" t="s">
        <v>1384</v>
      </c>
      <c r="E174" s="6"/>
      <c r="F174" s="45">
        <f>IF(E20=0,0,(F150+F146)*10^6/$E$20)</f>
        <v>253.27230845390298</v>
      </c>
      <c r="G174" s="6" t="s">
        <v>8</v>
      </c>
      <c r="H174" s="7"/>
      <c r="J174" s="7"/>
      <c r="K174" s="7"/>
      <c r="L174" s="7"/>
    </row>
    <row r="175" spans="2:15">
      <c r="C175" s="6"/>
      <c r="D175" s="6"/>
      <c r="E175" s="100"/>
      <c r="F175" s="46"/>
      <c r="G175" s="26"/>
      <c r="H175" s="7"/>
      <c r="J175" s="7"/>
      <c r="K175" s="7"/>
      <c r="L175" s="7"/>
    </row>
    <row r="176" spans="2:15">
      <c r="C176" s="6" t="str">
        <f>IF(F158=0,"*",IF(F158&gt;0,"Compressive load stress 'fcl'=","Tension load stress 'ftl'="))</f>
        <v>Compressive load stress 'fcl'=</v>
      </c>
      <c r="D176" s="6"/>
      <c r="E176" s="100"/>
      <c r="F176" s="45">
        <f>IF(C176="*","*",F158*1000/('WS1'!H1481*100))</f>
        <v>13.107591181258719</v>
      </c>
      <c r="G176" s="6" t="s">
        <v>8</v>
      </c>
      <c r="H176" s="7"/>
      <c r="J176" s="7"/>
      <c r="K176" s="7"/>
      <c r="L176" s="7"/>
    </row>
    <row r="177" spans="2:12">
      <c r="C177" s="7"/>
      <c r="D177" s="7"/>
      <c r="E177" s="19"/>
      <c r="F177" s="19"/>
      <c r="G177" s="7"/>
      <c r="H177" s="19"/>
      <c r="J177" s="7"/>
      <c r="K177" s="7"/>
      <c r="L177" s="7"/>
    </row>
    <row r="178" spans="2:12">
      <c r="C178" s="7" t="str">
        <f>'WS1'!E1079</f>
        <v>*</v>
      </c>
      <c r="D178" s="7"/>
      <c r="E178" s="7"/>
      <c r="F178" s="7"/>
      <c r="G178" s="184"/>
      <c r="H178" s="7"/>
      <c r="I178" s="71"/>
      <c r="J178" s="7"/>
      <c r="K178" s="7"/>
      <c r="L178" s="7"/>
    </row>
    <row r="179" spans="2:12">
      <c r="C179" s="7"/>
      <c r="D179" s="7"/>
      <c r="E179" s="19"/>
      <c r="F179" s="19"/>
      <c r="G179" s="7"/>
      <c r="H179" s="19"/>
      <c r="J179" s="7"/>
      <c r="K179" s="7"/>
      <c r="L179" s="7"/>
    </row>
    <row r="180" spans="2:12" ht="20.25">
      <c r="C180" s="7" t="s">
        <v>494</v>
      </c>
      <c r="D180" s="7"/>
      <c r="E180" s="603">
        <f>IF(F158&gt;0,'SECT-N'!$D$86*10^4,"N/A")</f>
        <v>1104860240.4715195</v>
      </c>
      <c r="F180" s="603"/>
      <c r="G180" s="7" t="s">
        <v>57</v>
      </c>
      <c r="H180" s="19"/>
      <c r="J180" s="7"/>
      <c r="K180" s="7"/>
      <c r="L180" s="7"/>
    </row>
    <row r="181" spans="2:12" ht="21">
      <c r="C181" s="7" t="s">
        <v>488</v>
      </c>
      <c r="D181" s="7"/>
      <c r="E181" s="602" t="str">
        <f>IF(G45=0,"N/A",IF(F158&gt;0,(PI()^2*INFO!$I$13*E180/(G45*1000))/1000,"N/A"))</f>
        <v>N/A</v>
      </c>
      <c r="F181" s="602"/>
      <c r="G181" s="6" t="s">
        <v>180</v>
      </c>
      <c r="H181" s="19"/>
      <c r="J181" s="7"/>
      <c r="K181" s="7"/>
      <c r="L181" s="7"/>
    </row>
    <row r="182" spans="2:12" ht="21">
      <c r="C182" s="23" t="s">
        <v>489</v>
      </c>
      <c r="D182" s="7"/>
      <c r="E182" s="25">
        <f>$E$106</f>
        <v>0</v>
      </c>
      <c r="F182" s="19"/>
      <c r="G182" s="7"/>
      <c r="H182" s="19"/>
      <c r="J182" s="7"/>
      <c r="K182" s="7"/>
      <c r="L182" s="7"/>
    </row>
    <row r="183" spans="2:12">
      <c r="C183" s="23"/>
      <c r="D183" s="7"/>
      <c r="E183" s="19"/>
      <c r="F183" s="19"/>
      <c r="G183" s="7"/>
      <c r="H183" s="19"/>
      <c r="J183" s="7"/>
      <c r="K183" s="7"/>
      <c r="L183" s="7"/>
    </row>
    <row r="184" spans="2:12" ht="21">
      <c r="C184" s="7" t="s">
        <v>490</v>
      </c>
      <c r="D184" s="7"/>
      <c r="E184" s="75" t="str">
        <f>IF('WS1'!$G$1051=2,"N/A",IF(G45=0,1,IF(E182=0,1,IF(F158&gt;0,E182/(1-F158/E181),0))))</f>
        <v>N/A</v>
      </c>
      <c r="F184" s="19"/>
      <c r="G184" s="7"/>
      <c r="H184" s="26"/>
      <c r="J184" s="7"/>
      <c r="K184" s="7"/>
      <c r="L184" s="7"/>
    </row>
    <row r="185" spans="2:12">
      <c r="C185" s="7"/>
      <c r="D185" s="7"/>
      <c r="E185" s="7"/>
      <c r="F185" s="19"/>
      <c r="G185" s="7"/>
      <c r="H185" s="26"/>
      <c r="J185" s="7"/>
      <c r="K185" s="7"/>
      <c r="L185" s="7"/>
    </row>
    <row r="186" spans="2:12">
      <c r="C186" s="7" t="s">
        <v>536</v>
      </c>
      <c r="D186" s="6" t="str">
        <f>IF('WS1'!$G$1051=2,"fgb/Fcr' =",IF(F158&gt;0,IF('WS1'!F1079=1,"fcl/fcr + U1x * fgb/Fcr' =","fcl/fcr + 0.85U1x * fgb/Fcr' ="),IF(F158&lt;0,"ftl/ftr + fgb/Fcr' =","*")))</f>
        <v>fgb/Fcr' =</v>
      </c>
      <c r="E186" s="7"/>
      <c r="F186" s="75" t="e">
        <f>IF('WS1'!$G$1051=2,F172/'ULS-N 3&amp;4'!$D$10,IF(SUM('WS1'!C1081:E1081)=0,F172/'ULS-N 3&amp;4'!$D$10,'WS1'!C1081+'WS1'!D1081+'WS1'!E1081))</f>
        <v>#DIV/0!</v>
      </c>
      <c r="G186" s="79" t="e">
        <f>IF(ABS(F186)&lt;=1,"&lt;/= 1; therefore OK","&gt; 1; ERROR")</f>
        <v>#DIV/0!</v>
      </c>
      <c r="H186" s="26"/>
      <c r="J186" s="7"/>
      <c r="K186" s="7"/>
      <c r="L186" s="7"/>
    </row>
    <row r="187" spans="2:12">
      <c r="C187" s="7" t="s">
        <v>538</v>
      </c>
      <c r="D187" s="7" t="str">
        <f>IF('WS1'!$G$1051=2,"fgt/Fy' =",IF(F158&gt;0,IF('WS1'!F1079=1,"fcl/fcr + U1x * fgt/Fy' =","fcl/fcr + 0.85U1x * fgt/Fy' ="),IF(F158&lt;0,"ftl/ftr + fgt/Fy' =","*")))</f>
        <v>fgt/Fy' =</v>
      </c>
      <c r="E187" s="7"/>
      <c r="F187" s="75">
        <f>IF('WS1'!$G$1051=2,F173/'ULS-N 3&amp;4'!$D$11,IF(SUM('WS1'!C1082:E1082)=0,F173/'ULS-N 3&amp;4'!$D$11,'WS1'!C1082+'WS1'!D1082+'WS1'!E1082))</f>
        <v>0.86806856839558066</v>
      </c>
      <c r="G187" s="79" t="str">
        <f>IF(ABS(F187)&lt;=1,"&lt;/= 1; therefore OK","&gt; 1; ERROR")</f>
        <v>&lt;/= 1; therefore OK</v>
      </c>
      <c r="H187" s="26"/>
      <c r="J187" s="7"/>
      <c r="K187" s="7"/>
      <c r="L187" s="7"/>
    </row>
    <row r="188" spans="2:12">
      <c r="B188" s="7"/>
      <c r="C188" s="7" t="s">
        <v>540</v>
      </c>
      <c r="D188" s="7" t="str">
        <f>IF('WS1'!$G$1051=2,"frb/fy' =",IF(F158&gt;0,IF('WS1'!F1079=1,"fcl/fcr + U1x * frb/fy' =","fcl/fcr + 0.85U1x * frb/fy' ="),IF(F158&lt;0,"ftl/ftr + frb/fy' =","*")))</f>
        <v>frb/fy' =</v>
      </c>
      <c r="E188" s="7"/>
      <c r="F188" s="75">
        <f>IF('WS1'!$G$1051=2,F174/'ULS-N 3&amp;4'!$D$12,IF(SUM('WS1'!C1083:E1083)=0,F174/'ULS-N 3&amp;4'!$D$12,'WS1'!C1083+'WS1'!D1083+'WS1'!E1083))</f>
        <v>0.70353419014973051</v>
      </c>
      <c r="G188" s="79" t="str">
        <f>IF(ABS(F188)&lt;=1,"&lt;/= 1; therefore OK","&gt; 1; ERROR")</f>
        <v>&lt;/= 1; therefore OK</v>
      </c>
      <c r="H188" s="26"/>
      <c r="J188" s="7"/>
      <c r="K188" s="7"/>
      <c r="L188" s="7"/>
    </row>
    <row r="189" spans="2:12">
      <c r="B189" s="7"/>
      <c r="C189" s="7"/>
      <c r="D189" s="7"/>
      <c r="E189" s="7"/>
      <c r="F189" s="75"/>
      <c r="G189" s="26"/>
      <c r="H189" s="26"/>
      <c r="J189" s="7"/>
      <c r="K189" s="7"/>
      <c r="L189" s="7"/>
    </row>
    <row r="190" spans="2:12">
      <c r="B190" s="7"/>
      <c r="C190" s="7"/>
      <c r="D190" s="7"/>
      <c r="E190" s="75"/>
      <c r="F190" s="26"/>
      <c r="G190" s="7"/>
      <c r="H190" s="26"/>
      <c r="J190" s="75"/>
      <c r="K190" s="75"/>
      <c r="L190" s="75"/>
    </row>
    <row r="191" spans="2:12">
      <c r="B191" s="13" t="s">
        <v>1194</v>
      </c>
      <c r="C191" s="6"/>
      <c r="D191" s="6" t="str">
        <f>IF('WS1'!$G$1051=2,"Note: Axial Forces Are Not Being Considered in Design","*")</f>
        <v>Note: Axial Forces Are Not Being Considered in Design</v>
      </c>
      <c r="E191" s="19"/>
      <c r="F191" s="7"/>
      <c r="G191" s="26"/>
      <c r="H191" s="26"/>
      <c r="J191" s="7"/>
      <c r="K191" s="7"/>
      <c r="L191" s="7"/>
    </row>
    <row r="192" spans="2:12">
      <c r="B192" s="7"/>
      <c r="C192" s="7"/>
      <c r="D192" s="7"/>
      <c r="E192" s="19"/>
      <c r="F192" s="7"/>
      <c r="G192" s="26"/>
      <c r="H192" s="26"/>
      <c r="J192" s="7"/>
      <c r="K192" s="7"/>
      <c r="L192" s="7"/>
    </row>
    <row r="193" spans="2:12">
      <c r="B193" s="7"/>
      <c r="C193" s="7" t="str">
        <f>IF(F159&gt;=0,"Convert compressive resistance force to stress:","Convert tension resistance force to stress:")</f>
        <v>Convert compressive resistance force to stress:</v>
      </c>
      <c r="D193" s="7"/>
      <c r="E193" s="19"/>
      <c r="F193" s="7"/>
      <c r="G193" s="26"/>
      <c r="H193" s="26"/>
      <c r="J193" s="7"/>
      <c r="K193" s="7"/>
      <c r="L193" s="7"/>
    </row>
    <row r="194" spans="2:12">
      <c r="B194" s="7"/>
      <c r="C194" s="7"/>
      <c r="D194" s="7"/>
      <c r="E194" s="19"/>
      <c r="F194" s="7"/>
      <c r="G194" s="26"/>
      <c r="H194" s="26"/>
      <c r="J194" s="7"/>
      <c r="K194" s="7"/>
      <c r="L194" s="7"/>
    </row>
    <row r="195" spans="2:12">
      <c r="B195" s="7"/>
      <c r="C195" s="7" t="s">
        <v>533</v>
      </c>
      <c r="D195" s="7" t="str">
        <f>IF(F159&gt;=0,"Compressive stress resistance 'fcr' =","Tension stress resistance 'ftr' =")</f>
        <v>Compressive stress resistance 'fcr' =</v>
      </c>
      <c r="E195" s="7"/>
      <c r="F195" s="7"/>
      <c r="G195" s="75" t="str">
        <f>IF('WS1'!$G$1051=2,"*",IF(F159&gt;=0,$G$43*1000/$G$48,$G$44*1000/$G$48))</f>
        <v>*</v>
      </c>
      <c r="H195" s="7" t="s">
        <v>8</v>
      </c>
      <c r="J195" s="7"/>
      <c r="K195" s="7"/>
      <c r="L195" s="7"/>
    </row>
    <row r="196" spans="2:12">
      <c r="B196" s="7"/>
      <c r="C196" s="7"/>
      <c r="D196" s="7"/>
      <c r="E196" s="7"/>
      <c r="F196" s="7"/>
      <c r="G196" s="15"/>
      <c r="H196" s="7"/>
      <c r="J196" s="7"/>
      <c r="K196" s="7"/>
      <c r="L196" s="7"/>
    </row>
    <row r="197" spans="2:12">
      <c r="B197" s="7"/>
      <c r="C197" s="7" t="s">
        <v>534</v>
      </c>
      <c r="D197" s="7"/>
      <c r="E197" s="7"/>
      <c r="F197" s="7"/>
      <c r="G197" s="15"/>
      <c r="H197" s="7"/>
      <c r="J197" s="7"/>
      <c r="K197" s="7"/>
      <c r="L197" s="7"/>
    </row>
    <row r="198" spans="2:12">
      <c r="B198" s="7"/>
      <c r="C198" s="7"/>
      <c r="D198" s="7"/>
      <c r="E198" s="7"/>
      <c r="F198" s="7"/>
      <c r="G198" s="19"/>
      <c r="H198" s="7"/>
      <c r="J198" s="7"/>
      <c r="K198" s="7"/>
      <c r="L198" s="7"/>
    </row>
    <row r="199" spans="2:12">
      <c r="B199" s="7"/>
      <c r="C199" s="7" t="s">
        <v>535</v>
      </c>
      <c r="D199" s="7"/>
      <c r="E199" s="19"/>
      <c r="F199" s="7"/>
      <c r="G199" s="26"/>
      <c r="H199" s="7"/>
      <c r="J199" s="7"/>
      <c r="K199" s="7"/>
      <c r="L199" s="7"/>
    </row>
    <row r="200" spans="2:12">
      <c r="B200" s="7"/>
      <c r="C200" s="7"/>
      <c r="D200" s="7"/>
      <c r="E200" s="19"/>
      <c r="F200" s="7"/>
      <c r="G200" s="26"/>
      <c r="H200" s="7"/>
      <c r="J200" s="7"/>
      <c r="K200" s="7"/>
      <c r="L200" s="7"/>
    </row>
    <row r="201" spans="2:12" ht="21">
      <c r="B201" s="7"/>
      <c r="C201" s="7" t="s">
        <v>536</v>
      </c>
      <c r="D201" s="7" t="s">
        <v>537</v>
      </c>
      <c r="E201" s="7"/>
      <c r="F201" s="45">
        <f>F149*10^6/$E$28+(F151+F147)*10^6/$E$29</f>
        <v>-414.53230421405158</v>
      </c>
      <c r="G201" s="7" t="s">
        <v>8</v>
      </c>
      <c r="H201" s="7"/>
      <c r="J201" s="7"/>
      <c r="K201" s="7"/>
      <c r="L201" s="7"/>
    </row>
    <row r="202" spans="2:12" ht="21">
      <c r="B202" s="7"/>
      <c r="C202" s="7" t="s">
        <v>538</v>
      </c>
      <c r="D202" s="7" t="s">
        <v>539</v>
      </c>
      <c r="E202" s="7"/>
      <c r="F202" s="45">
        <f>F149*10^6/$E$30+(F151+F147)*10^6/$E$31</f>
        <v>313.28573877958263</v>
      </c>
      <c r="G202" s="7" t="s">
        <v>8</v>
      </c>
      <c r="H202" s="26"/>
      <c r="J202" s="7"/>
      <c r="K202" s="7"/>
      <c r="L202" s="7"/>
    </row>
    <row r="203" spans="2:12" ht="21">
      <c r="B203" s="7"/>
      <c r="C203" s="7" t="s">
        <v>540</v>
      </c>
      <c r="D203" s="7" t="s">
        <v>541</v>
      </c>
      <c r="E203" s="7"/>
      <c r="F203" s="45">
        <f>IF(E32=0,0,(F151+F147)*10^6/$E$32)</f>
        <v>285.03144868948993</v>
      </c>
      <c r="G203" s="7" t="s">
        <v>8</v>
      </c>
      <c r="H203" s="26"/>
      <c r="J203" s="7"/>
      <c r="K203" s="7"/>
      <c r="L203" s="7"/>
    </row>
    <row r="204" spans="2:12">
      <c r="C204" s="7"/>
      <c r="D204" s="7"/>
      <c r="E204" s="19"/>
      <c r="F204" s="486"/>
      <c r="G204" s="26"/>
      <c r="H204" s="26"/>
      <c r="J204" s="7"/>
      <c r="K204" s="7"/>
      <c r="L204" s="7"/>
    </row>
    <row r="205" spans="2:12">
      <c r="C205" s="7" t="str">
        <f>IF(F159=0,"*",IF(F159&gt;0,"Compressive load stress 'fcl'=","Tension load stress 'ftl'="))</f>
        <v>Compressive load stress 'fcl'=</v>
      </c>
      <c r="D205" s="7"/>
      <c r="E205" s="19"/>
      <c r="F205" s="45">
        <f>IF(C205="*","*",F159*1000/('WS1'!H1482*100))</f>
        <v>13.052392410991244</v>
      </c>
      <c r="G205" s="7" t="s">
        <v>8</v>
      </c>
      <c r="H205" s="26"/>
      <c r="J205" s="7"/>
      <c r="K205" s="7"/>
      <c r="L205" s="7"/>
    </row>
    <row r="206" spans="2:12">
      <c r="C206" s="7"/>
      <c r="D206" s="7"/>
      <c r="E206" s="19"/>
      <c r="F206" s="19"/>
      <c r="G206" s="7"/>
      <c r="H206" s="26"/>
      <c r="J206" s="7"/>
      <c r="K206" s="7"/>
      <c r="L206" s="7"/>
    </row>
    <row r="207" spans="2:12">
      <c r="C207" s="7" t="str">
        <f>'WS1'!E1087</f>
        <v>*</v>
      </c>
      <c r="D207" s="7"/>
      <c r="E207" s="19"/>
      <c r="F207" s="19"/>
      <c r="G207" s="16"/>
      <c r="H207" s="7"/>
      <c r="J207" s="7"/>
      <c r="K207" s="7"/>
      <c r="L207" s="7"/>
    </row>
    <row r="208" spans="2:12">
      <c r="C208" s="7"/>
      <c r="D208" s="7"/>
      <c r="E208" s="19"/>
      <c r="F208" s="19"/>
      <c r="G208" s="7"/>
      <c r="H208" s="26"/>
      <c r="J208" s="7"/>
      <c r="K208" s="7"/>
      <c r="L208" s="7"/>
    </row>
    <row r="209" spans="2:12" ht="20.25">
      <c r="C209" s="7" t="s">
        <v>494</v>
      </c>
      <c r="D209" s="7"/>
      <c r="E209" s="603">
        <f>IF(F159&gt;0,'SECT-N'!$D$119*10^4,"N/A")</f>
        <v>1112921932.5685272</v>
      </c>
      <c r="F209" s="604"/>
      <c r="G209" s="7" t="s">
        <v>57</v>
      </c>
      <c r="H209" s="7"/>
      <c r="J209" s="7"/>
      <c r="K209" s="7"/>
      <c r="L209" s="7"/>
    </row>
    <row r="210" spans="2:12" ht="21">
      <c r="C210" s="7" t="s">
        <v>488</v>
      </c>
      <c r="D210" s="7"/>
      <c r="E210" s="602" t="str">
        <f>IF(G45=0,"N/A",IF(F159&gt;0,(PI()^2*INFO!$I$13*E209/(G45*1000))/1000,"N/A"))</f>
        <v>N/A</v>
      </c>
      <c r="F210" s="602"/>
      <c r="G210" s="6" t="s">
        <v>180</v>
      </c>
      <c r="H210" s="26"/>
      <c r="J210" s="7"/>
      <c r="K210" s="7"/>
      <c r="L210" s="7"/>
    </row>
    <row r="211" spans="2:12" ht="21">
      <c r="C211" s="23" t="s">
        <v>489</v>
      </c>
      <c r="D211" s="7"/>
      <c r="E211" s="25">
        <f>$E$106</f>
        <v>0</v>
      </c>
      <c r="F211" s="19"/>
      <c r="G211" s="7"/>
      <c r="H211" s="26"/>
      <c r="J211" s="7"/>
      <c r="K211" s="7"/>
      <c r="L211" s="7"/>
    </row>
    <row r="212" spans="2:12">
      <c r="C212" s="23"/>
      <c r="D212" s="7"/>
      <c r="E212" s="7"/>
      <c r="F212" s="19"/>
      <c r="G212" s="7"/>
      <c r="H212" s="26"/>
      <c r="J212" s="7"/>
      <c r="K212" s="7"/>
      <c r="L212" s="7"/>
    </row>
    <row r="213" spans="2:12" ht="21">
      <c r="C213" s="7" t="s">
        <v>490</v>
      </c>
      <c r="D213" s="7"/>
      <c r="E213" s="75" t="str">
        <f>IF('WS1'!$G$1051=2,"N/A",IF(G45=0,1,IF(E211=0,1,IF(F159&gt;0,E182/(1-F159/E181),0))))</f>
        <v>N/A</v>
      </c>
      <c r="F213" s="19"/>
      <c r="G213" s="7"/>
      <c r="H213" s="26"/>
      <c r="J213" s="7"/>
      <c r="K213" s="7"/>
      <c r="L213" s="7"/>
    </row>
    <row r="214" spans="2:12">
      <c r="C214" s="7"/>
      <c r="D214" s="7"/>
      <c r="E214" s="7"/>
      <c r="F214" s="19"/>
      <c r="G214" s="7"/>
      <c r="H214" s="26"/>
      <c r="J214" s="7"/>
      <c r="K214" s="7"/>
      <c r="L214" s="7"/>
    </row>
    <row r="215" spans="2:12">
      <c r="C215" s="7" t="s">
        <v>536</v>
      </c>
      <c r="D215" s="6" t="str">
        <f>IF('WS1'!$G$1051=2,"fgb/Fcr' =",IF(F159&gt;0,IF('WS1'!F1087=1,"fcl/fcr + U1x * fgb/Fcr' =","fcl/fcr + 0.85U1x * fgb/Fcr' ="),IF(F159&lt;0,"ftl/ftr + fgb/Fcr' =","*")))</f>
        <v>fgb/Fcr' =</v>
      </c>
      <c r="E215" s="7"/>
      <c r="F215" s="75" t="e">
        <f>IF('WS1'!$G$1051=2,F201/'ULS-N 3&amp;4'!$D$10,IF(SUM('WS1'!C1089:E1089)=0,F201/'ULS-N 3&amp;4'!$D$10,'WS1'!C1089+'WS1'!D1089+'WS1'!E1089))</f>
        <v>#DIV/0!</v>
      </c>
      <c r="G215" s="79" t="e">
        <f>IF(ABS(F215)&lt;=1,"&lt;/= 1; therefore OK","&gt; 1; ERROR")</f>
        <v>#DIV/0!</v>
      </c>
      <c r="H215" s="26"/>
      <c r="J215" s="7"/>
      <c r="K215" s="7"/>
      <c r="L215" s="7"/>
    </row>
    <row r="216" spans="2:12">
      <c r="C216" s="7" t="s">
        <v>538</v>
      </c>
      <c r="D216" s="7" t="str">
        <f>IF('WS1'!$G$1051=2,"fgt/Fy' =",IF(F159&gt;0,IF('WS1'!F1087=1,"fcl/fcr + U1x * fgt/Fy' =","fcl/fcr + 0.85U1x * fgt/Fy' ="),IF(F159&lt;0,"ftl/ftr + fgt/Fy' =","*")))</f>
        <v>fgt/Fy' =</v>
      </c>
      <c r="E216" s="75"/>
      <c r="F216" s="75">
        <f>IF('WS1'!$G$1051=2,F202/'ULS-N 3&amp;4'!$D$11,IF(SUM('WS1'!C1090:E1090)=0,F202/'ULS-N 3&amp;4'!$D$11,'WS1'!C1090+'WS1'!D1090+'WS1'!E1090))</f>
        <v>0.9558680054296953</v>
      </c>
      <c r="G216" s="79" t="str">
        <f>IF(ABS(F216)&lt;=1,"&lt;/= 1; therefore OK","&gt; 1; ERROR")</f>
        <v>&lt;/= 1; therefore OK</v>
      </c>
      <c r="H216" s="26"/>
      <c r="J216" s="7"/>
      <c r="K216" s="7"/>
      <c r="L216" s="7"/>
    </row>
    <row r="217" spans="2:12">
      <c r="C217" s="7" t="s">
        <v>540</v>
      </c>
      <c r="D217" s="7" t="str">
        <f>IF('WS1'!$G$1051=2,"frb/fy' =",IF(F159&gt;0,IF('WS1'!F1087=1,"fcl/fcr + U1x * frb/fy' =","fcl/fcr + 0.85U1x * frb/fy' ="),IF(F159&lt;0,"ftl/ftr + frb/fy' =","*")))</f>
        <v>frb/fy' =</v>
      </c>
      <c r="E217" s="75"/>
      <c r="F217" s="75">
        <f>IF('WS1'!$G$1051=2,F203/'ULS-N 3&amp;4'!$D$12,IF(SUM('WS1'!C1091:E1091)=0,F203/'ULS-N 3&amp;4'!$D$12,'WS1'!C1091+'WS1'!D1091+'WS1'!E1091))</f>
        <v>0.79175402413747209</v>
      </c>
      <c r="G217" s="79" t="str">
        <f>IF(ABS(F217)&lt;=1,"&lt;/= 1; therefore OK","&gt; 1; ERROR")</f>
        <v>&lt;/= 1; therefore OK</v>
      </c>
      <c r="H217" s="26"/>
      <c r="J217" s="7"/>
      <c r="K217" s="7"/>
      <c r="L217" s="7"/>
    </row>
    <row r="218" spans="2:12">
      <c r="C218" s="7"/>
      <c r="D218" s="7"/>
      <c r="E218" s="75"/>
      <c r="F218" s="26"/>
      <c r="G218" s="7"/>
      <c r="H218" s="26"/>
      <c r="J218" s="75"/>
      <c r="K218" s="75"/>
      <c r="L218" s="75"/>
    </row>
    <row r="219" spans="2:12">
      <c r="C219" s="7"/>
      <c r="D219" s="7"/>
      <c r="E219" s="75"/>
      <c r="F219" s="26"/>
      <c r="G219" s="7"/>
      <c r="H219" s="26"/>
      <c r="J219" s="75"/>
      <c r="K219" s="75"/>
      <c r="L219" s="75"/>
    </row>
    <row r="220" spans="2:12">
      <c r="B220" s="13" t="s">
        <v>493</v>
      </c>
      <c r="C220" s="14" t="s">
        <v>492</v>
      </c>
      <c r="D220" s="7"/>
      <c r="E220" s="7"/>
      <c r="F220" s="7"/>
      <c r="G220" s="7"/>
      <c r="H220" s="7"/>
    </row>
    <row r="221" spans="2:12">
      <c r="B221" s="13"/>
      <c r="C221" s="14"/>
      <c r="D221" s="7"/>
      <c r="E221" s="7"/>
      <c r="F221" s="7"/>
      <c r="G221" s="7"/>
      <c r="H221" s="7"/>
    </row>
    <row r="222" spans="2:12">
      <c r="B222" s="13"/>
      <c r="C222" s="7" t="s">
        <v>478</v>
      </c>
      <c r="D222" s="7"/>
      <c r="E222" s="7"/>
      <c r="F222" s="44">
        <f>LIVE!$G$29+LIVE!G80+LIVE!G103</f>
        <v>504.47391702864786</v>
      </c>
      <c r="G222" s="7" t="s">
        <v>15</v>
      </c>
      <c r="H222" s="7"/>
    </row>
    <row r="223" spans="2:12">
      <c r="B223" s="13"/>
      <c r="C223" s="7" t="s">
        <v>479</v>
      </c>
      <c r="D223" s="7"/>
      <c r="E223" s="7"/>
      <c r="F223" s="44">
        <f>LIVE!$G$44+LIVE!G89+LIVE!G112</f>
        <v>594.62346018082474</v>
      </c>
      <c r="G223" s="7" t="s">
        <v>15</v>
      </c>
      <c r="H223" s="7"/>
    </row>
    <row r="224" spans="2:12">
      <c r="B224" s="13"/>
      <c r="C224" s="36" t="s">
        <v>1214</v>
      </c>
      <c r="D224" s="6"/>
      <c r="E224" s="6"/>
      <c r="F224" s="44">
        <f>WS!$G$441</f>
        <v>316.16666081266584</v>
      </c>
      <c r="G224" s="7" t="s">
        <v>15</v>
      </c>
      <c r="H224" s="7"/>
    </row>
    <row r="225" spans="2:8">
      <c r="B225" s="13"/>
      <c r="C225" s="36" t="s">
        <v>1215</v>
      </c>
      <c r="D225" s="6"/>
      <c r="E225" s="6"/>
      <c r="F225" s="44">
        <f>WS!$G$602</f>
        <v>339.45087458772474</v>
      </c>
      <c r="G225" s="7" t="s">
        <v>15</v>
      </c>
      <c r="H225" s="7"/>
    </row>
    <row r="226" spans="2:8" ht="21">
      <c r="B226" s="7"/>
      <c r="C226" s="23" t="s">
        <v>531</v>
      </c>
      <c r="D226" s="7"/>
      <c r="E226" s="7"/>
      <c r="F226" s="44">
        <f>WS!R441</f>
        <v>161.78028364657064</v>
      </c>
      <c r="G226" s="7" t="s">
        <v>15</v>
      </c>
      <c r="H226" s="7"/>
    </row>
    <row r="227" spans="2:8" ht="21">
      <c r="B227" s="7"/>
      <c r="C227" s="23" t="s">
        <v>532</v>
      </c>
      <c r="D227" s="7"/>
      <c r="E227" s="7"/>
      <c r="F227" s="44">
        <f>WS!R441</f>
        <v>161.78028364657064</v>
      </c>
      <c r="G227" s="7" t="s">
        <v>15</v>
      </c>
      <c r="H227" s="7"/>
    </row>
    <row r="228" spans="2:8">
      <c r="B228" s="7"/>
      <c r="C228" s="7"/>
      <c r="D228" s="7"/>
      <c r="E228" s="7"/>
      <c r="F228" s="44"/>
      <c r="G228" s="7"/>
      <c r="H228" s="26"/>
    </row>
    <row r="229" spans="2:8">
      <c r="B229" s="7"/>
      <c r="C229" s="23" t="s">
        <v>482</v>
      </c>
      <c r="D229" s="7"/>
      <c r="E229" s="7"/>
      <c r="F229" s="44">
        <f>WS!R443</f>
        <v>94.06023808836018</v>
      </c>
      <c r="G229" s="7" t="s">
        <v>180</v>
      </c>
      <c r="H229" s="7"/>
    </row>
    <row r="230" spans="2:8">
      <c r="B230" s="7"/>
      <c r="C230" s="23" t="s">
        <v>1160</v>
      </c>
      <c r="D230" s="7"/>
      <c r="E230" s="7"/>
      <c r="F230" s="44">
        <f>WS!R443</f>
        <v>94.06023808836018</v>
      </c>
      <c r="G230" s="7" t="s">
        <v>180</v>
      </c>
      <c r="H230" s="7"/>
    </row>
    <row r="231" spans="2:8">
      <c r="B231" s="7"/>
      <c r="C231" s="7" t="s">
        <v>483</v>
      </c>
      <c r="D231" s="7"/>
      <c r="E231" s="7"/>
      <c r="F231" s="44">
        <f>LIVE!$G$30+LIVE!G81+LIVE!G104</f>
        <v>100.86572712112877</v>
      </c>
      <c r="G231" s="7" t="s">
        <v>180</v>
      </c>
      <c r="H231" s="7"/>
    </row>
    <row r="232" spans="2:8">
      <c r="B232" s="7"/>
      <c r="C232" s="7" t="s">
        <v>484</v>
      </c>
      <c r="D232" s="7"/>
      <c r="E232" s="7"/>
      <c r="F232" s="44">
        <f>LIVE!$G$45+LIVE!G90+LIVE!G113</f>
        <v>100.93005285323648</v>
      </c>
      <c r="G232" s="7" t="s">
        <v>180</v>
      </c>
      <c r="H232" s="7"/>
    </row>
    <row r="233" spans="2:8">
      <c r="B233" s="7"/>
      <c r="C233" s="7"/>
      <c r="D233" s="7"/>
      <c r="E233" s="7"/>
      <c r="F233" s="62"/>
      <c r="G233" s="19"/>
      <c r="H233" s="26"/>
    </row>
    <row r="234" spans="2:8">
      <c r="B234" s="7"/>
      <c r="C234" s="7" t="s">
        <v>542</v>
      </c>
      <c r="D234" s="7"/>
      <c r="E234" s="7"/>
      <c r="F234" s="15">
        <f>F229+F231</f>
        <v>194.92596520948894</v>
      </c>
      <c r="G234" s="7" t="s">
        <v>180</v>
      </c>
      <c r="H234" s="26"/>
    </row>
    <row r="235" spans="2:8">
      <c r="B235" s="7"/>
      <c r="C235" s="7" t="s">
        <v>543</v>
      </c>
      <c r="D235" s="7"/>
      <c r="E235" s="7"/>
      <c r="F235" s="15">
        <f>F230+F232</f>
        <v>194.99029094159664</v>
      </c>
      <c r="G235" s="7" t="s">
        <v>180</v>
      </c>
      <c r="H235" s="26"/>
    </row>
    <row r="236" spans="2:8">
      <c r="B236" s="7"/>
      <c r="C236" s="7"/>
      <c r="D236" s="7"/>
      <c r="E236" s="7"/>
      <c r="F236" s="19"/>
      <c r="G236" s="7"/>
      <c r="H236" s="26"/>
    </row>
    <row r="237" spans="2:8">
      <c r="B237" s="7"/>
      <c r="C237" s="7"/>
      <c r="D237" s="7"/>
      <c r="E237" s="7"/>
      <c r="F237" s="19"/>
      <c r="G237" s="7"/>
      <c r="H237" s="26"/>
    </row>
    <row r="238" spans="2:8">
      <c r="B238" s="13" t="s">
        <v>1193</v>
      </c>
      <c r="C238" s="6"/>
      <c r="D238" s="6" t="str">
        <f>IF('WS1'!$G$1051=2,"Note: Axial Forces Are Not Being Considered in Design","*")</f>
        <v>Note: Axial Forces Are Not Being Considered in Design</v>
      </c>
      <c r="E238" s="19"/>
      <c r="F238" s="7"/>
      <c r="G238" s="26"/>
      <c r="H238" s="7"/>
    </row>
    <row r="239" spans="2:8">
      <c r="B239" s="7"/>
      <c r="C239" s="7"/>
      <c r="D239" s="7"/>
      <c r="E239" s="19"/>
      <c r="F239" s="7"/>
      <c r="G239" s="26"/>
      <c r="H239" s="7"/>
    </row>
    <row r="240" spans="2:8">
      <c r="B240" s="7"/>
      <c r="C240" s="7" t="str">
        <f>IF(F234&gt;=0,"Convert compressive resistance force to stress:","Convert tension resistance force to stress:")</f>
        <v>Convert compressive resistance force to stress:</v>
      </c>
      <c r="D240" s="7"/>
      <c r="E240" s="7"/>
      <c r="F240" s="7"/>
      <c r="G240" s="7"/>
      <c r="H240" s="7"/>
    </row>
    <row r="241" spans="2:12">
      <c r="B241" s="7"/>
      <c r="C241" s="7"/>
      <c r="D241" s="7"/>
      <c r="E241" s="7"/>
      <c r="F241" s="7"/>
      <c r="G241" s="7"/>
      <c r="H241" s="7"/>
    </row>
    <row r="242" spans="2:12">
      <c r="B242" s="7"/>
      <c r="C242" s="7" t="s">
        <v>533</v>
      </c>
      <c r="D242" s="7" t="str">
        <f>IF(F234&gt;=0,"Compressive stress resistance 'fcr' =","Tension stress resistance 'ftr' =")</f>
        <v>Compressive stress resistance 'fcr' =</v>
      </c>
      <c r="E242" s="7"/>
      <c r="F242" s="7"/>
      <c r="G242" s="75" t="str">
        <f>IF('WS1'!$G$1051=2,"*",IF(F234&gt;=0,$G$41*1000/$G$47,$G$42*1000/$G$47))</f>
        <v>*</v>
      </c>
      <c r="H242" s="7" t="s">
        <v>8</v>
      </c>
    </row>
    <row r="243" spans="2:12">
      <c r="B243" s="7"/>
      <c r="C243" s="7"/>
      <c r="D243" s="7"/>
      <c r="E243" s="7"/>
      <c r="F243" s="7"/>
      <c r="G243" s="15"/>
      <c r="H243" s="7"/>
    </row>
    <row r="244" spans="2:12">
      <c r="B244" s="7"/>
      <c r="C244" s="7" t="s">
        <v>534</v>
      </c>
      <c r="D244" s="7"/>
      <c r="E244" s="7"/>
      <c r="F244" s="7"/>
      <c r="G244" s="15"/>
      <c r="H244" s="7"/>
    </row>
    <row r="245" spans="2:12">
      <c r="B245" s="7"/>
      <c r="C245" s="7"/>
      <c r="D245" s="7"/>
      <c r="E245" s="7"/>
      <c r="F245" s="7"/>
      <c r="G245" s="19"/>
      <c r="H245" s="7"/>
    </row>
    <row r="246" spans="2:12">
      <c r="B246" s="7"/>
      <c r="C246" s="7" t="s">
        <v>535</v>
      </c>
      <c r="D246" s="7"/>
      <c r="E246" s="19"/>
      <c r="F246" s="7"/>
      <c r="G246" s="26"/>
      <c r="H246" s="7"/>
    </row>
    <row r="247" spans="2:12">
      <c r="B247" s="7"/>
      <c r="C247" s="7"/>
      <c r="D247" s="7"/>
      <c r="E247" s="19"/>
      <c r="F247" s="7"/>
      <c r="G247" s="26"/>
      <c r="H247" s="7"/>
    </row>
    <row r="248" spans="2:12" ht="21">
      <c r="B248" s="7"/>
      <c r="C248" s="7" t="s">
        <v>536</v>
      </c>
      <c r="D248" s="7" t="s">
        <v>537</v>
      </c>
      <c r="E248" s="7"/>
      <c r="F248" s="45">
        <f>F224*10^6/$E$16+(F226+F222)*10^6/$E$17</f>
        <v>-345.91465861193382</v>
      </c>
      <c r="G248" s="7" t="s">
        <v>8</v>
      </c>
      <c r="H248" s="7"/>
    </row>
    <row r="249" spans="2:12" ht="21">
      <c r="B249" s="7"/>
      <c r="C249" s="7" t="s">
        <v>538</v>
      </c>
      <c r="D249" s="7" t="s">
        <v>539</v>
      </c>
      <c r="E249" s="7"/>
      <c r="F249" s="75">
        <f>F224*10^6/$E$18+(F226+F222)*10^6/$E$19</f>
        <v>267.64127293353101</v>
      </c>
      <c r="G249" s="7" t="s">
        <v>8</v>
      </c>
      <c r="H249" s="7"/>
    </row>
    <row r="250" spans="2:12" ht="21">
      <c r="B250" s="7"/>
      <c r="C250" s="7" t="s">
        <v>540</v>
      </c>
      <c r="D250" s="7" t="s">
        <v>541</v>
      </c>
      <c r="E250" s="7"/>
      <c r="F250" s="45">
        <f>IF(E20=0,0,(F226+F222)*10^6/$E$20)</f>
        <v>226.49417500606509</v>
      </c>
      <c r="G250" s="7" t="s">
        <v>8</v>
      </c>
      <c r="H250" s="7"/>
    </row>
    <row r="251" spans="2:12">
      <c r="B251" s="7"/>
      <c r="C251" s="7"/>
      <c r="D251" s="7"/>
      <c r="E251" s="19"/>
      <c r="F251" s="486"/>
      <c r="G251" s="26"/>
      <c r="H251" s="7"/>
    </row>
    <row r="252" spans="2:12">
      <c r="B252" s="7"/>
      <c r="C252" s="7" t="str">
        <f>IF(F234=0,"*",IF(F234&gt;0,"Compressive load stress 'fcl'=","Tension load stress 'ftl'="))</f>
        <v>Compressive load stress 'fcl'=</v>
      </c>
      <c r="D252" s="7"/>
      <c r="E252" s="19"/>
      <c r="F252" s="45">
        <f>IF(C252="*","*",F234*1000/('WS1'!H1481*100))</f>
        <v>12.585528644207496</v>
      </c>
      <c r="G252" s="7" t="s">
        <v>8</v>
      </c>
      <c r="H252" s="7"/>
    </row>
    <row r="253" spans="2:12">
      <c r="B253" s="7"/>
      <c r="C253" s="7"/>
      <c r="D253" s="7"/>
      <c r="E253" s="19"/>
      <c r="F253" s="19"/>
      <c r="G253" s="7"/>
      <c r="H253" s="19"/>
      <c r="J253" s="7"/>
      <c r="K253" s="7"/>
      <c r="L253" s="7"/>
    </row>
    <row r="254" spans="2:12">
      <c r="B254" s="7"/>
      <c r="C254" s="7" t="str">
        <f>'WS1'!E1097</f>
        <v>*</v>
      </c>
      <c r="D254" s="7"/>
      <c r="E254" s="7"/>
      <c r="F254" s="7"/>
      <c r="G254" s="184"/>
      <c r="H254" s="7"/>
      <c r="I254" s="71"/>
      <c r="J254" s="7"/>
      <c r="K254" s="7"/>
      <c r="L254" s="7"/>
    </row>
    <row r="255" spans="2:12">
      <c r="B255" s="7"/>
      <c r="C255" s="7"/>
      <c r="D255" s="7"/>
      <c r="E255" s="19"/>
      <c r="F255" s="19"/>
      <c r="G255" s="7"/>
      <c r="H255" s="19"/>
      <c r="J255" s="7"/>
      <c r="K255" s="7"/>
      <c r="L255" s="7"/>
    </row>
    <row r="256" spans="2:12" ht="20.25">
      <c r="B256" s="7"/>
      <c r="C256" s="7" t="s">
        <v>494</v>
      </c>
      <c r="D256" s="7"/>
      <c r="E256" s="603">
        <f>IF(F234&gt;0,'SECT-N'!$D$86*10^4,"N/A")</f>
        <v>1104860240.4715195</v>
      </c>
      <c r="F256" s="604"/>
      <c r="G256" s="7" t="s">
        <v>57</v>
      </c>
      <c r="H256" s="19"/>
      <c r="J256" s="7"/>
      <c r="K256" s="7"/>
      <c r="L256" s="7"/>
    </row>
    <row r="257" spans="2:12" ht="21">
      <c r="B257" s="7"/>
      <c r="C257" s="7" t="s">
        <v>488</v>
      </c>
      <c r="D257" s="7"/>
      <c r="E257" s="602" t="str">
        <f>IF(G45=0,"N/A",IF(F234&gt;0,(PI()^2*INFO!$I$13*E256/(G45*1000))/1000,"N/A"))</f>
        <v>N/A</v>
      </c>
      <c r="F257" s="602"/>
      <c r="G257" s="6" t="s">
        <v>180</v>
      </c>
      <c r="H257" s="19"/>
      <c r="J257" s="7"/>
      <c r="K257" s="7"/>
      <c r="L257" s="7"/>
    </row>
    <row r="258" spans="2:12" ht="21">
      <c r="B258" s="7"/>
      <c r="C258" s="23" t="s">
        <v>489</v>
      </c>
      <c r="D258" s="7"/>
      <c r="E258" s="25">
        <f>$E$106</f>
        <v>0</v>
      </c>
      <c r="F258" s="19"/>
      <c r="G258" s="7"/>
      <c r="H258" s="19"/>
      <c r="J258" s="7"/>
      <c r="K258" s="7"/>
      <c r="L258" s="7"/>
    </row>
    <row r="259" spans="2:12">
      <c r="B259" s="7"/>
      <c r="C259" s="23"/>
      <c r="D259" s="7"/>
      <c r="E259" s="19"/>
      <c r="F259" s="19"/>
      <c r="G259" s="7"/>
      <c r="H259" s="19"/>
      <c r="J259" s="7"/>
      <c r="K259" s="7"/>
      <c r="L259" s="7"/>
    </row>
    <row r="260" spans="2:12" ht="21">
      <c r="B260" s="7"/>
      <c r="C260" s="7" t="s">
        <v>490</v>
      </c>
      <c r="D260" s="7"/>
      <c r="E260" s="75" t="str">
        <f>IF('WS1'!$G$1051=2,"N/A",IF(G45=0,1,IF(E258=0,1,IF(F234&gt;0,E258/(1-F234/E257),0))))</f>
        <v>N/A</v>
      </c>
      <c r="F260" s="19"/>
      <c r="G260" s="7"/>
      <c r="H260" s="26"/>
      <c r="J260" s="7"/>
      <c r="K260" s="7"/>
      <c r="L260" s="7"/>
    </row>
    <row r="261" spans="2:12">
      <c r="B261" s="7"/>
      <c r="C261" s="7"/>
      <c r="D261" s="7"/>
      <c r="E261" s="7"/>
      <c r="F261" s="19"/>
      <c r="G261" s="7"/>
      <c r="H261" s="26"/>
      <c r="J261" s="7"/>
      <c r="K261" s="7"/>
      <c r="L261" s="7"/>
    </row>
    <row r="262" spans="2:12">
      <c r="B262" s="7"/>
      <c r="C262" s="7" t="s">
        <v>536</v>
      </c>
      <c r="D262" s="6" t="str">
        <f>IF('WS1'!$G$1051=2,"fgb/Fcr' =",IF(F234&gt;0,IF('WS1'!F1097=1,"fcl/fcr + U1x * fgb/Fcr' =","fcl/fcr + 0.85U1x * fgb/Fcr' ="),IF(F234&lt;0,"ftl/ftr + fgb/Fcr' =","*")))</f>
        <v>fgb/Fcr' =</v>
      </c>
      <c r="E262" s="7"/>
      <c r="F262" s="75" t="e">
        <f>IF('WS1'!$G$1051=2,F248/'ULS-N 3&amp;4'!$D$10,IF(SUM('WS1'!C1099:E1099)=0,F248/'ULS-N 3&amp;4'!$D$10,'WS1'!C1099+'WS1'!D1099+'WS1'!E1099))</f>
        <v>#DIV/0!</v>
      </c>
      <c r="G262" s="79" t="e">
        <f>IF(ABS(F262)&lt;=1,"&lt;/= 1; therefore OK","&gt; 1; ERROR")</f>
        <v>#DIV/0!</v>
      </c>
      <c r="H262" s="26"/>
      <c r="J262" s="7"/>
      <c r="K262" s="7"/>
      <c r="L262" s="7"/>
    </row>
    <row r="263" spans="2:12">
      <c r="B263" s="7"/>
      <c r="C263" s="7" t="s">
        <v>538</v>
      </c>
      <c r="D263" s="7" t="str">
        <f>IF('WS1'!$G$1051=2,"fgt/Fy' =",IF(F234&gt;0,IF('WS1'!F1097=1,"fcl/fcr + U1x * fgt/Fy' =","fcl/fcr + 0.85U1x * fgt/Fy' ="),IF(F234&lt;0,"ftl/ftr + fgt/Fy' =","*")))</f>
        <v>fgt/Fy' =</v>
      </c>
      <c r="E263" s="7"/>
      <c r="F263" s="75">
        <f>IF('WS1'!$G$1051=2,F249/'ULS-N 3&amp;4'!$D$11,IF(SUM('WS1'!C1100:E1100)=0,F249/'ULS-N 3&amp;4'!$D$11,'WS1'!C1100+'WS1'!D1100+'WS1'!E1100))</f>
        <v>0.81660190063625027</v>
      </c>
      <c r="G263" s="79" t="str">
        <f>IF(ABS(F263)&lt;=1,"&lt;/= 1; therefore OK","&gt; 1; ERROR")</f>
        <v>&lt;/= 1; therefore OK</v>
      </c>
      <c r="H263" s="26"/>
      <c r="J263" s="7"/>
      <c r="K263" s="7"/>
      <c r="L263" s="7"/>
    </row>
    <row r="264" spans="2:12">
      <c r="B264" s="7"/>
      <c r="C264" s="7" t="s">
        <v>540</v>
      </c>
      <c r="D264" s="7" t="str">
        <f>IF('WS1'!$G$1051=2,"frb/fy' =",IF(F234&gt;0,IF('WS1'!F1097=1,"fcl/fcr + U1x * frb/fy' =","fcl/fcr + 0.85U1x * frb/fy' ="),IF(F234&lt;0,"ftl/ftr + frb/fy' =","*")))</f>
        <v>frb/fy' =</v>
      </c>
      <c r="E264" s="7"/>
      <c r="F264" s="75">
        <f>IF('WS1'!$G$1051=2,F250/'ULS-N 3&amp;4'!$D$12,IF(SUM('WS1'!C1101:E1101)=0,F250/'ULS-N 3&amp;4'!$D$12,'WS1'!C1101+'WS1'!D1101+'WS1'!E1101))</f>
        <v>0.62915048612795854</v>
      </c>
      <c r="G264" s="79" t="str">
        <f>IF(ABS(F264)&lt;=1,"&lt;/= 1; therefore OK","&gt; 1; ERROR")</f>
        <v>&lt;/= 1; therefore OK</v>
      </c>
      <c r="H264" s="26"/>
      <c r="J264" s="7"/>
      <c r="K264" s="7"/>
      <c r="L264" s="7"/>
    </row>
    <row r="265" spans="2:12">
      <c r="B265" s="7"/>
      <c r="C265" s="7"/>
      <c r="D265" s="7"/>
      <c r="E265" s="7"/>
      <c r="F265" s="75"/>
      <c r="G265" s="26"/>
      <c r="H265" s="26"/>
      <c r="J265" s="7"/>
      <c r="K265" s="7"/>
      <c r="L265" s="7"/>
    </row>
    <row r="266" spans="2:12">
      <c r="B266" s="7"/>
      <c r="C266" s="7"/>
      <c r="D266" s="7"/>
      <c r="E266" s="75"/>
      <c r="F266" s="26"/>
      <c r="G266" s="7"/>
      <c r="H266" s="26"/>
      <c r="J266" s="75"/>
      <c r="K266" s="75"/>
      <c r="L266" s="75"/>
    </row>
    <row r="267" spans="2:12">
      <c r="B267" s="13" t="s">
        <v>1194</v>
      </c>
      <c r="C267" s="6"/>
      <c r="D267" s="6" t="str">
        <f>IF('WS1'!$G$1051=2,"Note: Axial Forces Are Not Being Considered in Design","*")</f>
        <v>Note: Axial Forces Are Not Being Considered in Design</v>
      </c>
      <c r="E267" s="19"/>
      <c r="F267" s="7"/>
      <c r="G267" s="26"/>
      <c r="H267" s="26"/>
      <c r="J267" s="7"/>
      <c r="K267" s="7"/>
      <c r="L267" s="7"/>
    </row>
    <row r="268" spans="2:12">
      <c r="B268" s="7"/>
      <c r="C268" s="7"/>
      <c r="D268" s="7"/>
      <c r="E268" s="19"/>
      <c r="F268" s="7"/>
      <c r="G268" s="26"/>
      <c r="H268" s="26"/>
      <c r="J268" s="7"/>
      <c r="K268" s="7"/>
      <c r="L268" s="7"/>
    </row>
    <row r="269" spans="2:12">
      <c r="C269" s="7" t="str">
        <f>IF(F235&gt;=0,"Convert compressive resistance force to stress:","Convert tension resistance force to stress:")</f>
        <v>Convert compressive resistance force to stress:</v>
      </c>
      <c r="D269" s="7"/>
      <c r="E269" s="19"/>
      <c r="F269" s="7"/>
      <c r="G269" s="26"/>
      <c r="H269" s="26"/>
    </row>
    <row r="270" spans="2:12">
      <c r="C270" s="7"/>
      <c r="D270" s="7"/>
      <c r="E270" s="19"/>
      <c r="F270" s="7"/>
      <c r="G270" s="26"/>
      <c r="H270" s="26"/>
    </row>
    <row r="271" spans="2:12">
      <c r="C271" s="7" t="s">
        <v>533</v>
      </c>
      <c r="D271" s="7" t="str">
        <f>IF(F235&gt;=0,"Compressive stress resistance 'fcr' =","Tension stress resistance 'ftr' =")</f>
        <v>Compressive stress resistance 'fcr' =</v>
      </c>
      <c r="E271" s="7"/>
      <c r="F271" s="7"/>
      <c r="G271" s="75" t="str">
        <f>IF('WS1'!$G$1051=2,"*",IF(F235&gt;=0,$G$43*1000/$G$48,$G$44*1000/$G$48))</f>
        <v>*</v>
      </c>
      <c r="H271" s="7" t="s">
        <v>8</v>
      </c>
    </row>
    <row r="272" spans="2:12">
      <c r="C272" s="7"/>
      <c r="D272" s="7"/>
      <c r="E272" s="7"/>
      <c r="F272" s="7"/>
      <c r="G272" s="15"/>
      <c r="H272" s="7"/>
    </row>
    <row r="273" spans="2:15">
      <c r="C273" s="7" t="s">
        <v>534</v>
      </c>
      <c r="D273" s="7"/>
      <c r="E273" s="7"/>
      <c r="F273" s="7"/>
      <c r="G273" s="15"/>
      <c r="H273" s="7"/>
    </row>
    <row r="274" spans="2:15">
      <c r="C274" s="7"/>
      <c r="D274" s="7"/>
      <c r="E274" s="7"/>
      <c r="F274" s="7"/>
      <c r="G274" s="19"/>
      <c r="H274" s="7"/>
    </row>
    <row r="275" spans="2:15">
      <c r="C275" s="7" t="s">
        <v>535</v>
      </c>
      <c r="D275" s="7"/>
      <c r="E275" s="19"/>
      <c r="F275" s="7"/>
      <c r="G275" s="26"/>
      <c r="H275" s="7"/>
    </row>
    <row r="276" spans="2:15">
      <c r="C276" s="7"/>
      <c r="D276" s="7"/>
      <c r="E276" s="19"/>
      <c r="F276" s="7"/>
      <c r="G276" s="26"/>
      <c r="H276" s="7"/>
    </row>
    <row r="277" spans="2:15" ht="21">
      <c r="C277" s="7" t="s">
        <v>536</v>
      </c>
      <c r="D277" s="7" t="s">
        <v>537</v>
      </c>
      <c r="E277" s="7"/>
      <c r="F277" s="45">
        <f>F225*10^6/$E$28+(F227+F223)*10^6/$E$29</f>
        <v>-384.24010407956536</v>
      </c>
      <c r="G277" s="7" t="s">
        <v>8</v>
      </c>
      <c r="H277" s="26"/>
    </row>
    <row r="278" spans="2:15" ht="21">
      <c r="C278" s="7" t="s">
        <v>538</v>
      </c>
      <c r="D278" s="7" t="s">
        <v>539</v>
      </c>
      <c r="E278" s="7"/>
      <c r="F278" s="45">
        <f>F225*10^6/$E$30+(F227+F223)*10^6/$E$31</f>
        <v>293.93290005773565</v>
      </c>
      <c r="G278" s="7" t="s">
        <v>8</v>
      </c>
      <c r="H278" s="26"/>
    </row>
    <row r="279" spans="2:15" ht="21">
      <c r="C279" s="7" t="s">
        <v>540</v>
      </c>
      <c r="D279" s="7" t="s">
        <v>541</v>
      </c>
      <c r="E279" s="7"/>
      <c r="F279" s="45">
        <f>IF(E32=0,0,(F227+F223)*10^6/$E$32)</f>
        <v>254.23472963238166</v>
      </c>
      <c r="G279" s="7" t="s">
        <v>8</v>
      </c>
      <c r="H279" s="26"/>
    </row>
    <row r="280" spans="2:15">
      <c r="C280" s="7"/>
      <c r="D280" s="7"/>
      <c r="E280" s="19"/>
      <c r="F280" s="486"/>
      <c r="G280" s="26"/>
      <c r="H280" s="26"/>
    </row>
    <row r="281" spans="2:15">
      <c r="C281" s="7" t="str">
        <f>IF(F235=0,"*",IF(F235&gt;0,"Compressive load stress 'fcl'=","Tension load stress 'ftl'="))</f>
        <v>Compressive load stress 'fcl'=</v>
      </c>
      <c r="D281" s="7"/>
      <c r="E281" s="19"/>
      <c r="F281" s="45">
        <f>IF(C281="*","*",F235*1000/('WS1'!H1482*100))</f>
        <v>12.532693057470222</v>
      </c>
      <c r="G281" s="7" t="s">
        <v>8</v>
      </c>
      <c r="H281" s="26"/>
    </row>
    <row r="282" spans="2:15">
      <c r="C282" s="7"/>
      <c r="D282" s="7"/>
      <c r="E282" s="19"/>
      <c r="F282" s="19"/>
      <c r="G282" s="7"/>
      <c r="H282" s="26"/>
    </row>
    <row r="283" spans="2:15">
      <c r="C283" s="7" t="str">
        <f>'WS1'!E1105</f>
        <v>*</v>
      </c>
      <c r="D283" s="7"/>
      <c r="E283" s="19"/>
      <c r="F283" s="19"/>
      <c r="G283" s="16"/>
      <c r="H283" s="7"/>
    </row>
    <row r="284" spans="2:15">
      <c r="C284" s="7"/>
      <c r="D284" s="7"/>
      <c r="E284" s="19"/>
      <c r="F284" s="19"/>
      <c r="G284" s="7"/>
      <c r="H284" s="26"/>
    </row>
    <row r="285" spans="2:15" ht="20.25">
      <c r="B285" s="7"/>
      <c r="C285" s="7" t="s">
        <v>494</v>
      </c>
      <c r="D285" s="7"/>
      <c r="E285" s="603">
        <f>IF(F235&gt;0,'SECT-N'!$D$119*10^4,"N/A")</f>
        <v>1112921932.5685272</v>
      </c>
      <c r="F285" s="604"/>
      <c r="G285" s="7" t="s">
        <v>57</v>
      </c>
      <c r="H285" s="7"/>
      <c r="J285" s="7"/>
      <c r="K285" s="7"/>
      <c r="L285" s="7"/>
      <c r="M285" s="7"/>
      <c r="N285" s="7"/>
      <c r="O285" s="7"/>
    </row>
    <row r="286" spans="2:15" ht="21">
      <c r="B286" s="7"/>
      <c r="C286" s="7" t="s">
        <v>488</v>
      </c>
      <c r="D286" s="7"/>
      <c r="E286" s="602" t="str">
        <f>IF(G45=0,"N/A",IF(F235&gt;0,(PI()^2*INFO!$I$13*E285/(G45*1000))/1000,"N/A"))</f>
        <v>N/A</v>
      </c>
      <c r="F286" s="602"/>
      <c r="G286" s="6" t="s">
        <v>180</v>
      </c>
      <c r="H286" s="26"/>
      <c r="J286" s="7"/>
      <c r="K286" s="7"/>
      <c r="L286" s="7"/>
      <c r="M286" s="7"/>
      <c r="N286" s="7"/>
      <c r="O286" s="7"/>
    </row>
    <row r="287" spans="2:15" ht="21">
      <c r="B287" s="7"/>
      <c r="C287" s="23" t="s">
        <v>489</v>
      </c>
      <c r="D287" s="7"/>
      <c r="E287" s="25">
        <f>$E$106</f>
        <v>0</v>
      </c>
      <c r="F287" s="19"/>
      <c r="G287" s="7"/>
      <c r="H287" s="26"/>
      <c r="J287" s="7"/>
      <c r="K287" s="7"/>
      <c r="L287" s="7"/>
      <c r="M287" s="7"/>
      <c r="N287" s="7"/>
      <c r="O287" s="7"/>
    </row>
    <row r="288" spans="2:15">
      <c r="B288" s="7"/>
      <c r="C288" s="23"/>
      <c r="D288" s="7"/>
      <c r="E288" s="7"/>
      <c r="F288" s="19"/>
      <c r="G288" s="7"/>
      <c r="H288" s="26"/>
      <c r="J288" s="7"/>
      <c r="K288" s="7"/>
      <c r="L288" s="7"/>
      <c r="M288" s="7"/>
      <c r="N288" s="7"/>
      <c r="O288" s="7"/>
    </row>
    <row r="289" spans="2:15" ht="21">
      <c r="B289" s="7"/>
      <c r="C289" s="7" t="s">
        <v>490</v>
      </c>
      <c r="D289" s="7"/>
      <c r="E289" s="75" t="str">
        <f>IF('WS1'!$G$1051=2,"N/A",IF(G45=0,1,IF(E287=0,1,IF(F235&gt;0,E258/(1-F235/E257),0))))</f>
        <v>N/A</v>
      </c>
      <c r="F289" s="19"/>
      <c r="G289" s="7"/>
      <c r="H289" s="26"/>
      <c r="J289" s="7"/>
      <c r="K289" s="7"/>
      <c r="L289" s="7"/>
      <c r="M289" s="7"/>
      <c r="N289" s="7"/>
      <c r="O289" s="7"/>
    </row>
    <row r="290" spans="2:15">
      <c r="B290" s="7"/>
      <c r="C290" s="7"/>
      <c r="D290" s="7"/>
      <c r="E290" s="7"/>
      <c r="F290" s="19"/>
      <c r="G290" s="7"/>
      <c r="H290" s="26"/>
      <c r="J290" s="7"/>
      <c r="K290" s="7"/>
      <c r="L290" s="7"/>
      <c r="M290" s="7"/>
      <c r="N290" s="7"/>
      <c r="O290" s="7"/>
    </row>
    <row r="291" spans="2:15">
      <c r="B291" s="7"/>
      <c r="C291" s="7" t="s">
        <v>536</v>
      </c>
      <c r="D291" s="6" t="str">
        <f>IF('WS1'!$G$1051=2,"fgb/Fcr' =",IF(F235&gt;0,IF('WS1'!F1105=1,"fcl/fcr + U1x * fgb/Fcr' =","fcl/fcr + 0.85U1x * fgb/Fcr' ="),IF(F235&lt;0,"ftl/ftr + fgb/Fcr' =","*")))</f>
        <v>fgb/Fcr' =</v>
      </c>
      <c r="E291" s="7"/>
      <c r="F291" s="75" t="e">
        <f>IF('WS1'!$G$1051=2,F277/'ULS-N 3&amp;4'!$D$10,IF(SUM('WS1'!C1107:E1107)=0,F277/'ULS-N 3&amp;4'!$D$10,'WS1'!C1107+'WS1'!D1107+'WS1'!E1107))</f>
        <v>#DIV/0!</v>
      </c>
      <c r="G291" s="79" t="e">
        <f>IF(ABS(F291)&lt;=1,"&lt;/= 1; therefore OK","&gt; 1; ERROR")</f>
        <v>#DIV/0!</v>
      </c>
      <c r="H291" s="26"/>
      <c r="J291" s="7"/>
      <c r="K291" s="7"/>
      <c r="L291" s="7"/>
      <c r="M291" s="7"/>
      <c r="N291" s="7"/>
      <c r="O291" s="7"/>
    </row>
    <row r="292" spans="2:15">
      <c r="B292" s="7"/>
      <c r="C292" s="7" t="s">
        <v>538</v>
      </c>
      <c r="D292" s="7" t="str">
        <f>IF('WS1'!$G$1051=2,"fgt/Fy' =",IF(F235&gt;0,IF('WS1'!F1105=1,"fcl/fcr + U1x * fgt/Fy' =","fcl/fcr + 0.85U1x * fgt/Fy' ="),IF(F235&lt;0,"ftl/ftr + fgt/Fy' =","*")))</f>
        <v>fgt/Fy' =</v>
      </c>
      <c r="E292" s="75"/>
      <c r="F292" s="75">
        <f>IF('WS1'!$G$1051=2,F278/'ULS-N 3&amp;4'!$D$11,IF(SUM('WS1'!C1108:E1108)=0,F278/'ULS-N 3&amp;4'!$D$11,'WS1'!C1108+'WS1'!D1108+'WS1'!E1108))</f>
        <v>0.89682044258653137</v>
      </c>
      <c r="G292" s="79" t="str">
        <f>IF(ABS(F292)&lt;=1,"&lt;/= 1; therefore OK","&gt; 1; ERROR")</f>
        <v>&lt;/= 1; therefore OK</v>
      </c>
      <c r="H292" s="26"/>
      <c r="J292" s="7"/>
      <c r="K292" s="7"/>
      <c r="L292" s="7"/>
      <c r="M292" s="7"/>
      <c r="N292" s="7"/>
      <c r="O292" s="7"/>
    </row>
    <row r="293" spans="2:15">
      <c r="B293" s="7"/>
      <c r="C293" s="7" t="s">
        <v>540</v>
      </c>
      <c r="D293" s="7" t="str">
        <f>IF('WS1'!$G$1051=2,"frb/fy' =",IF(F235&gt;0,IF('WS1'!F1105=1,"fcl/fcr + U1x * frb/fy' =","fcl/fcr + 0.85U1x * frb/fy' ="),IF(F235&lt;0,"ftl/ftr + frb/fy' =","*")))</f>
        <v>frb/fy' =</v>
      </c>
      <c r="E293" s="75"/>
      <c r="F293" s="75">
        <f>IF('WS1'!$G$1051=2,F279/'ULS-N 3&amp;4'!$D$12,IF(SUM('WS1'!C1109:E1109)=0,F279/'ULS-N 3&amp;4'!$D$12,'WS1'!C1109+'WS1'!D1109+'WS1'!E1109))</f>
        <v>0.70620758231217129</v>
      </c>
      <c r="G293" s="79" t="str">
        <f>IF(ABS(F293)&lt;=1,"&lt;/= 1; therefore OK","&gt; 1; ERROR")</f>
        <v>&lt;/= 1; therefore OK</v>
      </c>
      <c r="H293" s="26"/>
      <c r="J293" s="7"/>
      <c r="K293" s="7"/>
      <c r="L293" s="7"/>
      <c r="M293" s="7"/>
      <c r="N293" s="7"/>
      <c r="O293" s="7"/>
    </row>
    <row r="294" spans="2:15">
      <c r="B294" s="7"/>
      <c r="C294" s="7"/>
      <c r="D294" s="7"/>
      <c r="E294" s="7"/>
      <c r="F294" s="75"/>
      <c r="G294" s="26"/>
      <c r="H294" s="26"/>
      <c r="J294" s="75"/>
      <c r="K294" s="75"/>
      <c r="L294" s="75"/>
      <c r="M294" s="7"/>
      <c r="N294" s="7"/>
      <c r="O294" s="7"/>
    </row>
    <row r="295" spans="2:15">
      <c r="B295" s="7"/>
      <c r="C295" s="7"/>
      <c r="D295" s="7"/>
      <c r="E295" s="7"/>
      <c r="F295" s="75"/>
      <c r="G295" s="26"/>
      <c r="H295" s="26"/>
      <c r="J295" s="75"/>
      <c r="K295" s="75"/>
      <c r="L295" s="75"/>
      <c r="M295" s="7"/>
      <c r="N295" s="7"/>
      <c r="O295" s="7"/>
    </row>
    <row r="296" spans="2:15">
      <c r="B296" s="13" t="s">
        <v>495</v>
      </c>
      <c r="C296" s="14" t="s">
        <v>492</v>
      </c>
      <c r="D296" s="7"/>
      <c r="E296" s="7"/>
      <c r="F296" s="7"/>
      <c r="G296" s="7"/>
      <c r="H296" s="7"/>
      <c r="J296" s="7"/>
      <c r="K296" s="7"/>
      <c r="L296" s="7"/>
      <c r="M296" s="7"/>
      <c r="N296" s="7"/>
      <c r="O296" s="7"/>
    </row>
    <row r="297" spans="2:15">
      <c r="B297" s="13"/>
      <c r="C297" s="14"/>
      <c r="D297" s="7"/>
      <c r="E297" s="7"/>
      <c r="F297" s="7"/>
      <c r="G297" s="7"/>
      <c r="H297" s="7"/>
      <c r="J297" s="7"/>
      <c r="K297" s="7"/>
      <c r="L297" s="7"/>
      <c r="M297" s="7"/>
      <c r="N297" s="7"/>
      <c r="O297" s="7"/>
    </row>
    <row r="298" spans="2:15">
      <c r="B298" s="13"/>
      <c r="C298" s="36" t="s">
        <v>1214</v>
      </c>
      <c r="D298" s="6"/>
      <c r="E298" s="6"/>
      <c r="F298" s="44">
        <f>WS!$G$450</f>
        <v>316.16666081266584</v>
      </c>
      <c r="G298" s="7" t="s">
        <v>15</v>
      </c>
      <c r="H298" s="7"/>
      <c r="J298" s="7"/>
      <c r="K298" s="7"/>
      <c r="L298" s="7"/>
      <c r="M298" s="7"/>
      <c r="N298" s="7"/>
      <c r="O298" s="7"/>
    </row>
    <row r="299" spans="2:15">
      <c r="B299" s="13"/>
      <c r="C299" s="36" t="s">
        <v>1215</v>
      </c>
      <c r="D299" s="6"/>
      <c r="E299" s="6"/>
      <c r="F299" s="44">
        <f>WS!$G$611</f>
        <v>339.45087458772474</v>
      </c>
      <c r="G299" s="7" t="s">
        <v>15</v>
      </c>
      <c r="H299" s="7"/>
      <c r="J299" s="7"/>
      <c r="K299" s="7"/>
      <c r="L299" s="7"/>
      <c r="M299" s="7"/>
      <c r="N299" s="7"/>
      <c r="O299" s="7"/>
    </row>
    <row r="300" spans="2:15" ht="21">
      <c r="B300" s="7"/>
      <c r="C300" s="23" t="s">
        <v>544</v>
      </c>
      <c r="D300" s="7"/>
      <c r="E300" s="7"/>
      <c r="F300" s="15">
        <f>WS!R450</f>
        <v>196.2747113977052</v>
      </c>
      <c r="G300" s="7" t="s">
        <v>15</v>
      </c>
      <c r="H300" s="26"/>
      <c r="J300" s="7"/>
      <c r="K300" s="7"/>
      <c r="L300" s="7"/>
      <c r="M300" s="19"/>
      <c r="N300" s="7"/>
      <c r="O300" s="26"/>
    </row>
    <row r="301" spans="2:15" ht="21">
      <c r="B301" s="7"/>
      <c r="C301" s="23" t="s">
        <v>545</v>
      </c>
      <c r="D301" s="7"/>
      <c r="E301" s="7"/>
      <c r="F301" s="15">
        <f>WS!R450</f>
        <v>196.2747113977052</v>
      </c>
      <c r="G301" s="7" t="s">
        <v>15</v>
      </c>
      <c r="H301" s="26"/>
      <c r="J301" s="7"/>
      <c r="K301" s="7"/>
      <c r="L301" s="7"/>
      <c r="M301" s="19"/>
      <c r="N301" s="7"/>
      <c r="O301" s="26"/>
    </row>
    <row r="302" spans="2:15">
      <c r="B302" s="7"/>
      <c r="C302" s="7"/>
      <c r="D302" s="7"/>
      <c r="E302" s="7"/>
      <c r="F302" s="15"/>
      <c r="G302" s="7"/>
      <c r="H302" s="26"/>
      <c r="J302" s="7"/>
      <c r="K302" s="7"/>
      <c r="L302" s="7"/>
      <c r="M302" s="19"/>
      <c r="N302" s="7"/>
      <c r="O302" s="26"/>
    </row>
    <row r="303" spans="2:15">
      <c r="B303" s="7"/>
      <c r="C303" s="7" t="s">
        <v>542</v>
      </c>
      <c r="D303" s="7"/>
      <c r="E303" s="7"/>
      <c r="F303" s="15">
        <f>WS!R452</f>
        <v>93.27001445453898</v>
      </c>
      <c r="G303" s="7" t="s">
        <v>180</v>
      </c>
      <c r="H303" s="7"/>
      <c r="J303" s="7"/>
      <c r="K303" s="7"/>
      <c r="L303" s="7"/>
      <c r="M303" s="7"/>
      <c r="N303" s="7"/>
      <c r="O303" s="7"/>
    </row>
    <row r="304" spans="2:15">
      <c r="B304" s="7"/>
      <c r="C304" s="7" t="s">
        <v>543</v>
      </c>
      <c r="D304" s="7"/>
      <c r="E304" s="7"/>
      <c r="F304" s="15">
        <f>WS!R452</f>
        <v>93.27001445453898</v>
      </c>
      <c r="G304" s="7" t="s">
        <v>180</v>
      </c>
      <c r="H304" s="7"/>
      <c r="J304" s="7"/>
      <c r="K304" s="7"/>
      <c r="L304" s="7"/>
      <c r="M304" s="7"/>
      <c r="N304" s="7"/>
      <c r="O304" s="7"/>
    </row>
    <row r="305" spans="2:15">
      <c r="B305" s="7"/>
      <c r="C305" s="7"/>
      <c r="D305" s="7"/>
      <c r="E305" s="7"/>
      <c r="F305" s="19"/>
      <c r="G305" s="19"/>
      <c r="H305" s="7"/>
      <c r="J305" s="7"/>
      <c r="K305" s="7"/>
      <c r="L305" s="7"/>
      <c r="M305" s="7"/>
      <c r="N305" s="7"/>
      <c r="O305" s="7"/>
    </row>
    <row r="306" spans="2:15">
      <c r="B306" s="13" t="s">
        <v>1193</v>
      </c>
      <c r="C306" s="6"/>
      <c r="D306" s="6" t="str">
        <f>IF('WS1'!$G$1051=2,"Note: Axial Forces Are Not Being Considered in Design","*")</f>
        <v>Note: Axial Forces Are Not Being Considered in Design</v>
      </c>
      <c r="E306" s="19"/>
      <c r="F306" s="7"/>
      <c r="G306" s="26"/>
      <c r="H306" s="7"/>
      <c r="J306" s="7"/>
      <c r="K306" s="7"/>
      <c r="L306" s="7"/>
      <c r="M306" s="7"/>
      <c r="N306" s="7"/>
      <c r="O306" s="7"/>
    </row>
    <row r="307" spans="2:15">
      <c r="B307" s="7"/>
      <c r="C307" s="7"/>
      <c r="D307" s="7"/>
      <c r="E307" s="19"/>
      <c r="F307" s="7"/>
      <c r="G307" s="26"/>
      <c r="H307" s="7"/>
      <c r="J307" s="7"/>
      <c r="K307" s="7"/>
      <c r="L307" s="7"/>
      <c r="M307" s="7"/>
      <c r="N307" s="7"/>
      <c r="O307" s="7"/>
    </row>
    <row r="308" spans="2:15">
      <c r="B308" s="7"/>
      <c r="C308" s="7" t="str">
        <f>IF(F303&gt;=0,"Convert compressive resistance force to stress:","Convert tension resistance force to stress:")</f>
        <v>Convert compressive resistance force to stress:</v>
      </c>
      <c r="D308" s="7"/>
      <c r="E308" s="7"/>
      <c r="F308" s="7"/>
      <c r="G308" s="7"/>
      <c r="H308" s="7"/>
      <c r="J308" s="7"/>
      <c r="K308" s="7"/>
      <c r="L308" s="7"/>
      <c r="M308" s="7"/>
      <c r="N308" s="7"/>
      <c r="O308" s="7"/>
    </row>
    <row r="310" spans="2:15">
      <c r="B310" s="7"/>
      <c r="C310" s="7" t="s">
        <v>533</v>
      </c>
      <c r="D310" s="7" t="str">
        <f>IF(F303&gt;=0,"Compressive stress resistance 'fcr' =","Tension stress resistance 'ftr' =")</f>
        <v>Compressive stress resistance 'fcr' =</v>
      </c>
      <c r="E310" s="7"/>
      <c r="F310" s="7"/>
      <c r="G310" s="75" t="str">
        <f>IF('WS1'!$G$1051=2,"*",IF(F303&gt;=0,$G$41*1000/$G$47,$G$42*1000/$G$47))</f>
        <v>*</v>
      </c>
      <c r="H310" s="7" t="s">
        <v>8</v>
      </c>
      <c r="J310" s="7"/>
      <c r="K310" s="7"/>
      <c r="L310" s="7"/>
      <c r="M310" s="7"/>
      <c r="N310" s="7"/>
      <c r="O310" s="7"/>
    </row>
    <row r="311" spans="2:15">
      <c r="B311" s="7"/>
      <c r="C311" s="7"/>
      <c r="D311" s="7"/>
      <c r="E311" s="7"/>
      <c r="F311" s="7"/>
      <c r="G311" s="15"/>
      <c r="H311" s="7"/>
      <c r="J311" s="7"/>
      <c r="K311" s="7"/>
      <c r="L311" s="7"/>
      <c r="M311" s="7"/>
      <c r="N311" s="7"/>
      <c r="O311" s="7"/>
    </row>
    <row r="312" spans="2:15">
      <c r="B312" s="7"/>
      <c r="C312" s="7" t="s">
        <v>534</v>
      </c>
      <c r="D312" s="7"/>
      <c r="E312" s="7"/>
      <c r="F312" s="7"/>
      <c r="G312" s="15"/>
      <c r="H312" s="7"/>
      <c r="J312" s="7"/>
      <c r="K312" s="7"/>
      <c r="L312" s="7"/>
      <c r="M312" s="7"/>
      <c r="N312" s="7"/>
      <c r="O312" s="7"/>
    </row>
    <row r="313" spans="2:15">
      <c r="B313" s="7"/>
      <c r="C313" s="7"/>
      <c r="D313" s="7"/>
      <c r="E313" s="7"/>
      <c r="F313" s="7"/>
      <c r="G313" s="19"/>
      <c r="H313" s="7"/>
      <c r="J313" s="7"/>
      <c r="K313" s="7"/>
      <c r="L313" s="7"/>
      <c r="M313" s="7"/>
      <c r="N313" s="7"/>
      <c r="O313" s="7"/>
    </row>
    <row r="314" spans="2:15">
      <c r="B314" s="7"/>
      <c r="C314" s="7" t="s">
        <v>535</v>
      </c>
      <c r="D314" s="7"/>
      <c r="E314" s="19"/>
      <c r="F314" s="7"/>
      <c r="G314" s="26"/>
      <c r="H314" s="7"/>
      <c r="J314" s="7"/>
      <c r="K314" s="7"/>
      <c r="L314" s="7"/>
      <c r="M314" s="7"/>
      <c r="N314" s="7"/>
      <c r="O314" s="7"/>
    </row>
    <row r="315" spans="2:15">
      <c r="B315" s="7"/>
      <c r="C315" s="7"/>
      <c r="D315" s="7"/>
      <c r="E315" s="19"/>
      <c r="F315" s="7"/>
      <c r="G315" s="26"/>
      <c r="H315" s="7"/>
      <c r="J315" s="7"/>
      <c r="K315" s="7"/>
      <c r="L315" s="7"/>
      <c r="M315" s="7"/>
      <c r="N315" s="7"/>
      <c r="O315" s="7"/>
    </row>
    <row r="316" spans="2:15" ht="21">
      <c r="B316" s="7"/>
      <c r="C316" s="7" t="s">
        <v>536</v>
      </c>
      <c r="D316" s="7" t="s">
        <v>537</v>
      </c>
      <c r="E316" s="7"/>
      <c r="F316" s="45">
        <f>F298*10^6/$E$16+F300*10^6/$E$17</f>
        <v>-190.05697001364587</v>
      </c>
      <c r="G316" s="7" t="s">
        <v>8</v>
      </c>
      <c r="H316" s="7"/>
      <c r="J316" s="7"/>
      <c r="K316" s="7"/>
      <c r="L316" s="7"/>
      <c r="M316" s="7"/>
      <c r="N316" s="7"/>
      <c r="O316" s="7"/>
    </row>
    <row r="317" spans="2:15" ht="21">
      <c r="B317" s="7"/>
      <c r="C317" s="7" t="s">
        <v>538</v>
      </c>
      <c r="D317" s="7" t="s">
        <v>539</v>
      </c>
      <c r="E317" s="7"/>
      <c r="F317" s="75">
        <f>F298*10^6/$E$18+F300*10^6/$E$19</f>
        <v>166.99807422194954</v>
      </c>
      <c r="G317" s="7" t="s">
        <v>8</v>
      </c>
      <c r="H317" s="7"/>
      <c r="J317" s="7"/>
      <c r="K317" s="7"/>
      <c r="L317" s="7"/>
      <c r="M317" s="7"/>
      <c r="N317" s="7"/>
      <c r="O317" s="7"/>
    </row>
    <row r="318" spans="2:15" ht="21">
      <c r="C318" s="7" t="s">
        <v>540</v>
      </c>
      <c r="D318" s="7" t="s">
        <v>541</v>
      </c>
      <c r="E318" s="7"/>
      <c r="F318" s="45">
        <f>IF(E20=0,0,F300*10^6/$E$20)</f>
        <v>66.723900258375181</v>
      </c>
      <c r="G318" s="7" t="s">
        <v>8</v>
      </c>
      <c r="H318" s="7"/>
      <c r="J318" s="7"/>
      <c r="K318" s="7"/>
      <c r="L318" s="7"/>
    </row>
    <row r="319" spans="2:15">
      <c r="C319" s="7"/>
      <c r="D319" s="7"/>
      <c r="E319" s="19"/>
      <c r="F319" s="486"/>
      <c r="G319" s="26"/>
      <c r="H319" s="7"/>
      <c r="J319" s="7"/>
      <c r="K319" s="7"/>
      <c r="L319" s="7"/>
    </row>
    <row r="320" spans="2:15">
      <c r="C320" s="7" t="str">
        <f>IF(F303=0,"*",IF(F303&gt;0,"Compressive load stress 'fcl'=","Tension load stress 'ftl'="))</f>
        <v>Compressive load stress 'fcl'=</v>
      </c>
      <c r="D320" s="7"/>
      <c r="E320" s="19"/>
      <c r="F320" s="45">
        <f>IF(C320="*","*",F303*1000/('WS1'!H1481*100))</f>
        <v>6.0220424575130167</v>
      </c>
      <c r="G320" s="7" t="s">
        <v>8</v>
      </c>
      <c r="H320" s="7"/>
      <c r="J320" s="7"/>
      <c r="K320" s="7"/>
      <c r="L320" s="7"/>
    </row>
    <row r="321" spans="2:12">
      <c r="C321" s="7"/>
      <c r="D321" s="7"/>
      <c r="E321" s="19"/>
      <c r="F321" s="19"/>
      <c r="G321" s="7"/>
      <c r="H321" s="19"/>
      <c r="J321" s="7"/>
      <c r="K321" s="7"/>
      <c r="L321" s="7"/>
    </row>
    <row r="322" spans="2:12">
      <c r="C322" s="7" t="str">
        <f>'WS1'!E1115</f>
        <v>*</v>
      </c>
      <c r="D322" s="7"/>
      <c r="E322" s="7"/>
      <c r="F322" s="7"/>
      <c r="G322" s="16"/>
      <c r="H322" s="7"/>
      <c r="J322" s="7"/>
      <c r="K322" s="7"/>
      <c r="L322" s="7"/>
    </row>
    <row r="323" spans="2:12">
      <c r="C323" s="7"/>
      <c r="D323" s="7"/>
      <c r="E323" s="19"/>
      <c r="F323" s="19"/>
      <c r="G323" s="7"/>
      <c r="H323" s="19"/>
      <c r="J323" s="7"/>
      <c r="K323" s="7"/>
      <c r="L323" s="7"/>
    </row>
    <row r="324" spans="2:12" ht="20.25">
      <c r="C324" s="7" t="s">
        <v>494</v>
      </c>
      <c r="D324" s="7"/>
      <c r="E324" s="603">
        <f>IF(F303&gt;0,'SECT-N'!$D$86*10^4,"N/A")</f>
        <v>1104860240.4715195</v>
      </c>
      <c r="F324" s="604"/>
      <c r="G324" s="7" t="s">
        <v>57</v>
      </c>
      <c r="H324" s="19"/>
      <c r="J324" s="19"/>
      <c r="K324" s="7"/>
      <c r="L324" s="7"/>
    </row>
    <row r="325" spans="2:12" ht="21">
      <c r="C325" s="7" t="s">
        <v>488</v>
      </c>
      <c r="D325" s="7"/>
      <c r="E325" s="602" t="str">
        <f>IF(G45=0,"N/A",IF(F303&gt;0,(PI()^2*INFO!$I$13*E324/(G45*1000))/1000,"N/A"))</f>
        <v>N/A</v>
      </c>
      <c r="F325" s="602"/>
      <c r="G325" s="6" t="s">
        <v>180</v>
      </c>
      <c r="H325" s="19"/>
      <c r="J325" s="7"/>
      <c r="K325" s="7"/>
      <c r="L325" s="7"/>
    </row>
    <row r="326" spans="2:12" ht="21">
      <c r="C326" s="23" t="s">
        <v>489</v>
      </c>
      <c r="D326" s="7"/>
      <c r="E326" s="25">
        <f>$E$106</f>
        <v>0</v>
      </c>
      <c r="F326" s="19"/>
      <c r="G326" s="7"/>
      <c r="H326" s="19"/>
      <c r="J326" s="7"/>
      <c r="K326" s="7"/>
      <c r="L326" s="7"/>
    </row>
    <row r="327" spans="2:12">
      <c r="C327" s="23"/>
      <c r="D327" s="7"/>
      <c r="E327" s="19"/>
      <c r="F327" s="19"/>
      <c r="G327" s="7"/>
      <c r="H327" s="19"/>
      <c r="J327" s="7"/>
      <c r="K327" s="7"/>
      <c r="L327" s="7"/>
    </row>
    <row r="328" spans="2:12" ht="21">
      <c r="C328" s="7" t="s">
        <v>490</v>
      </c>
      <c r="D328" s="7"/>
      <c r="E328" s="75" t="str">
        <f>IF('WS1'!$G$1051=2,"N/A",IF(G45=0,1,IF(E326=0,1,IF(F303&gt;0,E326/(1-F303/E325),0))))</f>
        <v>N/A</v>
      </c>
      <c r="F328" s="19"/>
      <c r="G328" s="7"/>
      <c r="H328" s="26"/>
      <c r="J328" s="7"/>
      <c r="K328" s="7"/>
      <c r="L328" s="7"/>
    </row>
    <row r="329" spans="2:12">
      <c r="C329" s="7"/>
      <c r="D329" s="7"/>
      <c r="E329" s="7"/>
      <c r="F329" s="19"/>
      <c r="G329" s="7"/>
      <c r="H329" s="26"/>
      <c r="J329" s="7"/>
      <c r="K329" s="7"/>
      <c r="L329" s="7"/>
    </row>
    <row r="330" spans="2:12">
      <c r="C330" s="7" t="s">
        <v>536</v>
      </c>
      <c r="D330" s="6" t="str">
        <f>IF('WS1'!$G$1051=2,"fgb/Fcr' =",IF(F303&gt;0,IF('WS1'!F1115=1,"fcl/fcr + U1x * fgb/Fcr' =","fcl/fcr + 0.85U1x * fgb/Fcr' ="),IF(F303&lt;0,"ftl/ftr + fgb/Fcr' =","*")))</f>
        <v>fgb/Fcr' =</v>
      </c>
      <c r="E330" s="7"/>
      <c r="F330" s="75" t="e">
        <f>IF('WS1'!$G$1051=2,F316/'ULS-N 3&amp;4'!$D$10,IF(SUM('WS1'!C1117:E1117)=0,F316/'ULS-N 3&amp;4'!$D$10,'WS1'!C1117+'WS1'!D1117+'WS1'!E1117))</f>
        <v>#DIV/0!</v>
      </c>
      <c r="G330" s="79" t="e">
        <f>IF(ABS(F330)&lt;=1,"&lt;/= 1; therefore OK","&gt; 1; ERROR")</f>
        <v>#DIV/0!</v>
      </c>
      <c r="H330" s="26"/>
      <c r="J330" s="7"/>
      <c r="K330" s="7"/>
      <c r="L330" s="7"/>
    </row>
    <row r="331" spans="2:12">
      <c r="C331" s="7" t="s">
        <v>538</v>
      </c>
      <c r="D331" s="7" t="str">
        <f>IF('WS1'!$G$1051=2,"fgt/Fy' =",IF(F303&gt;0,IF('WS1'!F1115=1,"fcl/fcr + U1x * fgt/Fy' =","fcl/fcr + 0.85U1x * fgt/Fy' ="),IF(F303&lt;0,"ftl/ftr + fgt/Fy' =","*")))</f>
        <v>fgt/Fy' =</v>
      </c>
      <c r="E331" s="75"/>
      <c r="F331" s="75">
        <f>IF('WS1'!$G$1051=2,F317/'ULS-N 3&amp;4'!$D$11,IF(SUM('WS1'!C1118:E1118)=0,F317/'ULS-N 3&amp;4'!$D$11,'WS1'!C1118+'WS1'!D1118+'WS1'!E1118))</f>
        <v>0.50952883057803067</v>
      </c>
      <c r="G331" s="79" t="str">
        <f>IF(ABS(F331)&lt;=1,"&lt;/= 1; therefore OK","&gt; 1; ERROR")</f>
        <v>&lt;/= 1; therefore OK</v>
      </c>
      <c r="H331" s="26"/>
      <c r="J331" s="7"/>
      <c r="K331" s="7"/>
      <c r="L331" s="7"/>
    </row>
    <row r="332" spans="2:12">
      <c r="C332" s="7" t="s">
        <v>540</v>
      </c>
      <c r="D332" s="7" t="str">
        <f>IF('WS1'!$G$1051=2,"frb/fy' =",IF(F303&gt;0,IF('WS1'!F1115=1,"fcl/fcr + U1x * frb/fy' =","fcl/fcr + 0.85U1x * frb/fy' ="),IF(F303&lt;0,"ftl/ftr + frb/fy' =","*")))</f>
        <v>frb/fy' =</v>
      </c>
      <c r="E332" s="75"/>
      <c r="F332" s="75">
        <f>IF('WS1'!$G$1051=2,F318/'ULS-N 3&amp;4'!$D$12,IF(SUM('WS1'!C1119:E1119)=0,F318/'ULS-N 3&amp;4'!$D$12,'WS1'!C1119+'WS1'!D1119+'WS1'!E1119))</f>
        <v>0.18534416738437551</v>
      </c>
      <c r="G332" s="79" t="str">
        <f>IF(ABS(F332)&lt;=1,"&lt;/= 1; therefore OK","&gt; 1; ERROR")</f>
        <v>&lt;/= 1; therefore OK</v>
      </c>
      <c r="H332" s="26"/>
      <c r="J332" s="7"/>
      <c r="K332" s="7"/>
      <c r="L332" s="7"/>
    </row>
    <row r="333" spans="2:12">
      <c r="C333" s="7"/>
      <c r="D333" s="7"/>
      <c r="E333" s="75"/>
      <c r="F333" s="75"/>
      <c r="G333" s="26"/>
      <c r="H333" s="26"/>
      <c r="J333" s="7"/>
      <c r="K333" s="7"/>
      <c r="L333" s="7"/>
    </row>
    <row r="334" spans="2:12">
      <c r="B334" s="7"/>
      <c r="C334" s="7"/>
      <c r="D334" s="7"/>
      <c r="E334" s="75"/>
      <c r="F334" s="26"/>
      <c r="G334" s="7"/>
      <c r="H334" s="26"/>
      <c r="J334" s="75"/>
      <c r="K334" s="75"/>
      <c r="L334" s="75"/>
    </row>
    <row r="335" spans="2:12">
      <c r="B335" s="13" t="s">
        <v>1194</v>
      </c>
      <c r="C335" s="6"/>
      <c r="D335" s="6" t="str">
        <f>IF('WS1'!$G$1051=2,"Note: Axial Forces Are Not Being Considered in Design","*")</f>
        <v>Note: Axial Forces Are Not Being Considered in Design</v>
      </c>
      <c r="E335" s="19"/>
      <c r="F335" s="7"/>
      <c r="G335" s="26"/>
      <c r="H335" s="26"/>
      <c r="J335" s="7"/>
      <c r="K335" s="7"/>
      <c r="L335" s="7"/>
    </row>
    <row r="336" spans="2:12">
      <c r="B336" s="7"/>
      <c r="C336" s="7"/>
      <c r="D336" s="7"/>
      <c r="E336" s="19"/>
      <c r="F336" s="7"/>
      <c r="G336" s="26"/>
      <c r="H336" s="26"/>
      <c r="J336" s="7"/>
      <c r="K336" s="7"/>
      <c r="L336" s="7"/>
    </row>
    <row r="337" spans="2:12">
      <c r="B337" s="7"/>
      <c r="C337" s="7" t="str">
        <f>IF(F304&gt;=0,"Convert compressive resistance force to stress:","Convert tension resistance force to stress:")</f>
        <v>Convert compressive resistance force to stress:</v>
      </c>
      <c r="D337" s="7"/>
      <c r="E337" s="19"/>
      <c r="F337" s="7"/>
      <c r="G337" s="26"/>
      <c r="H337" s="26"/>
      <c r="J337" s="7"/>
      <c r="K337" s="19"/>
      <c r="L337" s="7"/>
    </row>
    <row r="338" spans="2:12">
      <c r="B338" s="7"/>
      <c r="C338" s="7"/>
      <c r="D338" s="7"/>
      <c r="E338" s="19"/>
      <c r="F338" s="7"/>
      <c r="G338" s="26"/>
      <c r="H338" s="26"/>
      <c r="J338" s="7"/>
      <c r="K338" s="7"/>
      <c r="L338" s="7"/>
    </row>
    <row r="339" spans="2:12">
      <c r="B339" s="7"/>
      <c r="C339" s="7" t="s">
        <v>533</v>
      </c>
      <c r="D339" s="7" t="str">
        <f>IF(F304&gt;=0,"Compressive stress resistance 'fcr' =","Tension stress resistance 'ftr' =")</f>
        <v>Compressive stress resistance 'fcr' =</v>
      </c>
      <c r="E339" s="7"/>
      <c r="F339" s="7"/>
      <c r="G339" s="75" t="str">
        <f>IF('WS1'!$G$1051=2,"*",IF(F304&gt;=0,$G$43*1000/$G$48,$G$44*1000/$G$48))</f>
        <v>*</v>
      </c>
      <c r="H339" s="7" t="s">
        <v>8</v>
      </c>
      <c r="J339" s="7"/>
      <c r="K339" s="7"/>
      <c r="L339" s="7"/>
    </row>
    <row r="340" spans="2:12">
      <c r="B340" s="7"/>
      <c r="C340" s="7"/>
      <c r="D340" s="7"/>
      <c r="E340" s="7"/>
      <c r="F340" s="7"/>
      <c r="G340" s="15"/>
      <c r="H340" s="7"/>
      <c r="J340" s="7"/>
      <c r="K340" s="7"/>
      <c r="L340" s="7"/>
    </row>
    <row r="341" spans="2:12">
      <c r="B341" s="7"/>
      <c r="C341" s="7" t="s">
        <v>534</v>
      </c>
      <c r="D341" s="7"/>
      <c r="E341" s="7"/>
      <c r="F341" s="7"/>
      <c r="G341" s="15"/>
      <c r="H341" s="7"/>
      <c r="J341" s="7"/>
      <c r="K341" s="7"/>
      <c r="L341" s="7"/>
    </row>
    <row r="342" spans="2:12">
      <c r="B342" s="7"/>
      <c r="C342" s="7"/>
      <c r="D342" s="7"/>
      <c r="E342" s="7"/>
      <c r="F342" s="7"/>
      <c r="G342" s="15"/>
      <c r="H342" s="7"/>
      <c r="J342" s="7"/>
      <c r="K342" s="7"/>
      <c r="L342" s="7"/>
    </row>
    <row r="343" spans="2:12">
      <c r="B343" s="7"/>
      <c r="C343" s="7" t="s">
        <v>535</v>
      </c>
      <c r="D343" s="7"/>
      <c r="E343" s="19"/>
      <c r="F343" s="7"/>
      <c r="G343" s="26"/>
      <c r="H343" s="7"/>
      <c r="J343" s="7"/>
      <c r="K343" s="7"/>
      <c r="L343" s="7"/>
    </row>
    <row r="344" spans="2:12">
      <c r="B344" s="7"/>
      <c r="C344" s="7"/>
      <c r="D344" s="7"/>
      <c r="E344" s="19"/>
      <c r="F344" s="7"/>
      <c r="G344" s="26"/>
      <c r="H344" s="7"/>
      <c r="J344" s="7"/>
      <c r="K344" s="7"/>
      <c r="L344" s="7"/>
    </row>
    <row r="345" spans="2:12" ht="21">
      <c r="B345" s="7"/>
      <c r="C345" s="7" t="s">
        <v>536</v>
      </c>
      <c r="D345" s="7" t="s">
        <v>537</v>
      </c>
      <c r="E345" s="7"/>
      <c r="F345" s="45">
        <f>F299*10^6/$E$28+F301*10^6/$E$29</f>
        <v>-199.05943160012055</v>
      </c>
      <c r="G345" s="7" t="s">
        <v>8</v>
      </c>
      <c r="H345" s="7"/>
      <c r="J345" s="7"/>
      <c r="K345" s="7"/>
      <c r="L345" s="7"/>
    </row>
    <row r="346" spans="2:12" ht="21">
      <c r="B346" s="7"/>
      <c r="C346" s="7" t="s">
        <v>538</v>
      </c>
      <c r="D346" s="7" t="s">
        <v>539</v>
      </c>
      <c r="E346" s="7"/>
      <c r="F346" s="45">
        <f>F299*10^6/$E$30+F301*10^6/$E$31</f>
        <v>175.62615201740738</v>
      </c>
      <c r="G346" s="7" t="s">
        <v>8</v>
      </c>
      <c r="H346" s="26"/>
      <c r="J346" s="7"/>
      <c r="K346" s="7"/>
      <c r="L346" s="7"/>
    </row>
    <row r="347" spans="2:12" ht="21">
      <c r="B347" s="7"/>
      <c r="C347" s="7" t="s">
        <v>540</v>
      </c>
      <c r="D347" s="7" t="s">
        <v>541</v>
      </c>
      <c r="E347" s="7"/>
      <c r="F347" s="45">
        <f>IF(E32=0,0,F301*10^6/$E$32)</f>
        <v>65.969858812935797</v>
      </c>
      <c r="G347" s="7" t="s">
        <v>8</v>
      </c>
      <c r="H347" s="26"/>
      <c r="J347" s="7"/>
      <c r="K347" s="7"/>
      <c r="L347" s="7"/>
    </row>
    <row r="348" spans="2:12">
      <c r="B348" s="7"/>
      <c r="C348" s="7"/>
      <c r="D348" s="7"/>
      <c r="E348" s="19"/>
      <c r="F348" s="486"/>
      <c r="G348" s="26"/>
      <c r="H348" s="26"/>
      <c r="J348" s="7"/>
      <c r="K348" s="7"/>
      <c r="L348" s="7"/>
    </row>
    <row r="349" spans="2:12">
      <c r="B349" s="7"/>
      <c r="C349" s="7" t="str">
        <f>IF(F304=0,"*",IF(F304&gt;0,"Compressive load stress 'fcl'=","Tension load stress 'ftl'="))</f>
        <v>Compressive load stress 'fcl'=</v>
      </c>
      <c r="D349" s="7"/>
      <c r="E349" s="19"/>
      <c r="F349" s="45">
        <f>IF(C349="*","*",F304*1000/('WS1'!H1482*100))</f>
        <v>5.9947829042147713</v>
      </c>
      <c r="G349" s="7" t="s">
        <v>8</v>
      </c>
      <c r="H349" s="26"/>
      <c r="J349" s="7"/>
      <c r="K349" s="7"/>
      <c r="L349" s="7"/>
    </row>
    <row r="350" spans="2:12">
      <c r="B350" s="7"/>
      <c r="C350" s="7"/>
      <c r="D350" s="7"/>
      <c r="E350" s="19"/>
      <c r="F350" s="19"/>
      <c r="G350" s="7"/>
      <c r="H350" s="26"/>
      <c r="J350" s="7"/>
      <c r="K350" s="7"/>
      <c r="L350" s="7"/>
    </row>
    <row r="351" spans="2:12">
      <c r="B351" s="7"/>
      <c r="C351" s="7" t="str">
        <f>'WS1'!E1123</f>
        <v>*</v>
      </c>
      <c r="D351" s="7"/>
      <c r="E351" s="19"/>
      <c r="F351" s="19"/>
      <c r="G351" s="16"/>
      <c r="H351" s="7"/>
      <c r="J351" s="7"/>
      <c r="K351" s="7"/>
      <c r="L351" s="7"/>
    </row>
    <row r="352" spans="2:12">
      <c r="B352" s="7"/>
      <c r="C352" s="7"/>
      <c r="D352" s="7"/>
      <c r="E352" s="19"/>
      <c r="F352" s="19"/>
      <c r="G352" s="7"/>
      <c r="H352" s="26"/>
      <c r="J352" s="7"/>
      <c r="K352" s="7"/>
      <c r="L352" s="7"/>
    </row>
    <row r="353" spans="2:12" ht="20.25">
      <c r="B353" s="7"/>
      <c r="C353" s="7" t="s">
        <v>494</v>
      </c>
      <c r="D353" s="7"/>
      <c r="E353" s="603">
        <f>IF(F304&gt;0,'SECT-N'!$D$119*10^4,"N/A")</f>
        <v>1112921932.5685272</v>
      </c>
      <c r="F353" s="604"/>
      <c r="G353" s="7" t="s">
        <v>57</v>
      </c>
      <c r="H353" s="7"/>
      <c r="J353" s="7"/>
      <c r="K353" s="7"/>
      <c r="L353" s="7"/>
    </row>
    <row r="354" spans="2:12" ht="21">
      <c r="B354" s="7"/>
      <c r="C354" s="7" t="s">
        <v>488</v>
      </c>
      <c r="D354" s="7"/>
      <c r="E354" s="602" t="str">
        <f>IF(G45=0,"N/A",IF(F304&gt;0,(PI()^2*INFO!$I$13*E353/(G45*1000))/1000,"N/A"))</f>
        <v>N/A</v>
      </c>
      <c r="F354" s="602"/>
      <c r="G354" s="6" t="s">
        <v>180</v>
      </c>
      <c r="H354" s="26"/>
      <c r="J354" s="7"/>
      <c r="K354" s="7"/>
      <c r="L354" s="7"/>
    </row>
    <row r="355" spans="2:12" ht="21">
      <c r="B355" s="7"/>
      <c r="C355" s="23" t="s">
        <v>489</v>
      </c>
      <c r="D355" s="7"/>
      <c r="E355" s="25">
        <f>$E$106</f>
        <v>0</v>
      </c>
      <c r="F355" s="19"/>
      <c r="G355" s="7"/>
      <c r="H355" s="26"/>
      <c r="J355" s="7"/>
      <c r="K355" s="7"/>
      <c r="L355" s="7"/>
    </row>
    <row r="356" spans="2:12">
      <c r="B356" s="7"/>
      <c r="C356" s="23"/>
      <c r="D356" s="7"/>
      <c r="E356" s="7"/>
      <c r="F356" s="19"/>
      <c r="G356" s="7"/>
      <c r="H356" s="26"/>
      <c r="J356" s="7"/>
      <c r="K356" s="7"/>
      <c r="L356" s="7"/>
    </row>
    <row r="357" spans="2:12" ht="21">
      <c r="B357" s="7"/>
      <c r="C357" s="7" t="s">
        <v>490</v>
      </c>
      <c r="D357" s="7"/>
      <c r="E357" s="75" t="str">
        <f>IF('WS1'!$G$1051=2,"N/A",IF(G45=0,1,IF(E355=0,1,IF(F304&gt;0,E326/(1-F304/E325),0))))</f>
        <v>N/A</v>
      </c>
      <c r="F357" s="19"/>
      <c r="G357" s="7"/>
      <c r="H357" s="26"/>
      <c r="J357" s="7"/>
      <c r="K357" s="7"/>
      <c r="L357" s="7"/>
    </row>
    <row r="358" spans="2:12">
      <c r="B358" s="7"/>
      <c r="C358" s="7"/>
      <c r="D358" s="7"/>
      <c r="E358" s="7"/>
      <c r="F358" s="19"/>
      <c r="G358" s="7"/>
      <c r="H358" s="26"/>
      <c r="J358" s="7"/>
      <c r="K358" s="7"/>
      <c r="L358" s="7"/>
    </row>
    <row r="359" spans="2:12">
      <c r="B359" s="7"/>
      <c r="C359" s="7" t="s">
        <v>536</v>
      </c>
      <c r="D359" s="6" t="str">
        <f>IF('WS1'!$G$1051=2,"fgb/Fcr' =",IF(F304&gt;0,IF('WS1'!F1123=1,"fcl/fcr + U1x * fgb/Fcr' =","fcl/fcr + 0.85U1x * fgb/Fcr' ="),IF(F304&lt;0,"ftl/ftr + fgb/Fcr' =","*")))</f>
        <v>fgb/Fcr' =</v>
      </c>
      <c r="E359" s="7"/>
      <c r="F359" s="75" t="e">
        <f>IF('WS1'!$G$1051=2,F345/'ULS-N 3&amp;4'!$D$10,IF(SUM('WS1'!C1125:E1125)=0,F345/'ULS-N 3&amp;4'!$D$10,'WS1'!C1125+'WS1'!D1125+'WS1'!E1125))</f>
        <v>#DIV/0!</v>
      </c>
      <c r="G359" s="79" t="e">
        <f>IF(ABS(F359)&lt;=1,"&lt;/= 1; therefore OK","&gt; 1; ERROR")</f>
        <v>#DIV/0!</v>
      </c>
      <c r="H359" s="26"/>
      <c r="J359" s="7"/>
      <c r="K359" s="7"/>
      <c r="L359" s="7"/>
    </row>
    <row r="360" spans="2:12">
      <c r="B360" s="7"/>
      <c r="C360" s="7" t="s">
        <v>538</v>
      </c>
      <c r="D360" s="7" t="str">
        <f>IF('WS1'!$G$1051=2,"fgt/Fy' =",IF(F304&gt;0,IF('WS1'!F1123=1,"fcl/fcr + U1x * fgt/Fy' =","fcl/fcr + 0.85U1x * fgt/Fy' ="),IF(F304&lt;0,"ftl/ftr + fgt/Fy' =","*")))</f>
        <v>fgt/Fy' =</v>
      </c>
      <c r="E360" s="75"/>
      <c r="F360" s="75">
        <f>IF('WS1'!$G$1051=2,F346/'ULS-N 3&amp;4'!$D$11,IF(SUM('WS1'!C1126:E1126)=0,F346/'ULS-N 3&amp;4'!$D$11,'WS1'!C1126+'WS1'!D1126+'WS1'!E1126))</f>
        <v>0.5358540107319828</v>
      </c>
      <c r="G360" s="79" t="str">
        <f>IF(ABS(F360)&lt;=1,"&lt;/= 1; therefore OK","&gt; 1; ERROR")</f>
        <v>&lt;/= 1; therefore OK</v>
      </c>
      <c r="H360" s="26"/>
      <c r="J360" s="7"/>
      <c r="K360" s="7"/>
      <c r="L360" s="7"/>
    </row>
    <row r="361" spans="2:12">
      <c r="B361" s="7"/>
      <c r="C361" s="7" t="s">
        <v>540</v>
      </c>
      <c r="D361" s="7" t="str">
        <f>IF('WS1'!$G$1051=2,"frb/fy' =",IF(F304&gt;0,IF('WS1'!F1123=1,"fcl/fcr + U1x * frb/fy' =","fcl/fcr + 0.85U1x * frb/fy' ="),IF(F304&lt;0,"ftl/ftr + frb/fy' =","*")))</f>
        <v>frb/fy' =</v>
      </c>
      <c r="E361" s="75"/>
      <c r="F361" s="75">
        <f>IF('WS1'!$G$1051=2,F347/'ULS-N 3&amp;4'!$D$12,IF(SUM('WS1'!C1127:E1127)=0,F347/'ULS-N 3&amp;4'!$D$12,'WS1'!C1127+'WS1'!D1127+'WS1'!E1127))</f>
        <v>0.18324960781371055</v>
      </c>
      <c r="G361" s="79" t="str">
        <f>IF(ABS(F361)&lt;=1,"&lt;/= 1; therefore OK","&gt; 1; ERROR")</f>
        <v>&lt;/= 1; therefore OK</v>
      </c>
      <c r="H361" s="26"/>
      <c r="J361" s="7"/>
      <c r="K361" s="7"/>
      <c r="L361" s="7"/>
    </row>
    <row r="362" spans="2:12">
      <c r="B362" s="7"/>
      <c r="C362" s="7"/>
      <c r="D362" s="7"/>
      <c r="E362" s="7"/>
      <c r="F362" s="75"/>
      <c r="G362" s="26"/>
      <c r="H362" s="26"/>
      <c r="J362" s="75"/>
      <c r="K362" s="75"/>
      <c r="L362" s="75"/>
    </row>
    <row r="363" spans="2:12">
      <c r="B363" s="7"/>
      <c r="C363" s="7"/>
      <c r="D363" s="7"/>
      <c r="E363" s="7"/>
      <c r="F363" s="75"/>
      <c r="G363" s="26"/>
      <c r="H363" s="26"/>
      <c r="J363" s="75"/>
      <c r="K363" s="75"/>
      <c r="L363" s="75"/>
    </row>
    <row r="364" spans="2:12">
      <c r="B364" s="13" t="s">
        <v>491</v>
      </c>
      <c r="C364" s="14" t="s">
        <v>496</v>
      </c>
      <c r="D364" s="7"/>
      <c r="E364" s="7"/>
      <c r="F364" s="7"/>
      <c r="G364" s="7"/>
      <c r="H364" s="7"/>
      <c r="J364" s="7"/>
      <c r="K364" s="7"/>
      <c r="L364" s="7"/>
    </row>
    <row r="365" spans="2:12">
      <c r="B365" s="13"/>
      <c r="C365" s="14"/>
      <c r="D365" s="7"/>
      <c r="E365" s="7"/>
      <c r="F365" s="7"/>
      <c r="G365" s="7"/>
      <c r="H365" s="7"/>
      <c r="J365" s="7"/>
      <c r="K365" s="7"/>
      <c r="L365" s="7"/>
    </row>
    <row r="366" spans="2:12">
      <c r="B366" s="13"/>
      <c r="C366" s="7" t="s">
        <v>478</v>
      </c>
      <c r="D366" s="7"/>
      <c r="E366" s="7"/>
      <c r="F366" s="44">
        <f>LIVE!$F$29+LIVE!F80+LIVE!F103</f>
        <v>575.08884046614787</v>
      </c>
      <c r="G366" s="7" t="s">
        <v>15</v>
      </c>
      <c r="H366" s="7"/>
    </row>
    <row r="367" spans="2:12">
      <c r="B367" s="13"/>
      <c r="C367" s="7" t="s">
        <v>479</v>
      </c>
      <c r="D367" s="7"/>
      <c r="E367" s="7"/>
      <c r="F367" s="44">
        <f>LIVE!$F$44+LIVE!F89+LIVE!F112</f>
        <v>678.09490500504353</v>
      </c>
      <c r="G367" s="7" t="s">
        <v>15</v>
      </c>
      <c r="H367" s="7"/>
    </row>
    <row r="368" spans="2:12">
      <c r="B368" s="13"/>
      <c r="C368" s="36" t="s">
        <v>1214</v>
      </c>
      <c r="D368" s="6"/>
      <c r="E368" s="6"/>
      <c r="F368" s="44">
        <f>WS!$G$513</f>
        <v>316.16666081266584</v>
      </c>
      <c r="G368" s="7" t="s">
        <v>15</v>
      </c>
      <c r="H368" s="7"/>
    </row>
    <row r="369" spans="2:8">
      <c r="B369" s="13"/>
      <c r="C369" s="36" t="s">
        <v>1215</v>
      </c>
      <c r="D369" s="6"/>
      <c r="E369" s="6"/>
      <c r="F369" s="44">
        <f>WS!$G$674</f>
        <v>339.45087458772474</v>
      </c>
      <c r="G369" s="7" t="s">
        <v>15</v>
      </c>
      <c r="H369" s="7"/>
    </row>
    <row r="370" spans="2:8" ht="21">
      <c r="B370" s="7"/>
      <c r="C370" s="23" t="s">
        <v>531</v>
      </c>
      <c r="D370" s="7"/>
      <c r="E370" s="7"/>
      <c r="F370" s="44">
        <f>WS!R513</f>
        <v>267.20115765024542</v>
      </c>
      <c r="G370" s="7" t="s">
        <v>15</v>
      </c>
      <c r="H370" s="7"/>
    </row>
    <row r="371" spans="2:8" ht="21">
      <c r="B371" s="7"/>
      <c r="C371" s="23" t="s">
        <v>532</v>
      </c>
      <c r="D371" s="7"/>
      <c r="E371" s="7"/>
      <c r="F371" s="44">
        <f>WS!R513</f>
        <v>267.20115765024542</v>
      </c>
      <c r="G371" s="7" t="s">
        <v>15</v>
      </c>
      <c r="H371" s="7"/>
    </row>
    <row r="372" spans="2:8">
      <c r="B372" s="7"/>
      <c r="C372" s="7"/>
      <c r="D372" s="7"/>
      <c r="E372" s="7"/>
      <c r="F372" s="44"/>
      <c r="G372" s="7"/>
      <c r="H372" s="26"/>
    </row>
    <row r="373" spans="2:8">
      <c r="B373" s="7"/>
      <c r="C373" s="23" t="s">
        <v>482</v>
      </c>
      <c r="D373" s="7"/>
      <c r="E373" s="7"/>
      <c r="F373" s="44">
        <f>WS!R515</f>
        <v>60.309638927070139</v>
      </c>
      <c r="G373" s="7" t="s">
        <v>180</v>
      </c>
      <c r="H373" s="7"/>
    </row>
    <row r="374" spans="2:8">
      <c r="B374" s="7"/>
      <c r="C374" s="23" t="s">
        <v>1160</v>
      </c>
      <c r="D374" s="7"/>
      <c r="E374" s="7"/>
      <c r="F374" s="44">
        <f>WS!R515</f>
        <v>60.309638927070139</v>
      </c>
      <c r="G374" s="7" t="s">
        <v>180</v>
      </c>
      <c r="H374" s="26"/>
    </row>
    <row r="375" spans="2:8">
      <c r="B375" s="7"/>
      <c r="C375" s="7" t="s">
        <v>483</v>
      </c>
      <c r="D375" s="7"/>
      <c r="E375" s="7"/>
      <c r="F375" s="44">
        <f>LIVE!$F$30+LIVE!F81+LIVE!F104</f>
        <v>114.66787140213464</v>
      </c>
      <c r="G375" s="7" t="s">
        <v>180</v>
      </c>
      <c r="H375" s="26"/>
    </row>
    <row r="376" spans="2:8">
      <c r="B376" s="7"/>
      <c r="C376" s="7" t="s">
        <v>484</v>
      </c>
      <c r="D376" s="7"/>
      <c r="E376" s="7"/>
      <c r="F376" s="44">
        <f>LIVE!$F$45+LIVE!F90+LIVE!F113</f>
        <v>114.73219713424234</v>
      </c>
      <c r="G376" s="7" t="s">
        <v>180</v>
      </c>
      <c r="H376" s="26"/>
    </row>
    <row r="377" spans="2:8">
      <c r="B377" s="7"/>
      <c r="C377" s="7"/>
      <c r="D377" s="7"/>
      <c r="E377" s="7"/>
      <c r="F377" s="15"/>
      <c r="G377" s="7"/>
      <c r="H377" s="26"/>
    </row>
    <row r="378" spans="2:8">
      <c r="B378" s="7"/>
      <c r="C378" s="7" t="s">
        <v>542</v>
      </c>
      <c r="D378" s="7"/>
      <c r="E378" s="7"/>
      <c r="F378" s="15">
        <f>F373+F375</f>
        <v>174.97751032920479</v>
      </c>
      <c r="G378" s="7" t="s">
        <v>180</v>
      </c>
      <c r="H378" s="7"/>
    </row>
    <row r="379" spans="2:8">
      <c r="B379" s="7"/>
      <c r="C379" s="7" t="s">
        <v>543</v>
      </c>
      <c r="D379" s="7"/>
      <c r="E379" s="7"/>
      <c r="F379" s="15">
        <f>F374+F376</f>
        <v>175.04183606131249</v>
      </c>
      <c r="G379" s="7" t="s">
        <v>180</v>
      </c>
      <c r="H379" s="7"/>
    </row>
    <row r="380" spans="2:8">
      <c r="B380" s="7"/>
      <c r="C380" s="7"/>
      <c r="D380" s="7"/>
      <c r="E380" s="7"/>
      <c r="F380" s="19"/>
      <c r="G380" s="7"/>
      <c r="H380" s="26"/>
    </row>
    <row r="381" spans="2:8">
      <c r="B381" s="13" t="s">
        <v>1193</v>
      </c>
      <c r="C381" s="6"/>
      <c r="D381" s="6" t="str">
        <f>IF('WS1'!$G$1051=2,"Note: Axial Forces Are Not Being Considered in Design","*")</f>
        <v>Note: Axial Forces Are Not Being Considered in Design</v>
      </c>
      <c r="E381" s="19"/>
      <c r="F381" s="7"/>
      <c r="G381" s="26"/>
      <c r="H381" s="7"/>
    </row>
    <row r="382" spans="2:8">
      <c r="B382" s="7"/>
      <c r="C382" s="7"/>
      <c r="D382" s="7"/>
      <c r="E382" s="19"/>
      <c r="F382" s="7"/>
      <c r="G382" s="26"/>
      <c r="H382" s="7"/>
    </row>
    <row r="383" spans="2:8">
      <c r="C383" s="7" t="str">
        <f>IF(F378&gt;=0,"Convert compressive resistance force to stress:","Convert tension resistance force to stress:")</f>
        <v>Convert compressive resistance force to stress:</v>
      </c>
      <c r="D383" s="7"/>
      <c r="E383" s="7"/>
      <c r="F383" s="7"/>
      <c r="G383" s="7"/>
      <c r="H383" s="7"/>
    </row>
    <row r="384" spans="2:8">
      <c r="C384" s="7"/>
      <c r="D384" s="7"/>
      <c r="E384" s="7"/>
      <c r="F384" s="7"/>
      <c r="G384" s="7"/>
      <c r="H384" s="7"/>
    </row>
    <row r="385" spans="2:12">
      <c r="C385" s="7" t="s">
        <v>533</v>
      </c>
      <c r="D385" s="7" t="str">
        <f>IF(F378&gt;=0,"Compressive stress resistance 'fcr' =","Tension stress resistance 'ftr' =")</f>
        <v>Compressive stress resistance 'fcr' =</v>
      </c>
      <c r="E385" s="7"/>
      <c r="F385" s="7"/>
      <c r="G385" s="75" t="str">
        <f>IF('WS1'!$G$1051=2,"*",IF(F378&gt;=0,$G$41*1000/$G$47,$G$42*1000/$G$47))</f>
        <v>*</v>
      </c>
      <c r="H385" s="7" t="s">
        <v>8</v>
      </c>
    </row>
    <row r="386" spans="2:12">
      <c r="C386" s="7"/>
      <c r="D386" s="7"/>
      <c r="E386" s="7"/>
      <c r="F386" s="7"/>
      <c r="G386" s="15"/>
      <c r="H386" s="7"/>
    </row>
    <row r="387" spans="2:12">
      <c r="C387" s="7" t="s">
        <v>534</v>
      </c>
      <c r="D387" s="7"/>
      <c r="E387" s="7"/>
      <c r="F387" s="7"/>
      <c r="G387" s="15"/>
      <c r="H387" s="7"/>
    </row>
    <row r="388" spans="2:12">
      <c r="C388" s="7"/>
      <c r="D388" s="7"/>
      <c r="E388" s="7"/>
      <c r="F388" s="7"/>
      <c r="G388" s="19"/>
      <c r="H388" s="7"/>
    </row>
    <row r="389" spans="2:12">
      <c r="C389" s="7" t="s">
        <v>535</v>
      </c>
      <c r="D389" s="7"/>
      <c r="E389" s="19"/>
      <c r="F389" s="7"/>
      <c r="G389" s="26"/>
      <c r="H389" s="7"/>
    </row>
    <row r="390" spans="2:12">
      <c r="C390" s="7"/>
      <c r="D390" s="7"/>
      <c r="E390" s="19"/>
      <c r="F390" s="7"/>
      <c r="G390" s="26"/>
      <c r="H390" s="7"/>
    </row>
    <row r="391" spans="2:12" ht="21">
      <c r="C391" s="7" t="s">
        <v>536</v>
      </c>
      <c r="D391" s="7" t="s">
        <v>537</v>
      </c>
      <c r="E391" s="7"/>
      <c r="F391" s="45">
        <f>F368*10^6/$E$16+(F370+F366)*10^6/$E$17</f>
        <v>-404.29280728798642</v>
      </c>
      <c r="G391" s="7" t="s">
        <v>8</v>
      </c>
      <c r="H391" s="7"/>
    </row>
    <row r="392" spans="2:12" ht="21">
      <c r="C392" s="7" t="s">
        <v>538</v>
      </c>
      <c r="D392" s="7" t="s">
        <v>539</v>
      </c>
      <c r="E392" s="7"/>
      <c r="F392" s="75">
        <f>F368*10^6/$E$18+(F370+F366)*10^6/$E$19</f>
        <v>305.33824938980024</v>
      </c>
      <c r="G392" s="7" t="s">
        <v>8</v>
      </c>
      <c r="H392" s="7"/>
    </row>
    <row r="393" spans="2:12" ht="21">
      <c r="C393" s="7" t="s">
        <v>540</v>
      </c>
      <c r="D393" s="7" t="s">
        <v>541</v>
      </c>
      <c r="E393" s="7"/>
      <c r="F393" s="45">
        <f>IF(E20=0,0,(F370+F366)*10^6/$E$20)</f>
        <v>286.3378242807205</v>
      </c>
      <c r="G393" s="7" t="s">
        <v>8</v>
      </c>
      <c r="H393" s="7"/>
    </row>
    <row r="394" spans="2:12">
      <c r="C394" s="7"/>
      <c r="D394" s="7"/>
      <c r="E394" s="19"/>
      <c r="F394" s="486"/>
      <c r="G394" s="26"/>
      <c r="H394" s="7"/>
    </row>
    <row r="395" spans="2:12">
      <c r="C395" s="7" t="str">
        <f>IF(F378=0,"*",IF(F378&gt;0,"Compressive load stress 'fcl'=","Tension load stress 'ftl'="))</f>
        <v>Compressive load stress 'fcl'=</v>
      </c>
      <c r="D395" s="7"/>
      <c r="E395" s="19"/>
      <c r="F395" s="45">
        <f>IF(C395="*","*",F378*1000/('WS1'!H1481*100))</f>
        <v>11.297542972141294</v>
      </c>
      <c r="G395" s="7" t="s">
        <v>8</v>
      </c>
      <c r="H395" s="7"/>
    </row>
    <row r="396" spans="2:12">
      <c r="C396" s="7"/>
      <c r="D396" s="7"/>
      <c r="E396" s="19"/>
      <c r="F396" s="19"/>
      <c r="G396" s="7"/>
      <c r="H396" s="19"/>
    </row>
    <row r="397" spans="2:12">
      <c r="C397" s="7" t="str">
        <f>'WS1'!E1134</f>
        <v>*</v>
      </c>
      <c r="D397" s="7"/>
      <c r="E397" s="7"/>
      <c r="F397" s="7"/>
      <c r="G397" s="184"/>
      <c r="H397" s="7"/>
      <c r="I397" s="71"/>
    </row>
    <row r="398" spans="2:12">
      <c r="C398" s="7"/>
      <c r="D398" s="7"/>
      <c r="E398" s="19"/>
      <c r="F398" s="19"/>
      <c r="G398" s="7"/>
      <c r="H398" s="19"/>
    </row>
    <row r="399" spans="2:12" ht="20.25">
      <c r="B399" s="7"/>
      <c r="C399" s="7" t="s">
        <v>494</v>
      </c>
      <c r="D399" s="7"/>
      <c r="E399" s="603">
        <f>IF(F378&gt;0,'SECT-N'!$D$86*10^4,"N/A")</f>
        <v>1104860240.4715195</v>
      </c>
      <c r="F399" s="604"/>
      <c r="G399" s="7" t="s">
        <v>57</v>
      </c>
      <c r="H399" s="19"/>
      <c r="J399" s="7"/>
      <c r="K399" s="7"/>
      <c r="L399" s="7"/>
    </row>
    <row r="400" spans="2:12" ht="21">
      <c r="B400" s="7"/>
      <c r="C400" s="7" t="s">
        <v>488</v>
      </c>
      <c r="D400" s="7"/>
      <c r="E400" s="602" t="str">
        <f>IF(G45=0,"N/A",IF(F378&gt;0,(PI()^2*INFO!$I$13*E399/(G45*1000))/1000,"N/A"))</f>
        <v>N/A</v>
      </c>
      <c r="F400" s="602"/>
      <c r="G400" s="6" t="s">
        <v>180</v>
      </c>
      <c r="H400" s="19"/>
      <c r="J400" s="7"/>
      <c r="K400" s="7"/>
      <c r="L400" s="7"/>
    </row>
    <row r="401" spans="2:12" ht="21">
      <c r="B401" s="7"/>
      <c r="C401" s="23" t="s">
        <v>489</v>
      </c>
      <c r="D401" s="7"/>
      <c r="E401" s="25">
        <f>$E$106</f>
        <v>0</v>
      </c>
      <c r="F401" s="19"/>
      <c r="G401" s="7"/>
      <c r="H401" s="19"/>
      <c r="J401" s="7"/>
      <c r="K401" s="7"/>
      <c r="L401" s="7"/>
    </row>
    <row r="402" spans="2:12">
      <c r="B402" s="7"/>
      <c r="C402" s="23"/>
      <c r="D402" s="7"/>
      <c r="E402" s="19"/>
      <c r="F402" s="19"/>
      <c r="G402" s="7"/>
      <c r="H402" s="19"/>
      <c r="J402" s="7"/>
      <c r="K402" s="7"/>
      <c r="L402" s="7"/>
    </row>
    <row r="403" spans="2:12" ht="21">
      <c r="B403" s="7"/>
      <c r="C403" s="7" t="s">
        <v>490</v>
      </c>
      <c r="D403" s="7"/>
      <c r="E403" s="75" t="str">
        <f>IF('WS1'!$G$1051=2,"N/A",IF(G45=0,1,IF(E401=0,1,IF(F378&gt;0,E401/(1-F378/E400),0))))</f>
        <v>N/A</v>
      </c>
      <c r="F403" s="19"/>
      <c r="G403" s="7"/>
      <c r="H403" s="26"/>
      <c r="J403" s="7"/>
      <c r="K403" s="7"/>
      <c r="L403" s="7"/>
    </row>
    <row r="404" spans="2:12">
      <c r="B404" s="7"/>
      <c r="C404" s="7"/>
      <c r="D404" s="7"/>
      <c r="E404" s="7"/>
      <c r="F404" s="19"/>
      <c r="G404" s="7"/>
      <c r="H404" s="26"/>
      <c r="J404" s="7"/>
      <c r="K404" s="7"/>
      <c r="L404" s="7"/>
    </row>
    <row r="405" spans="2:12">
      <c r="B405" s="7"/>
      <c r="C405" s="7" t="s">
        <v>536</v>
      </c>
      <c r="D405" s="6" t="str">
        <f>IF('WS1'!$G$1051=2,"fgb/Fcr' =",IF(F378&gt;0,IF('WS1'!F1134=1,"fcl/fcr + U1x * fgb/Fcr' =","fcl/fcr + 0.85U1x * fgb/Fcr' ="),IF(F378&lt;0,"ftl/ftr + fgb/Fcr' =","*")))</f>
        <v>fgb/Fcr' =</v>
      </c>
      <c r="E405" s="7"/>
      <c r="F405" s="75" t="e">
        <f>IF('WS1'!$G$1051=2,F391/'ULS-N 3&amp;4'!$D$10,IF(SUM('WS1'!C1136:E1136)=0,F391/'ULS-N 3&amp;4'!$D$10,'WS1'!C1136+'WS1'!D1136+'WS1'!E1136))</f>
        <v>#DIV/0!</v>
      </c>
      <c r="G405" s="79" t="e">
        <f>IF(ABS(F405)&lt;=1,"&lt;/= 1; therefore OK","&gt; 1; ERROR")</f>
        <v>#DIV/0!</v>
      </c>
      <c r="H405" s="26"/>
      <c r="J405" s="7"/>
      <c r="K405" s="7"/>
      <c r="L405" s="7"/>
    </row>
    <row r="406" spans="2:12">
      <c r="B406" s="7"/>
      <c r="C406" s="7" t="s">
        <v>538</v>
      </c>
      <c r="D406" s="7" t="str">
        <f>IF('WS1'!$G$1051=2,"fgt/Fy' =",IF(F378&gt;0,IF('WS1'!F1134=1,"fcl/fcr + U1x * fgt/Fy' =","fcl/fcr + 0.85U1x * fgt/Fy' ="),IF(F378&lt;0,"ftl/ftr + fgt/Fy' =","*")))</f>
        <v>fgt/Fy' =</v>
      </c>
      <c r="E406" s="7"/>
      <c r="F406" s="75">
        <f>IF('WS1'!$G$1051=2,F392/'ULS-N 3&amp;4'!$D$11,IF(SUM('WS1'!C1137:E1137)=0,F392/'ULS-N 3&amp;4'!$D$11,'WS1'!C1137+'WS1'!D1137+'WS1'!E1137))</f>
        <v>0.93161937266148054</v>
      </c>
      <c r="G406" s="79" t="str">
        <f>IF(ABS(F406)&lt;=1,"&lt;/= 1; therefore OK","&gt; 1; ERROR")</f>
        <v>&lt;/= 1; therefore OK</v>
      </c>
      <c r="H406" s="26"/>
      <c r="J406" s="7"/>
      <c r="K406" s="7"/>
      <c r="L406" s="7"/>
    </row>
    <row r="407" spans="2:12">
      <c r="B407" s="7"/>
      <c r="C407" s="7" t="s">
        <v>540</v>
      </c>
      <c r="D407" s="7" t="str">
        <f>IF('WS1'!$G$1051=2,"frb/fy' =",IF(F378&gt;0,IF('WS1'!F1134=1,"fcl/fcr + U1x * frb/fy' =","fcl/fcr + 0.85U1x * frb/fy' ="),IF(F378&lt;0,"ftl/ftr + frb/fy' =","*")))</f>
        <v>frb/fy' =</v>
      </c>
      <c r="E407" s="7"/>
      <c r="F407" s="75">
        <f>IF('WS1'!$G$1051=2,F393/'ULS-N 3&amp;4'!$D$12,IF(SUM('WS1'!C1138:E1138)=0,F393/'ULS-N 3&amp;4'!$D$12,'WS1'!C1138+'WS1'!D1138+'WS1'!E1138))</f>
        <v>0.79538284522422364</v>
      </c>
      <c r="G407" s="79" t="str">
        <f>IF(ABS(F407)&lt;=1,"&lt;/= 1; therefore OK","&gt; 1; ERROR")</f>
        <v>&lt;/= 1; therefore OK</v>
      </c>
      <c r="H407" s="26"/>
      <c r="J407" s="7"/>
      <c r="K407" s="7"/>
      <c r="L407" s="7"/>
    </row>
    <row r="408" spans="2:12">
      <c r="B408" s="7"/>
      <c r="C408" s="7"/>
      <c r="D408" s="7"/>
      <c r="E408" s="7"/>
      <c r="F408" s="75"/>
      <c r="G408" s="26"/>
      <c r="H408" s="26"/>
      <c r="J408" s="7"/>
      <c r="K408" s="7"/>
      <c r="L408" s="7"/>
    </row>
    <row r="409" spans="2:12">
      <c r="B409" s="7"/>
      <c r="C409" s="7"/>
      <c r="D409" s="7"/>
      <c r="E409" s="7"/>
      <c r="F409" s="75"/>
      <c r="G409" s="26"/>
      <c r="H409" s="26"/>
      <c r="J409" s="75"/>
      <c r="K409" s="75"/>
      <c r="L409" s="75"/>
    </row>
    <row r="410" spans="2:12">
      <c r="B410" s="13" t="s">
        <v>1194</v>
      </c>
      <c r="C410" s="6"/>
      <c r="D410" s="6" t="str">
        <f>IF('WS1'!$G$1051=2,"Note: Axial Forces Are Not Being Considered in Design","*")</f>
        <v>Note: Axial Forces Are Not Being Considered in Design</v>
      </c>
      <c r="E410" s="19"/>
      <c r="F410" s="7"/>
      <c r="G410" s="26"/>
      <c r="H410" s="26"/>
      <c r="J410" s="7"/>
      <c r="K410" s="7"/>
      <c r="L410" s="7"/>
    </row>
    <row r="411" spans="2:12">
      <c r="B411" s="7"/>
      <c r="C411" s="7"/>
      <c r="D411" s="7"/>
      <c r="E411" s="19"/>
      <c r="F411" s="7"/>
      <c r="G411" s="26"/>
      <c r="H411" s="26"/>
      <c r="J411" s="7"/>
      <c r="K411" s="7"/>
      <c r="L411" s="7"/>
    </row>
    <row r="412" spans="2:12">
      <c r="B412" s="7"/>
      <c r="C412" s="7" t="str">
        <f>IF(F379&gt;=0,"Convert compressive resistance force to stress:","Convert tension resistance force to stress:")</f>
        <v>Convert compressive resistance force to stress:</v>
      </c>
      <c r="D412" s="7"/>
      <c r="E412" s="19"/>
      <c r="F412" s="7"/>
      <c r="G412" s="26"/>
      <c r="H412" s="26"/>
      <c r="J412" s="7"/>
      <c r="K412" s="7"/>
      <c r="L412" s="7"/>
    </row>
    <row r="413" spans="2:12">
      <c r="B413" s="7"/>
      <c r="C413" s="7"/>
      <c r="D413" s="7"/>
      <c r="E413" s="19"/>
      <c r="F413" s="7"/>
      <c r="G413" s="26"/>
      <c r="H413" s="26"/>
      <c r="J413" s="7"/>
      <c r="K413" s="7"/>
      <c r="L413" s="7"/>
    </row>
    <row r="414" spans="2:12">
      <c r="B414" s="7"/>
      <c r="C414" s="7" t="s">
        <v>533</v>
      </c>
      <c r="D414" s="7" t="str">
        <f>IF(F379&gt;=0,"Compressive stress resistance 'fcr' =","Tension stress resistance 'ftr' =")</f>
        <v>Compressive stress resistance 'fcr' =</v>
      </c>
      <c r="E414" s="7"/>
      <c r="F414" s="7"/>
      <c r="G414" s="75" t="str">
        <f>IF('WS1'!$G$1051=2,"*",IF(F379&gt;=0,$G$43*1000/$G$48,$G$44*1000/$G$48))</f>
        <v>*</v>
      </c>
      <c r="H414" s="7" t="s">
        <v>8</v>
      </c>
      <c r="J414" s="7"/>
      <c r="K414" s="7"/>
      <c r="L414" s="7"/>
    </row>
    <row r="415" spans="2:12">
      <c r="C415" s="7"/>
      <c r="D415" s="7"/>
      <c r="E415" s="7"/>
      <c r="F415" s="7"/>
      <c r="G415" s="15"/>
      <c r="H415" s="7"/>
      <c r="J415" s="7"/>
    </row>
    <row r="416" spans="2:12">
      <c r="C416" s="7" t="s">
        <v>534</v>
      </c>
      <c r="D416" s="7"/>
      <c r="E416" s="7"/>
      <c r="F416" s="7"/>
      <c r="G416" s="15"/>
      <c r="H416" s="7"/>
      <c r="J416" s="7"/>
    </row>
    <row r="417" spans="2:12">
      <c r="C417" s="7"/>
      <c r="D417" s="7"/>
      <c r="E417" s="7"/>
      <c r="F417" s="7"/>
      <c r="G417" s="19"/>
      <c r="H417" s="7"/>
      <c r="J417" s="7"/>
    </row>
    <row r="418" spans="2:12">
      <c r="C418" s="7" t="s">
        <v>535</v>
      </c>
      <c r="D418" s="7"/>
      <c r="E418" s="19"/>
      <c r="F418" s="7"/>
      <c r="G418" s="26"/>
      <c r="H418" s="7"/>
      <c r="J418" s="7"/>
    </row>
    <row r="419" spans="2:12">
      <c r="C419" s="7"/>
      <c r="D419" s="7"/>
      <c r="E419" s="19"/>
      <c r="F419" s="7"/>
      <c r="G419" s="26"/>
      <c r="H419" s="7"/>
      <c r="J419" s="7"/>
    </row>
    <row r="420" spans="2:12" ht="21">
      <c r="C420" s="7" t="s">
        <v>536</v>
      </c>
      <c r="D420" s="7" t="s">
        <v>537</v>
      </c>
      <c r="E420" s="7"/>
      <c r="F420" s="45">
        <f>F369*10^6/$E$28+(F371+F367)*10^6/$E$29</f>
        <v>-446.68858398609797</v>
      </c>
      <c r="G420" s="7" t="s">
        <v>8</v>
      </c>
      <c r="H420" s="7"/>
      <c r="J420" s="7"/>
    </row>
    <row r="421" spans="2:12" ht="21">
      <c r="C421" s="7" t="s">
        <v>538</v>
      </c>
      <c r="D421" s="7" t="s">
        <v>539</v>
      </c>
      <c r="E421" s="7"/>
      <c r="F421" s="45">
        <f>F369*10^6/$E$30+(F371+F367)*10^6/$E$31</f>
        <v>333.82948580225354</v>
      </c>
      <c r="G421" s="7" t="s">
        <v>8</v>
      </c>
      <c r="H421" s="26"/>
      <c r="J421" s="7"/>
    </row>
    <row r="422" spans="2:12" ht="21">
      <c r="C422" s="7" t="s">
        <v>540</v>
      </c>
      <c r="D422" s="7" t="s">
        <v>541</v>
      </c>
      <c r="E422" s="7"/>
      <c r="F422" s="45">
        <f>IF(E32=0,0,(F371+F367)*10^6/$E$32)</f>
        <v>317.72329377386433</v>
      </c>
      <c r="G422" s="7" t="s">
        <v>8</v>
      </c>
      <c r="H422" s="26"/>
      <c r="J422" s="7"/>
    </row>
    <row r="423" spans="2:12">
      <c r="C423" s="7"/>
      <c r="D423" s="7"/>
      <c r="E423" s="19"/>
      <c r="F423" s="486"/>
      <c r="G423" s="26"/>
      <c r="H423" s="26"/>
      <c r="J423" s="7"/>
    </row>
    <row r="424" spans="2:12">
      <c r="C424" s="7" t="str">
        <f>IF(F379=0,"*",IF(F379&gt;0,"Compressive load stress 'fcl'=","Tension load stress 'ftl'="))</f>
        <v>Compressive load stress 'fcl'=</v>
      </c>
      <c r="D424" s="7"/>
      <c r="E424" s="19"/>
      <c r="F424" s="45">
        <f>IF(C424="*","*",F379*1000/('WS1'!H1482*100))</f>
        <v>11.250537618970585</v>
      </c>
      <c r="G424" s="7" t="s">
        <v>8</v>
      </c>
      <c r="H424" s="26"/>
      <c r="J424" s="7"/>
    </row>
    <row r="425" spans="2:12">
      <c r="C425" s="7"/>
      <c r="D425" s="7"/>
      <c r="E425" s="19"/>
      <c r="F425" s="19"/>
      <c r="G425" s="7"/>
      <c r="H425" s="26"/>
      <c r="J425" s="7"/>
    </row>
    <row r="426" spans="2:12">
      <c r="C426" s="7" t="str">
        <f>'WS1'!E1142</f>
        <v>*</v>
      </c>
      <c r="D426" s="7"/>
      <c r="E426" s="19"/>
      <c r="F426" s="19"/>
      <c r="G426" s="16"/>
      <c r="H426" s="7"/>
      <c r="J426" s="7"/>
    </row>
    <row r="427" spans="2:12">
      <c r="C427" s="7"/>
      <c r="D427" s="7"/>
      <c r="E427" s="19"/>
      <c r="F427" s="19"/>
      <c r="G427" s="7"/>
      <c r="H427" s="26"/>
      <c r="J427" s="7"/>
    </row>
    <row r="428" spans="2:12" ht="20.25">
      <c r="C428" s="7" t="s">
        <v>494</v>
      </c>
      <c r="D428" s="7"/>
      <c r="E428" s="603">
        <f>IF(F379&gt;0,'SECT-N'!$D$119*10^4,"N/A")</f>
        <v>1112921932.5685272</v>
      </c>
      <c r="F428" s="604"/>
      <c r="G428" s="7" t="s">
        <v>57</v>
      </c>
      <c r="H428" s="7"/>
      <c r="J428" s="7"/>
    </row>
    <row r="429" spans="2:12" ht="21">
      <c r="C429" s="7" t="s">
        <v>488</v>
      </c>
      <c r="D429" s="7"/>
      <c r="E429" s="602" t="str">
        <f>IF(G45=0,"N/A",IF(F379&gt;0,(PI()^2*INFO!$I$13*E428/(G45*1000))/1000,"N/A"))</f>
        <v>N/A</v>
      </c>
      <c r="F429" s="602"/>
      <c r="G429" s="6" t="s">
        <v>180</v>
      </c>
      <c r="H429" s="26"/>
      <c r="J429" s="7"/>
    </row>
    <row r="430" spans="2:12" ht="21">
      <c r="C430" s="23" t="s">
        <v>489</v>
      </c>
      <c r="D430" s="7"/>
      <c r="E430" s="25">
        <f>$E$106</f>
        <v>0</v>
      </c>
      <c r="F430" s="19"/>
      <c r="G430" s="7"/>
      <c r="H430" s="26"/>
      <c r="J430" s="7"/>
    </row>
    <row r="431" spans="2:12">
      <c r="B431" s="7"/>
      <c r="C431" s="23"/>
      <c r="D431" s="7"/>
      <c r="E431" s="7"/>
      <c r="F431" s="19"/>
      <c r="G431" s="7"/>
      <c r="H431" s="26"/>
      <c r="J431" s="7"/>
      <c r="K431" s="7"/>
      <c r="L431" s="7"/>
    </row>
    <row r="432" spans="2:12" ht="21">
      <c r="B432" s="7"/>
      <c r="C432" s="7" t="s">
        <v>490</v>
      </c>
      <c r="D432" s="7"/>
      <c r="E432" s="75" t="str">
        <f>IF('WS1'!$G$1051=2,"N/A",IF(G45=0,1,IF(E430=0,1,IF(F379&gt;0,E401/(1-F379/E400),0))))</f>
        <v>N/A</v>
      </c>
      <c r="F432" s="19"/>
      <c r="G432" s="7"/>
      <c r="H432" s="26"/>
      <c r="J432" s="7"/>
      <c r="K432" s="7"/>
      <c r="L432" s="7"/>
    </row>
    <row r="433" spans="2:12">
      <c r="B433" s="7"/>
      <c r="C433" s="7"/>
      <c r="D433" s="7"/>
      <c r="E433" s="7"/>
      <c r="F433" s="19"/>
      <c r="G433" s="7"/>
      <c r="H433" s="26"/>
      <c r="J433" s="7"/>
      <c r="K433" s="7"/>
      <c r="L433" s="7"/>
    </row>
    <row r="434" spans="2:12">
      <c r="B434" s="7"/>
      <c r="C434" s="7" t="s">
        <v>536</v>
      </c>
      <c r="D434" s="6" t="str">
        <f>IF('WS1'!$G$1051=2,"fgb/Fcr' =",IF(F379&gt;0,IF('WS1'!F1142=1,"fcl/fcr + U1x * fgb/Fcr' =","fcl/fcr + 0.85U1x * fgb/Fcr' ="),IF(F379&lt;0,"ftl/ftr + fgb/Fcr' =","*")))</f>
        <v>fgb/Fcr' =</v>
      </c>
      <c r="E434" s="7"/>
      <c r="F434" s="75" t="e">
        <f>IF('WS1'!$G$1051=2,F420/'ULS-N 3&amp;4'!$D$10,IF(SUM('WS1'!C1144:E1144)=0,F420/'ULS-N 3&amp;4'!$D$10,'WS1'!C1144+'WS1'!D1144+'WS1'!E1144))</f>
        <v>#DIV/0!</v>
      </c>
      <c r="G434" s="79" t="e">
        <f>IF(ABS(F434)&lt;=1,"&lt;/= 1; therefore OK","&gt; 1; ERROR")</f>
        <v>#DIV/0!</v>
      </c>
      <c r="H434" s="26"/>
      <c r="J434" s="7"/>
      <c r="K434" s="7"/>
      <c r="L434" s="7"/>
    </row>
    <row r="435" spans="2:12">
      <c r="B435" s="7"/>
      <c r="C435" s="7" t="s">
        <v>538</v>
      </c>
      <c r="D435" s="7" t="str">
        <f>IF('WS1'!$G$1051=2,"fgt/Fy' =",IF(F379&gt;0,IF('WS1'!F1142=1,"fcl/fcr + U1x * fgt/Fy' =","fcl/fcr + 0.85U1x * fgt/Fy' ="),IF(F379&lt;0,"ftl/ftr + fgt/Fy' =","*")))</f>
        <v>fgt/Fy' =</v>
      </c>
      <c r="E435" s="75"/>
      <c r="F435" s="75">
        <f>IF('WS1'!$G$1051=2,F421/'ULS-N 3&amp;4'!$D$11,IF(SUM('WS1'!C1145:E1145)=0,F421/'ULS-N 3&amp;4'!$D$11,'WS1'!C1145+'WS1'!D1145+'WS1'!E1145))</f>
        <v>1.0185491557658384</v>
      </c>
      <c r="G435" s="79" t="str">
        <f>IF(ABS(F435)&lt;=1,"&lt;/= 1; therefore OK","&gt; 1; ERROR")</f>
        <v>&gt; 1; ERROR</v>
      </c>
      <c r="H435" s="26"/>
      <c r="J435" s="7"/>
      <c r="K435" s="7"/>
      <c r="L435" s="7"/>
    </row>
    <row r="436" spans="2:12">
      <c r="B436" s="7"/>
      <c r="C436" s="7" t="s">
        <v>540</v>
      </c>
      <c r="D436" s="7" t="str">
        <f>IF('WS1'!$G$1051=2,"frb/fy' =",IF(F379&gt;0,IF('WS1'!F1142=1,"fcl/fcr + U1x * frb/fy' =","fcl/fcr + 0.85U1x * frb/fy' ="),IF(F379&lt;0,"ftl/ftr + frb/fy' =","*")))</f>
        <v>frb/fy' =</v>
      </c>
      <c r="E436" s="75"/>
      <c r="F436" s="75">
        <f>IF('WS1'!$G$1051=2,F422/'ULS-N 3&amp;4'!$D$12,IF(SUM('WS1'!C1146:E1146)=0,F422/'ULS-N 3&amp;4'!$D$12,'WS1'!C1146+'WS1'!D1146+'WS1'!E1146))</f>
        <v>0.88256470492740091</v>
      </c>
      <c r="G436" s="79" t="str">
        <f>IF(ABS(F436)&lt;=1,"&lt;/= 1; therefore OK","&gt; 1; ERROR")</f>
        <v>&lt;/= 1; therefore OK</v>
      </c>
      <c r="H436" s="26"/>
      <c r="J436" s="7"/>
      <c r="K436" s="7"/>
      <c r="L436" s="7"/>
    </row>
    <row r="437" spans="2:12">
      <c r="B437" s="7"/>
      <c r="C437" s="7"/>
      <c r="D437" s="7"/>
      <c r="E437" s="7"/>
      <c r="F437" s="75"/>
      <c r="G437" s="26"/>
      <c r="H437" s="26"/>
      <c r="J437" s="75"/>
      <c r="K437" s="75"/>
      <c r="L437" s="75"/>
    </row>
    <row r="438" spans="2:12">
      <c r="B438" s="7"/>
      <c r="C438" s="7"/>
      <c r="D438" s="7"/>
      <c r="E438" s="7"/>
      <c r="F438" s="75"/>
      <c r="G438" s="26"/>
      <c r="H438" s="26"/>
      <c r="J438" s="75"/>
      <c r="K438" s="75"/>
      <c r="L438" s="75"/>
    </row>
    <row r="439" spans="2:12">
      <c r="B439" s="13" t="s">
        <v>493</v>
      </c>
      <c r="C439" s="14" t="s">
        <v>496</v>
      </c>
      <c r="D439" s="7"/>
      <c r="E439" s="7"/>
      <c r="F439" s="7"/>
      <c r="G439" s="7"/>
      <c r="H439" s="7"/>
      <c r="J439" s="7"/>
      <c r="K439" s="7"/>
      <c r="L439" s="7"/>
    </row>
    <row r="440" spans="2:12">
      <c r="B440" s="13"/>
      <c r="C440" s="14"/>
      <c r="D440" s="7"/>
      <c r="E440" s="7"/>
      <c r="F440" s="7"/>
      <c r="G440" s="7"/>
      <c r="H440" s="7"/>
      <c r="J440" s="7"/>
      <c r="K440" s="7"/>
      <c r="L440" s="7"/>
    </row>
    <row r="441" spans="2:12">
      <c r="B441" s="13"/>
      <c r="C441" s="7" t="s">
        <v>478</v>
      </c>
      <c r="D441" s="7"/>
      <c r="E441" s="7"/>
      <c r="F441" s="44">
        <f>LIVE!$G$29+LIVE!G80+LIVE!G103</f>
        <v>504.47391702864786</v>
      </c>
      <c r="G441" s="7" t="s">
        <v>15</v>
      </c>
      <c r="H441" s="7"/>
      <c r="J441" s="7"/>
      <c r="K441" s="7"/>
      <c r="L441" s="7"/>
    </row>
    <row r="442" spans="2:12">
      <c r="B442" s="13"/>
      <c r="C442" s="7" t="s">
        <v>479</v>
      </c>
      <c r="D442" s="7"/>
      <c r="E442" s="7"/>
      <c r="F442" s="44">
        <f>LIVE!$G$44+LIVE!G89+LIVE!G112</f>
        <v>594.62346018082474</v>
      </c>
      <c r="G442" s="7" t="s">
        <v>15</v>
      </c>
      <c r="H442" s="7"/>
      <c r="J442" s="7"/>
      <c r="K442" s="7"/>
      <c r="L442" s="7"/>
    </row>
    <row r="443" spans="2:12">
      <c r="B443" s="13"/>
      <c r="C443" s="36" t="s">
        <v>1214</v>
      </c>
      <c r="D443" s="6"/>
      <c r="E443" s="6"/>
      <c r="F443" s="44">
        <f>WS!$G$522</f>
        <v>316.16666081266584</v>
      </c>
      <c r="G443" s="7" t="s">
        <v>15</v>
      </c>
      <c r="H443" s="7"/>
      <c r="J443" s="7"/>
      <c r="K443" s="7"/>
      <c r="L443" s="7"/>
    </row>
    <row r="444" spans="2:12">
      <c r="B444" s="13"/>
      <c r="C444" s="36" t="s">
        <v>1215</v>
      </c>
      <c r="D444" s="6"/>
      <c r="E444" s="6"/>
      <c r="F444" s="44">
        <f>WS!$G$683</f>
        <v>339.45087458772474</v>
      </c>
      <c r="G444" s="7" t="s">
        <v>15</v>
      </c>
      <c r="H444" s="7"/>
      <c r="J444" s="7"/>
      <c r="K444" s="7"/>
      <c r="L444" s="7"/>
    </row>
    <row r="445" spans="2:12" ht="21">
      <c r="B445" s="7"/>
      <c r="C445" s="23" t="s">
        <v>531</v>
      </c>
      <c r="D445" s="7"/>
      <c r="E445" s="7"/>
      <c r="F445" s="44">
        <f>WS!R522</f>
        <v>259.11950621025932</v>
      </c>
      <c r="G445" s="7" t="s">
        <v>15</v>
      </c>
      <c r="H445" s="7"/>
      <c r="J445" s="7"/>
      <c r="K445" s="7"/>
      <c r="L445" s="7"/>
    </row>
    <row r="446" spans="2:12" ht="21">
      <c r="B446" s="7"/>
      <c r="C446" s="23" t="s">
        <v>532</v>
      </c>
      <c r="D446" s="7"/>
      <c r="E446" s="7"/>
      <c r="F446" s="44">
        <f>WS!R522</f>
        <v>259.11950621025932</v>
      </c>
      <c r="G446" s="7" t="s">
        <v>15</v>
      </c>
      <c r="H446" s="7"/>
      <c r="J446" s="7"/>
      <c r="K446" s="7"/>
      <c r="L446" s="7"/>
    </row>
    <row r="447" spans="2:12">
      <c r="B447" s="7"/>
      <c r="C447" s="7"/>
      <c r="D447" s="7"/>
      <c r="E447" s="7"/>
      <c r="F447" s="44"/>
      <c r="G447" s="7"/>
      <c r="H447" s="26"/>
      <c r="J447" s="7"/>
      <c r="K447" s="7"/>
      <c r="L447" s="7"/>
    </row>
    <row r="448" spans="2:12">
      <c r="B448" s="7"/>
      <c r="C448" s="23" t="s">
        <v>482</v>
      </c>
      <c r="D448" s="7"/>
      <c r="E448" s="7"/>
      <c r="F448" s="44">
        <f>WS!R524</f>
        <v>66.026024809579127</v>
      </c>
      <c r="G448" s="7" t="s">
        <v>180</v>
      </c>
      <c r="H448" s="7"/>
    </row>
    <row r="449" spans="2:8">
      <c r="B449" s="7"/>
      <c r="C449" s="23" t="s">
        <v>1160</v>
      </c>
      <c r="D449" s="7"/>
      <c r="E449" s="7"/>
      <c r="F449" s="44">
        <f>WS!R524</f>
        <v>66.026024809579127</v>
      </c>
      <c r="G449" s="7" t="s">
        <v>180</v>
      </c>
      <c r="H449" s="7"/>
    </row>
    <row r="450" spans="2:8">
      <c r="B450" s="7"/>
      <c r="C450" s="7" t="s">
        <v>483</v>
      </c>
      <c r="D450" s="7"/>
      <c r="E450" s="7"/>
      <c r="F450" s="44">
        <f>LIVE!$G$30+LIVE!G81+LIVE!G104</f>
        <v>100.86572712112877</v>
      </c>
      <c r="G450" s="7" t="s">
        <v>180</v>
      </c>
      <c r="H450" s="7"/>
    </row>
    <row r="451" spans="2:8">
      <c r="B451" s="7"/>
      <c r="C451" s="7" t="s">
        <v>484</v>
      </c>
      <c r="D451" s="7"/>
      <c r="E451" s="7"/>
      <c r="F451" s="44">
        <f>LIVE!$G$45+LIVE!G90+LIVE!G113</f>
        <v>100.93005285323648</v>
      </c>
      <c r="G451" s="7" t="s">
        <v>180</v>
      </c>
      <c r="H451" s="7"/>
    </row>
    <row r="452" spans="2:8">
      <c r="B452" s="7"/>
      <c r="C452" s="7"/>
      <c r="D452" s="7"/>
      <c r="E452" s="7"/>
      <c r="F452" s="62"/>
      <c r="G452" s="19"/>
      <c r="H452" s="26"/>
    </row>
    <row r="453" spans="2:8">
      <c r="B453" s="7"/>
      <c r="C453" s="7" t="s">
        <v>542</v>
      </c>
      <c r="D453" s="7"/>
      <c r="E453" s="7"/>
      <c r="F453" s="15">
        <f>F448+F450</f>
        <v>166.8917519307079</v>
      </c>
      <c r="G453" s="7" t="s">
        <v>180</v>
      </c>
      <c r="H453" s="26"/>
    </row>
    <row r="454" spans="2:8">
      <c r="B454" s="7"/>
      <c r="C454" s="7" t="s">
        <v>543</v>
      </c>
      <c r="D454" s="7"/>
      <c r="E454" s="7"/>
      <c r="F454" s="15">
        <f>F449+F451</f>
        <v>166.9560776628156</v>
      </c>
      <c r="G454" s="7" t="s">
        <v>180</v>
      </c>
      <c r="H454" s="26"/>
    </row>
    <row r="455" spans="2:8">
      <c r="B455" s="7"/>
      <c r="C455" s="7"/>
      <c r="D455" s="7"/>
      <c r="E455" s="7"/>
      <c r="F455" s="19"/>
      <c r="G455" s="7"/>
      <c r="H455" s="26"/>
    </row>
    <row r="456" spans="2:8">
      <c r="B456" s="13" t="s">
        <v>1193</v>
      </c>
      <c r="C456" s="6"/>
      <c r="D456" s="6" t="str">
        <f>IF('WS1'!$G$1051=2,"Note: Axial Forces Are Not Being Considered in Design","*")</f>
        <v>Note: Axial Forces Are Not Being Considered in Design</v>
      </c>
      <c r="E456" s="19"/>
      <c r="F456" s="7"/>
      <c r="G456" s="26"/>
      <c r="H456" s="7"/>
    </row>
    <row r="457" spans="2:8">
      <c r="B457" s="7"/>
      <c r="C457" s="7"/>
      <c r="D457" s="7"/>
      <c r="E457" s="19"/>
      <c r="F457" s="7"/>
      <c r="G457" s="26"/>
      <c r="H457" s="7"/>
    </row>
    <row r="458" spans="2:8">
      <c r="B458" s="7"/>
      <c r="C458" s="7" t="str">
        <f>IF(F453&gt;=0,"Convert compressive resistance force to stress:","Convert tension resistance force to stress:")</f>
        <v>Convert compressive resistance force to stress:</v>
      </c>
      <c r="D458" s="7"/>
      <c r="E458" s="7"/>
      <c r="F458" s="7"/>
      <c r="G458" s="7"/>
      <c r="H458" s="7"/>
    </row>
    <row r="459" spans="2:8">
      <c r="B459" s="7"/>
      <c r="C459" s="7"/>
      <c r="D459" s="7"/>
      <c r="E459" s="7"/>
      <c r="F459" s="7"/>
      <c r="G459" s="7"/>
      <c r="H459" s="7"/>
    </row>
    <row r="460" spans="2:8">
      <c r="B460" s="7"/>
      <c r="C460" s="7" t="s">
        <v>533</v>
      </c>
      <c r="D460" s="7" t="str">
        <f>IF(F453&gt;=0,"Compressive stress resistance 'fcr' =","Tension stress resistance 'ftr' =")</f>
        <v>Compressive stress resistance 'fcr' =</v>
      </c>
      <c r="E460" s="7"/>
      <c r="F460" s="7"/>
      <c r="G460" s="75" t="str">
        <f>IF('WS1'!$G$1051=2,"*",IF(F453&gt;=0,$G$41*1000/$G$47,$G$42*1000/$G$47))</f>
        <v>*</v>
      </c>
      <c r="H460" s="7" t="s">
        <v>8</v>
      </c>
    </row>
    <row r="461" spans="2:8">
      <c r="B461" s="7"/>
      <c r="C461" s="7"/>
      <c r="D461" s="7"/>
      <c r="E461" s="7"/>
      <c r="F461" s="7"/>
      <c r="G461" s="15"/>
      <c r="H461" s="7"/>
    </row>
    <row r="462" spans="2:8">
      <c r="B462" s="7"/>
      <c r="C462" s="7" t="s">
        <v>534</v>
      </c>
      <c r="D462" s="7"/>
      <c r="E462" s="7"/>
      <c r="F462" s="7"/>
      <c r="G462" s="15"/>
      <c r="H462" s="7"/>
    </row>
    <row r="463" spans="2:8">
      <c r="B463" s="7"/>
      <c r="C463" s="7"/>
      <c r="D463" s="7"/>
      <c r="E463" s="7"/>
      <c r="F463" s="7"/>
      <c r="G463" s="19"/>
      <c r="H463" s="7"/>
    </row>
    <row r="464" spans="2:8">
      <c r="C464" s="7" t="s">
        <v>535</v>
      </c>
      <c r="D464" s="7"/>
      <c r="E464" s="19"/>
      <c r="F464" s="7"/>
      <c r="G464" s="26"/>
      <c r="H464" s="7"/>
    </row>
    <row r="465" spans="2:12">
      <c r="C465" s="7"/>
      <c r="D465" s="7"/>
      <c r="E465" s="19"/>
      <c r="F465" s="7"/>
      <c r="G465" s="26"/>
      <c r="H465" s="7"/>
    </row>
    <row r="466" spans="2:12" ht="21">
      <c r="C466" s="7" t="s">
        <v>536</v>
      </c>
      <c r="D466" s="7" t="s">
        <v>537</v>
      </c>
      <c r="E466" s="7"/>
      <c r="F466" s="45">
        <f>F443*10^6/$E$16+(F445+F441)*10^6/$E$17</f>
        <v>-378.19493165545094</v>
      </c>
      <c r="G466" s="7" t="s">
        <v>8</v>
      </c>
      <c r="H466" s="7"/>
    </row>
    <row r="467" spans="2:12" ht="21">
      <c r="C467" s="7" t="s">
        <v>538</v>
      </c>
      <c r="D467" s="7" t="s">
        <v>539</v>
      </c>
      <c r="E467" s="7"/>
      <c r="F467" s="75">
        <f>F443*10^6/$E$18+(F445+F441)*10^6/$E$19</f>
        <v>288.48586496874543</v>
      </c>
      <c r="G467" s="7" t="s">
        <v>8</v>
      </c>
      <c r="H467" s="7"/>
    </row>
    <row r="468" spans="2:12" ht="21">
      <c r="C468" s="7" t="s">
        <v>540</v>
      </c>
      <c r="D468" s="7" t="s">
        <v>541</v>
      </c>
      <c r="E468" s="7"/>
      <c r="F468" s="45">
        <f>IF(E20=0,0,(F445+F441)*10^6/$E$20)</f>
        <v>259.5847985067515</v>
      </c>
      <c r="G468" s="7" t="s">
        <v>8</v>
      </c>
      <c r="H468" s="7"/>
    </row>
    <row r="469" spans="2:12">
      <c r="C469" s="7"/>
      <c r="D469" s="7"/>
      <c r="E469" s="19"/>
      <c r="F469" s="486"/>
      <c r="G469" s="26"/>
      <c r="H469" s="7"/>
    </row>
    <row r="470" spans="2:12">
      <c r="C470" s="7" t="str">
        <f>IF(F453=0,"*",IF(F453&gt;0,"Compressive load stress 'fcl'=","Tension load stress 'ftl'="))</f>
        <v>Compressive load stress 'fcl'=</v>
      </c>
      <c r="D470" s="7"/>
      <c r="E470" s="19"/>
      <c r="F470" s="45">
        <f>IF(C470="*","*",F453*1000/('WS1'!H1481*100))</f>
        <v>10.775480435090072</v>
      </c>
      <c r="G470" s="7" t="s">
        <v>8</v>
      </c>
      <c r="H470" s="7"/>
    </row>
    <row r="471" spans="2:12">
      <c r="C471" s="7"/>
      <c r="D471" s="7"/>
      <c r="E471" s="19"/>
      <c r="F471" s="19"/>
      <c r="G471" s="7"/>
      <c r="H471" s="19"/>
    </row>
    <row r="472" spans="2:12">
      <c r="C472" s="7" t="str">
        <f>'WS1'!E1152</f>
        <v>*</v>
      </c>
      <c r="D472" s="7"/>
      <c r="E472" s="7"/>
      <c r="F472" s="7"/>
      <c r="G472" s="184"/>
      <c r="H472" s="7"/>
      <c r="I472" s="71"/>
    </row>
    <row r="473" spans="2:12">
      <c r="C473" s="7"/>
      <c r="D473" s="7"/>
      <c r="E473" s="19"/>
      <c r="F473" s="19"/>
      <c r="G473" s="7"/>
      <c r="H473" s="19"/>
    </row>
    <row r="474" spans="2:12" ht="20.25">
      <c r="C474" s="7" t="s">
        <v>494</v>
      </c>
      <c r="D474" s="7"/>
      <c r="E474" s="603">
        <f>IF(F453&gt;0,'SECT-N'!$D$86*10^4,"N/A")</f>
        <v>1104860240.4715195</v>
      </c>
      <c r="F474" s="604"/>
      <c r="G474" s="7" t="s">
        <v>57</v>
      </c>
      <c r="H474" s="19"/>
    </row>
    <row r="475" spans="2:12" ht="21">
      <c r="C475" s="7" t="s">
        <v>488</v>
      </c>
      <c r="D475" s="7"/>
      <c r="E475" s="602" t="str">
        <f>IF(G45=0,"N/A",IF(F453&gt;0,(PI()^2*INFO!$I$13*E474/(G45*1000))/1000,"N/A"))</f>
        <v>N/A</v>
      </c>
      <c r="F475" s="602"/>
      <c r="G475" s="6" t="s">
        <v>180</v>
      </c>
      <c r="H475" s="19"/>
    </row>
    <row r="476" spans="2:12" ht="21">
      <c r="C476" s="23" t="s">
        <v>489</v>
      </c>
      <c r="D476" s="7"/>
      <c r="E476" s="25">
        <f>$E$106</f>
        <v>0</v>
      </c>
      <c r="F476" s="19"/>
      <c r="G476" s="7"/>
      <c r="H476" s="19"/>
    </row>
    <row r="477" spans="2:12">
      <c r="C477" s="23"/>
      <c r="D477" s="7"/>
      <c r="E477" s="19"/>
      <c r="F477" s="19"/>
      <c r="G477" s="7"/>
      <c r="H477" s="19"/>
    </row>
    <row r="478" spans="2:12" ht="21">
      <c r="C478" s="7" t="s">
        <v>490</v>
      </c>
      <c r="D478" s="7"/>
      <c r="E478" s="75" t="str">
        <f>IF('WS1'!$G$1051=2,"N/A",IF(G45=0,1,IF(E476=0,1,IF(F453&gt;0,E476/(1-F453/E475),0))))</f>
        <v>N/A</v>
      </c>
      <c r="F478" s="19"/>
      <c r="G478" s="7"/>
      <c r="H478" s="26"/>
    </row>
    <row r="479" spans="2:12">
      <c r="C479" s="7"/>
      <c r="D479" s="7"/>
      <c r="E479" s="7"/>
      <c r="F479" s="19"/>
      <c r="G479" s="7"/>
      <c r="H479" s="26"/>
    </row>
    <row r="480" spans="2:12">
      <c r="B480" s="7"/>
      <c r="C480" s="7" t="s">
        <v>536</v>
      </c>
      <c r="D480" s="6" t="str">
        <f>IF('WS1'!$G$1051=2,"fgb/Fcr' =",IF(F453&gt;0,IF('WS1'!F1152=1,"fcl/fcr + U1x * fgb/Fcr' =","fcl/fcr + 0.85U1x * fgb/Fcr' ="),IF(F453&lt;0,"ftl/ftr + fgb/Fcr' =","*")))</f>
        <v>fgb/Fcr' =</v>
      </c>
      <c r="E480" s="7"/>
      <c r="F480" s="75" t="e">
        <f>IF('WS1'!$G$1051=2,F466/'ULS-N 3&amp;4'!$D$10,IF(SUM('WS1'!C1154:E1154)=0,F466/'ULS-N 3&amp;4'!$D$10,'WS1'!C1154+'WS1'!D1154+'WS1'!E1154))</f>
        <v>#DIV/0!</v>
      </c>
      <c r="G480" s="79" t="e">
        <f>IF(ABS(F480)&lt;=1,"&lt;/= 1; therefore OK","&gt; 1; ERROR")</f>
        <v>#DIV/0!</v>
      </c>
      <c r="H480" s="26"/>
      <c r="J480" s="7"/>
      <c r="K480" s="7"/>
      <c r="L480" s="7"/>
    </row>
    <row r="481" spans="2:12">
      <c r="B481" s="7"/>
      <c r="C481" s="7" t="s">
        <v>538</v>
      </c>
      <c r="D481" s="7" t="str">
        <f>IF('WS1'!$G$1051=2,"fgt/Fy' =",IF(F453&gt;0,IF('WS1'!F1152=1,"fcl/fcr + U1x * fgt/Fy' =","fcl/fcr + 0.85U1x * fgt/Fy' ="),IF(F453&lt;0,"ftl/ftr + fgt/Fy' =","*")))</f>
        <v>fgt/Fy' =</v>
      </c>
      <c r="E481" s="7"/>
      <c r="F481" s="75">
        <f>IF('WS1'!$G$1051=2,F467/'ULS-N 3&amp;4'!$D$11,IF(SUM('WS1'!C1155:E1155)=0,F467/'ULS-N 3&amp;4'!$D$11,'WS1'!C1155+'WS1'!D1155+'WS1'!E1155))</f>
        <v>0.88020096100303713</v>
      </c>
      <c r="G481" s="79" t="str">
        <f>IF(ABS(F481)&lt;=1,"&lt;/= 1; therefore OK","&gt; 1; ERROR")</f>
        <v>&lt;/= 1; therefore OK</v>
      </c>
      <c r="H481" s="26"/>
      <c r="J481" s="7"/>
      <c r="K481" s="7"/>
      <c r="L481" s="7"/>
    </row>
    <row r="482" spans="2:12">
      <c r="B482" s="7"/>
      <c r="C482" s="7" t="s">
        <v>540</v>
      </c>
      <c r="D482" s="7" t="str">
        <f>IF('WS1'!$G$1051=2,"frb/fy' =",IF(F453&gt;0,IF('WS1'!F1152=1,"fcl/fcr + U1x * frb/fy' =","fcl/fcr + 0.85U1x * frb/fy' ="),IF(F453&lt;0,"ftl/ftr + frb/fy' =","*")))</f>
        <v>frb/fy' =</v>
      </c>
      <c r="E482" s="7"/>
      <c r="F482" s="75">
        <f>IF('WS1'!$G$1051=2,F468/'ULS-N 3&amp;4'!$D$12,IF(SUM('WS1'!C1156:E1156)=0,F468/'ULS-N 3&amp;4'!$D$12,'WS1'!C1156+'WS1'!D1156+'WS1'!E1156))</f>
        <v>0.72106888474097641</v>
      </c>
      <c r="G482" s="79" t="str">
        <f>IF(ABS(F482)&lt;=1,"&lt;/= 1; therefore OK","&gt; 1; ERROR")</f>
        <v>&lt;/= 1; therefore OK</v>
      </c>
      <c r="H482" s="26"/>
      <c r="J482" s="7"/>
      <c r="K482" s="7"/>
      <c r="L482" s="7"/>
    </row>
    <row r="483" spans="2:12">
      <c r="B483" s="7"/>
      <c r="C483" s="7"/>
      <c r="D483" s="7"/>
      <c r="E483" s="7"/>
      <c r="F483" s="75"/>
      <c r="G483" s="26"/>
      <c r="H483" s="26"/>
      <c r="J483" s="7"/>
      <c r="K483" s="7"/>
      <c r="L483" s="7"/>
    </row>
    <row r="484" spans="2:12">
      <c r="B484" s="7"/>
      <c r="C484" s="7"/>
      <c r="D484" s="7"/>
      <c r="E484" s="75"/>
      <c r="F484" s="26"/>
      <c r="G484" s="7"/>
      <c r="H484" s="26"/>
      <c r="J484" s="75"/>
      <c r="K484" s="75"/>
      <c r="L484" s="75"/>
    </row>
    <row r="485" spans="2:12">
      <c r="B485" s="13" t="s">
        <v>1194</v>
      </c>
      <c r="C485" s="6"/>
      <c r="D485" s="6" t="str">
        <f>IF('WS1'!$G$1051=2,"Note: Axial Forces Are Not Being Considered in Design","*")</f>
        <v>Note: Axial Forces Are Not Being Considered in Design</v>
      </c>
      <c r="E485" s="19"/>
      <c r="F485" s="7"/>
      <c r="G485" s="26"/>
      <c r="H485" s="26"/>
      <c r="J485" s="7"/>
      <c r="K485" s="7"/>
      <c r="L485" s="7"/>
    </row>
    <row r="486" spans="2:12">
      <c r="B486" s="7"/>
      <c r="C486" s="7"/>
      <c r="D486" s="7"/>
      <c r="E486" s="19"/>
      <c r="F486" s="7"/>
      <c r="G486" s="26"/>
      <c r="H486" s="26"/>
      <c r="J486" s="7"/>
      <c r="K486" s="7"/>
      <c r="L486" s="7"/>
    </row>
    <row r="487" spans="2:12">
      <c r="B487" s="7"/>
      <c r="C487" s="7" t="str">
        <f>IF(F454&gt;=0,"Convert compressive resistance force to stress:","Convert tension resistance force to stress:")</f>
        <v>Convert compressive resistance force to stress:</v>
      </c>
      <c r="D487" s="7"/>
      <c r="E487" s="19"/>
      <c r="F487" s="7"/>
      <c r="G487" s="26"/>
      <c r="H487" s="26"/>
      <c r="J487" s="7"/>
      <c r="K487" s="7"/>
      <c r="L487" s="7"/>
    </row>
    <row r="488" spans="2:12">
      <c r="B488" s="7"/>
      <c r="C488" s="7"/>
      <c r="D488" s="7"/>
      <c r="E488" s="19"/>
      <c r="F488" s="7"/>
      <c r="G488" s="26"/>
      <c r="H488" s="26"/>
      <c r="J488" s="7"/>
      <c r="K488" s="7"/>
      <c r="L488" s="7"/>
    </row>
    <row r="489" spans="2:12">
      <c r="B489" s="7"/>
      <c r="C489" s="7" t="s">
        <v>533</v>
      </c>
      <c r="D489" s="7" t="str">
        <f>IF(F454&gt;=0,"Compressive stress resistance 'fcr' =","Tension stress resistance 'ftr' =")</f>
        <v>Compressive stress resistance 'fcr' =</v>
      </c>
      <c r="E489" s="7"/>
      <c r="F489" s="7"/>
      <c r="G489" s="75" t="str">
        <f>IF('WS1'!$G$1051=2,"*",IF(F454&gt;=0,$G$43*1000/$G$48,$G$44*1000/$G$48))</f>
        <v>*</v>
      </c>
      <c r="H489" s="7" t="s">
        <v>8</v>
      </c>
      <c r="J489" s="7"/>
      <c r="K489" s="7"/>
      <c r="L489" s="7"/>
    </row>
    <row r="490" spans="2:12">
      <c r="B490" s="7"/>
      <c r="C490" s="7"/>
      <c r="D490" s="7"/>
      <c r="E490" s="7"/>
      <c r="F490" s="7"/>
      <c r="G490" s="15"/>
      <c r="H490" s="7"/>
      <c r="J490" s="7"/>
      <c r="K490" s="7"/>
      <c r="L490" s="7"/>
    </row>
    <row r="491" spans="2:12">
      <c r="B491" s="7"/>
      <c r="C491" s="7" t="s">
        <v>534</v>
      </c>
      <c r="D491" s="7"/>
      <c r="E491" s="7"/>
      <c r="F491" s="7"/>
      <c r="G491" s="15"/>
      <c r="H491" s="7"/>
      <c r="J491" s="7"/>
      <c r="K491" s="7"/>
      <c r="L491" s="7"/>
    </row>
    <row r="492" spans="2:12">
      <c r="B492" s="7"/>
      <c r="C492" s="7"/>
      <c r="D492" s="7"/>
      <c r="E492" s="7"/>
      <c r="F492" s="7"/>
      <c r="G492" s="19"/>
      <c r="H492" s="7"/>
      <c r="J492" s="7"/>
      <c r="K492" s="7"/>
      <c r="L492" s="7"/>
    </row>
    <row r="493" spans="2:12">
      <c r="B493" s="7"/>
      <c r="C493" s="7" t="s">
        <v>535</v>
      </c>
      <c r="D493" s="7"/>
      <c r="E493" s="19"/>
      <c r="F493" s="7"/>
      <c r="G493" s="26"/>
      <c r="H493" s="7"/>
      <c r="J493" s="7"/>
      <c r="K493" s="7"/>
      <c r="L493" s="7"/>
    </row>
    <row r="494" spans="2:12">
      <c r="B494" s="7"/>
      <c r="C494" s="7"/>
      <c r="D494" s="7"/>
      <c r="E494" s="19"/>
      <c r="F494" s="7"/>
      <c r="G494" s="26"/>
      <c r="H494" s="7"/>
      <c r="J494" s="7"/>
      <c r="K494" s="7"/>
      <c r="L494" s="7"/>
    </row>
    <row r="495" spans="2:12" ht="21">
      <c r="B495" s="7"/>
      <c r="C495" s="7" t="s">
        <v>536</v>
      </c>
      <c r="D495" s="7" t="s">
        <v>537</v>
      </c>
      <c r="E495" s="7"/>
      <c r="F495" s="45">
        <f>F444*10^6/$E$28+(F446+F442)*10^6/$E$29</f>
        <v>-416.42080111428453</v>
      </c>
      <c r="G495" s="7" t="s">
        <v>8</v>
      </c>
      <c r="H495" s="7"/>
      <c r="J495" s="7"/>
      <c r="K495" s="7"/>
      <c r="L495" s="7"/>
    </row>
    <row r="496" spans="2:12" ht="21">
      <c r="C496" s="7" t="s">
        <v>538</v>
      </c>
      <c r="D496" s="7" t="s">
        <v>539</v>
      </c>
      <c r="E496" s="7"/>
      <c r="F496" s="45">
        <f>F444*10^6/$E$30+(F446+F442)*10^6/$E$31</f>
        <v>314.49224658603634</v>
      </c>
      <c r="G496" s="7" t="s">
        <v>8</v>
      </c>
      <c r="H496" s="26"/>
      <c r="J496" s="7"/>
      <c r="K496" s="7"/>
      <c r="L496" s="7"/>
    </row>
    <row r="497" spans="2:12" ht="21">
      <c r="C497" s="7" t="s">
        <v>540</v>
      </c>
      <c r="D497" s="7" t="s">
        <v>541</v>
      </c>
      <c r="E497" s="7"/>
      <c r="F497" s="45">
        <f>IF(E32=0,0,(F446+F442)*10^6/$E$32)</f>
        <v>286.9513986508162</v>
      </c>
      <c r="G497" s="7" t="s">
        <v>8</v>
      </c>
      <c r="H497" s="26"/>
      <c r="J497" s="7"/>
      <c r="K497" s="7"/>
      <c r="L497" s="7"/>
    </row>
    <row r="498" spans="2:12">
      <c r="C498" s="7"/>
      <c r="D498" s="7"/>
      <c r="E498" s="19"/>
      <c r="F498" s="486"/>
      <c r="G498" s="26"/>
      <c r="H498" s="26"/>
      <c r="J498" s="7"/>
      <c r="K498" s="7"/>
      <c r="L498" s="7"/>
    </row>
    <row r="499" spans="2:12">
      <c r="C499" s="7" t="str">
        <f>IF(F454=0,"*",IF(F454&gt;0,"Compressive load stress 'fcl'=","Tension load stress 'ftl'="))</f>
        <v>Compressive load stress 'fcl'=</v>
      </c>
      <c r="D499" s="7"/>
      <c r="E499" s="19"/>
      <c r="F499" s="45">
        <f>IF(C499="*","*",F454*1000/('WS1'!H1482*100))</f>
        <v>10.730838265449563</v>
      </c>
      <c r="G499" s="7" t="s">
        <v>8</v>
      </c>
      <c r="H499" s="26"/>
      <c r="J499" s="7"/>
      <c r="K499" s="7"/>
      <c r="L499" s="7"/>
    </row>
    <row r="500" spans="2:12">
      <c r="C500" s="7"/>
      <c r="D500" s="7"/>
      <c r="E500" s="19"/>
      <c r="F500" s="19"/>
      <c r="G500" s="7"/>
      <c r="H500" s="26"/>
      <c r="J500" s="7"/>
      <c r="K500" s="7"/>
      <c r="L500" s="7"/>
    </row>
    <row r="501" spans="2:12">
      <c r="C501" s="7" t="str">
        <f>'WS1'!E1160</f>
        <v>*</v>
      </c>
      <c r="D501" s="7"/>
      <c r="E501" s="19"/>
      <c r="F501" s="19"/>
      <c r="G501" s="16"/>
      <c r="H501" s="7"/>
      <c r="J501" s="7"/>
      <c r="K501" s="7"/>
      <c r="L501" s="7"/>
    </row>
    <row r="502" spans="2:12">
      <c r="C502" s="7"/>
      <c r="D502" s="7"/>
      <c r="E502" s="19"/>
      <c r="F502" s="19"/>
      <c r="G502" s="7"/>
      <c r="H502" s="26"/>
      <c r="J502" s="7"/>
      <c r="K502" s="7"/>
      <c r="L502" s="7"/>
    </row>
    <row r="503" spans="2:12" ht="20.25">
      <c r="C503" s="7" t="s">
        <v>494</v>
      </c>
      <c r="D503" s="7"/>
      <c r="E503" s="603">
        <f>IF(F454&gt;0,'SECT-N'!$D$119*10^4,"N/A")</f>
        <v>1112921932.5685272</v>
      </c>
      <c r="F503" s="604"/>
      <c r="G503" s="7" t="s">
        <v>57</v>
      </c>
      <c r="H503" s="7"/>
      <c r="J503" s="7"/>
      <c r="K503" s="7"/>
      <c r="L503" s="7"/>
    </row>
    <row r="504" spans="2:12" ht="21">
      <c r="C504" s="7" t="s">
        <v>488</v>
      </c>
      <c r="D504" s="7"/>
      <c r="E504" s="602" t="str">
        <f>IF(G45=0,"N/A",IF(F454&gt;0,(PI()^2*INFO!$I$13*E503/(G45*1000))/1000,"N/A"))</f>
        <v>N/A</v>
      </c>
      <c r="F504" s="602"/>
      <c r="G504" s="6" t="s">
        <v>180</v>
      </c>
      <c r="H504" s="26"/>
      <c r="J504" s="7"/>
      <c r="K504" s="7"/>
      <c r="L504" s="7"/>
    </row>
    <row r="505" spans="2:12" ht="21">
      <c r="C505" s="23" t="s">
        <v>489</v>
      </c>
      <c r="D505" s="7"/>
      <c r="E505" s="25">
        <f>$E$106</f>
        <v>0</v>
      </c>
      <c r="F505" s="19"/>
      <c r="G505" s="7"/>
      <c r="H505" s="26"/>
      <c r="J505" s="7"/>
      <c r="K505" s="7"/>
      <c r="L505" s="7"/>
    </row>
    <row r="506" spans="2:12">
      <c r="C506" s="23"/>
      <c r="D506" s="7"/>
      <c r="E506" s="7"/>
      <c r="F506" s="19"/>
      <c r="G506" s="7"/>
      <c r="H506" s="26"/>
      <c r="J506" s="7"/>
      <c r="K506" s="7"/>
      <c r="L506" s="7"/>
    </row>
    <row r="507" spans="2:12" ht="21">
      <c r="C507" s="7" t="s">
        <v>490</v>
      </c>
      <c r="D507" s="7"/>
      <c r="E507" s="75" t="str">
        <f>IF('WS1'!$G$1051=2,"N/A",IF(G45=0,1,IF(E505=0,1,IF(F454&gt;0,E476/(1-F454/E475),0))))</f>
        <v>N/A</v>
      </c>
      <c r="F507" s="19"/>
      <c r="G507" s="7"/>
      <c r="H507" s="26"/>
      <c r="J507" s="7"/>
      <c r="K507" s="7"/>
      <c r="L507" s="7"/>
    </row>
    <row r="508" spans="2:12">
      <c r="C508" s="7"/>
      <c r="D508" s="7"/>
      <c r="E508" s="7"/>
      <c r="F508" s="19"/>
      <c r="G508" s="7"/>
      <c r="H508" s="26"/>
      <c r="J508" s="7"/>
      <c r="K508" s="7"/>
      <c r="L508" s="7"/>
    </row>
    <row r="509" spans="2:12">
      <c r="C509" s="7" t="s">
        <v>536</v>
      </c>
      <c r="D509" s="6" t="str">
        <f>IF('WS1'!$G$1051=2,"fgb/Fcr' =",IF(F454&gt;0,IF('WS1'!F1160=1,"fcl/fcr + U1x * fgb/Fcr' =","fcl/fcr + 0.85U1x * fgb/Fcr' ="),IF(F454&lt;0,"ftl/ftr + fgb/Fcr' =","*")))</f>
        <v>fgb/Fcr' =</v>
      </c>
      <c r="E509" s="7"/>
      <c r="F509" s="75" t="e">
        <f>IF('WS1'!$G$1051=2,F495/'ULS-N 3&amp;4'!$D$10,IF(SUM('WS1'!C1162:E1162)=0,F495/'ULS-N 3&amp;4'!$D$10,'WS1'!C1162+'WS1'!D1162+'WS1'!E1162))</f>
        <v>#DIV/0!</v>
      </c>
      <c r="G509" s="79" t="e">
        <f>IF(ABS(F509)&lt;=1,"&lt;/= 1; therefore OK","&gt; 1; ERROR")</f>
        <v>#DIV/0!</v>
      </c>
      <c r="H509" s="26"/>
      <c r="J509" s="7"/>
      <c r="K509" s="7"/>
      <c r="L509" s="7"/>
    </row>
    <row r="510" spans="2:12">
      <c r="C510" s="7" t="s">
        <v>538</v>
      </c>
      <c r="D510" s="7" t="str">
        <f>IF('WS1'!$G$1051=2,"fgt/Fy' =",IF(F454&gt;0,IF('WS1'!F1160=1,"fcl/fcr + U1x * fgt/Fy' =","fcl/fcr + 0.85U1x * fgt/Fy' ="),IF(F454&lt;0,"ftl/ftr + fgt/Fy' =","*")))</f>
        <v>fgt/Fy' =</v>
      </c>
      <c r="E510" s="75"/>
      <c r="F510" s="75">
        <f>IF('WS1'!$G$1051=2,F496/'ULS-N 3&amp;4'!$D$11,IF(SUM('WS1'!C1163:E1163)=0,F496/'ULS-N 3&amp;4'!$D$11,'WS1'!C1163+'WS1'!D1163+'WS1'!E1163))</f>
        <v>0.95954918866830308</v>
      </c>
      <c r="G510" s="79" t="str">
        <f>IF(ABS(F510)&lt;=1,"&lt;/= 1; therefore OK","&gt; 1; ERROR")</f>
        <v>&lt;/= 1; therefore OK</v>
      </c>
      <c r="H510" s="26"/>
      <c r="J510" s="7"/>
      <c r="K510" s="7"/>
      <c r="L510" s="7"/>
    </row>
    <row r="511" spans="2:12">
      <c r="C511" s="7" t="s">
        <v>540</v>
      </c>
      <c r="D511" s="7" t="str">
        <f>IF('WS1'!$G$1051=2,"frb/fy' =",IF(F454&gt;0,IF('WS1'!F1160=1,"fcl/fcr + U1x * frb/fy' =","fcl/fcr + 0.85U1x * frb/fy' ="),IF(F454&lt;0,"ftl/ftr + frb/fy' =","*")))</f>
        <v>frb/fy' =</v>
      </c>
      <c r="E511" s="75"/>
      <c r="F511" s="75">
        <f>IF('WS1'!$G$1051=2,F497/'ULS-N 3&amp;4'!$D$12,IF(SUM('WS1'!C1164:E1164)=0,F497/'ULS-N 3&amp;4'!$D$12,'WS1'!C1164+'WS1'!D1164+'WS1'!E1164))</f>
        <v>0.79708721847448949</v>
      </c>
      <c r="G511" s="79" t="str">
        <f>IF(ABS(F511)&lt;=1,"&lt;/= 1; therefore OK","&gt; 1; ERROR")</f>
        <v>&lt;/= 1; therefore OK</v>
      </c>
      <c r="H511" s="26"/>
      <c r="J511" s="7"/>
      <c r="K511" s="7"/>
      <c r="L511" s="7"/>
    </row>
    <row r="512" spans="2:12">
      <c r="B512" s="7"/>
      <c r="C512" s="7"/>
      <c r="D512" s="7"/>
      <c r="E512" s="75"/>
      <c r="F512" s="75"/>
      <c r="G512" s="26"/>
      <c r="H512" s="26"/>
      <c r="J512" s="75"/>
      <c r="K512" s="75"/>
      <c r="L512" s="75"/>
    </row>
    <row r="513" spans="2:12">
      <c r="B513" s="7"/>
      <c r="C513" s="7"/>
      <c r="D513" s="7"/>
      <c r="E513" s="75"/>
      <c r="F513" s="75"/>
      <c r="G513" s="26"/>
      <c r="H513" s="26"/>
      <c r="J513" s="75"/>
      <c r="K513" s="75"/>
      <c r="L513" s="75"/>
    </row>
    <row r="514" spans="2:12">
      <c r="B514" s="13" t="s">
        <v>495</v>
      </c>
      <c r="C514" s="14" t="s">
        <v>496</v>
      </c>
      <c r="D514" s="7"/>
      <c r="E514" s="7"/>
      <c r="F514" s="7"/>
      <c r="G514" s="7"/>
      <c r="H514" s="7"/>
      <c r="J514" s="7"/>
      <c r="K514" s="7"/>
      <c r="L514" s="7"/>
    </row>
    <row r="515" spans="2:12">
      <c r="B515" s="13"/>
      <c r="C515" s="14"/>
      <c r="D515" s="7"/>
      <c r="E515" s="7"/>
      <c r="F515" s="7"/>
      <c r="G515" s="7"/>
      <c r="H515" s="7"/>
      <c r="J515" s="7"/>
      <c r="K515" s="7"/>
      <c r="L515" s="7"/>
    </row>
    <row r="516" spans="2:12">
      <c r="B516" s="13"/>
      <c r="C516" s="36" t="s">
        <v>1214</v>
      </c>
      <c r="D516" s="6"/>
      <c r="E516" s="6"/>
      <c r="F516" s="44">
        <f>WS!$G$531</f>
        <v>316.16666081266584</v>
      </c>
      <c r="G516" s="7" t="s">
        <v>15</v>
      </c>
      <c r="H516" s="7"/>
      <c r="J516" s="7"/>
      <c r="K516" s="7"/>
      <c r="L516" s="7"/>
    </row>
    <row r="517" spans="2:12">
      <c r="B517" s="13"/>
      <c r="C517" s="36" t="s">
        <v>1215</v>
      </c>
      <c r="D517" s="6"/>
      <c r="E517" s="6"/>
      <c r="F517" s="44">
        <f>WS!$G$692</f>
        <v>339.45087458772474</v>
      </c>
      <c r="G517" s="7" t="s">
        <v>15</v>
      </c>
      <c r="H517" s="7"/>
      <c r="J517" s="7"/>
      <c r="K517" s="7"/>
      <c r="L517" s="7"/>
    </row>
    <row r="518" spans="2:12" ht="21">
      <c r="B518" s="7"/>
      <c r="C518" s="23" t="s">
        <v>544</v>
      </c>
      <c r="D518" s="7"/>
      <c r="E518" s="7"/>
      <c r="F518" s="15">
        <f>WS!R531</f>
        <v>293.4908396023161</v>
      </c>
      <c r="G518" s="7" t="s">
        <v>15</v>
      </c>
      <c r="H518" s="26"/>
      <c r="J518" s="7"/>
      <c r="K518" s="7"/>
      <c r="L518" s="7"/>
    </row>
    <row r="519" spans="2:12" ht="21">
      <c r="B519" s="7"/>
      <c r="C519" s="23" t="s">
        <v>545</v>
      </c>
      <c r="D519" s="7"/>
      <c r="E519" s="7"/>
      <c r="F519" s="15">
        <f>WS!R531</f>
        <v>293.4908396023161</v>
      </c>
      <c r="G519" s="7" t="s">
        <v>15</v>
      </c>
      <c r="H519" s="26"/>
      <c r="J519" s="7"/>
      <c r="K519" s="7"/>
      <c r="L519" s="7"/>
    </row>
    <row r="520" spans="2:12">
      <c r="B520" s="7"/>
      <c r="C520" s="7"/>
      <c r="D520" s="7"/>
      <c r="E520" s="7"/>
      <c r="F520" s="15"/>
      <c r="G520" s="7"/>
      <c r="H520" s="26"/>
      <c r="J520" s="7"/>
      <c r="K520" s="7"/>
      <c r="L520" s="7"/>
    </row>
    <row r="521" spans="2:12">
      <c r="B521" s="7"/>
      <c r="C521" s="7" t="s">
        <v>542</v>
      </c>
      <c r="D521" s="7"/>
      <c r="E521" s="7"/>
      <c r="F521" s="15">
        <f>WS!R533</f>
        <v>65.235801175757942</v>
      </c>
      <c r="G521" s="7" t="s">
        <v>180</v>
      </c>
      <c r="H521" s="7"/>
      <c r="J521" s="7"/>
      <c r="K521" s="7"/>
      <c r="L521" s="7"/>
    </row>
    <row r="522" spans="2:12">
      <c r="B522" s="7"/>
      <c r="C522" s="7" t="s">
        <v>543</v>
      </c>
      <c r="D522" s="7"/>
      <c r="E522" s="7"/>
      <c r="F522" s="15">
        <f>WS!R533</f>
        <v>65.235801175757942</v>
      </c>
      <c r="G522" s="7" t="s">
        <v>180</v>
      </c>
      <c r="H522" s="26"/>
      <c r="J522" s="7"/>
      <c r="K522" s="7"/>
      <c r="L522" s="7"/>
    </row>
    <row r="524" spans="2:12">
      <c r="B524" s="13" t="s">
        <v>1193</v>
      </c>
      <c r="C524" s="6"/>
      <c r="D524" s="6" t="str">
        <f>IF('WS1'!$G$1051=2,"Note: Axial Forces Are Not Being Considered in Design","*")</f>
        <v>Note: Axial Forces Are Not Being Considered in Design</v>
      </c>
      <c r="E524" s="19"/>
      <c r="F524" s="7"/>
      <c r="G524" s="26"/>
      <c r="H524" s="7"/>
      <c r="J524" s="7"/>
      <c r="K524" s="7"/>
      <c r="L524" s="7"/>
    </row>
    <row r="525" spans="2:12">
      <c r="B525" s="7"/>
      <c r="C525" s="7"/>
      <c r="D525" s="7"/>
      <c r="E525" s="19"/>
      <c r="F525" s="7"/>
      <c r="G525" s="26"/>
      <c r="H525" s="7"/>
      <c r="J525" s="7"/>
      <c r="K525" s="7"/>
      <c r="L525" s="7"/>
    </row>
    <row r="526" spans="2:12">
      <c r="B526" s="7"/>
      <c r="C526" s="7" t="str">
        <f>IF(F521&gt;=0,"Convert compressive resistance force to stress:","Convert tension resistance force to stress:")</f>
        <v>Convert compressive resistance force to stress:</v>
      </c>
      <c r="D526" s="7"/>
      <c r="E526" s="7"/>
      <c r="F526" s="7"/>
      <c r="G526" s="7"/>
      <c r="H526" s="7"/>
      <c r="J526" s="7"/>
      <c r="K526" s="7"/>
      <c r="L526" s="7"/>
    </row>
    <row r="528" spans="2:12">
      <c r="B528" s="7"/>
      <c r="C528" s="7" t="s">
        <v>533</v>
      </c>
      <c r="D528" s="7" t="str">
        <f>IF(F521&gt;=0,"Compressive stress resistance 'fcr' =","Tension stress resistance 'ftr' =")</f>
        <v>Compressive stress resistance 'fcr' =</v>
      </c>
      <c r="E528" s="7"/>
      <c r="F528" s="7"/>
      <c r="G528" s="75" t="str">
        <f>IF('WS1'!$G$1051=2,"*",IF(F521&gt;=0,$G$41*1000/$G$47,$G$42*1000/$G$47))</f>
        <v>*</v>
      </c>
      <c r="H528" s="7" t="s">
        <v>8</v>
      </c>
      <c r="J528" s="7"/>
      <c r="K528" s="7"/>
      <c r="L528" s="7"/>
    </row>
    <row r="529" spans="3:10">
      <c r="C529" s="7"/>
      <c r="D529" s="7"/>
      <c r="E529" s="7"/>
      <c r="F529" s="7"/>
      <c r="G529" s="15"/>
      <c r="H529" s="7"/>
      <c r="J529" s="7"/>
    </row>
    <row r="530" spans="3:10">
      <c r="C530" s="7" t="s">
        <v>534</v>
      </c>
      <c r="D530" s="7"/>
      <c r="E530" s="7"/>
      <c r="F530" s="7"/>
      <c r="G530" s="15"/>
      <c r="H530" s="7"/>
      <c r="J530" s="7"/>
    </row>
    <row r="531" spans="3:10">
      <c r="C531" s="7"/>
      <c r="D531" s="7"/>
      <c r="E531" s="7"/>
      <c r="F531" s="7"/>
      <c r="G531" s="19"/>
      <c r="H531" s="7"/>
      <c r="J531" s="7"/>
    </row>
    <row r="532" spans="3:10">
      <c r="C532" s="7" t="s">
        <v>535</v>
      </c>
      <c r="D532" s="7"/>
      <c r="E532" s="19"/>
      <c r="F532" s="7"/>
      <c r="G532" s="26"/>
      <c r="H532" s="7"/>
      <c r="J532" s="7"/>
    </row>
    <row r="533" spans="3:10">
      <c r="C533" s="7"/>
      <c r="D533" s="7"/>
      <c r="E533" s="19"/>
      <c r="F533" s="7"/>
      <c r="G533" s="26"/>
      <c r="H533" s="7"/>
      <c r="J533" s="7"/>
    </row>
    <row r="534" spans="3:10" ht="21">
      <c r="C534" s="7" t="s">
        <v>536</v>
      </c>
      <c r="D534" s="7" t="s">
        <v>537</v>
      </c>
      <c r="E534" s="7"/>
      <c r="F534" s="45">
        <f>F516*10^6/$E$16+F518*10^6/$E$17</f>
        <v>-222.29642169639496</v>
      </c>
      <c r="G534" s="7" t="s">
        <v>8</v>
      </c>
      <c r="H534" s="7"/>
      <c r="J534" s="7"/>
    </row>
    <row r="535" spans="3:10" ht="21">
      <c r="C535" s="7" t="s">
        <v>538</v>
      </c>
      <c r="D535" s="7" t="s">
        <v>539</v>
      </c>
      <c r="E535" s="7"/>
      <c r="F535" s="75">
        <f>F516*10^6/$E$18+F518*10^6/$E$19</f>
        <v>187.81630636205449</v>
      </c>
      <c r="G535" s="7" t="s">
        <v>8</v>
      </c>
      <c r="H535" s="7"/>
      <c r="J535" s="7"/>
    </row>
    <row r="536" spans="3:10" ht="21">
      <c r="C536" s="7" t="s">
        <v>540</v>
      </c>
      <c r="D536" s="7" t="s">
        <v>541</v>
      </c>
      <c r="E536" s="7"/>
      <c r="F536" s="45">
        <f>IF(E20=0,0,F518*10^6/$E$20)</f>
        <v>99.772677635946764</v>
      </c>
      <c r="G536" s="7" t="s">
        <v>8</v>
      </c>
      <c r="H536" s="7"/>
      <c r="J536" s="7"/>
    </row>
    <row r="537" spans="3:10">
      <c r="C537" s="7"/>
      <c r="D537" s="7"/>
      <c r="E537" s="19"/>
      <c r="F537" s="486"/>
      <c r="G537" s="26"/>
      <c r="H537" s="7"/>
      <c r="J537" s="7"/>
    </row>
    <row r="538" spans="3:10">
      <c r="C538" s="7" t="str">
        <f>IF(F521=0,"*",IF(F521&gt;0,"Compressive load stress 'fcl'=","Tension load stress 'ftl'="))</f>
        <v>Compressive load stress 'fcl'=</v>
      </c>
      <c r="D538" s="7"/>
      <c r="E538" s="19"/>
      <c r="F538" s="45">
        <f>IF(C538="*","*",F521*1000/('WS1'!H1481*100))</f>
        <v>4.2119942483955919</v>
      </c>
      <c r="G538" s="7" t="s">
        <v>8</v>
      </c>
      <c r="H538" s="7"/>
      <c r="J538" s="7"/>
    </row>
    <row r="539" spans="3:10">
      <c r="C539" s="7"/>
      <c r="D539" s="7"/>
      <c r="E539" s="19"/>
      <c r="F539" s="19"/>
      <c r="G539" s="7"/>
      <c r="H539" s="19"/>
      <c r="J539" s="7"/>
    </row>
    <row r="540" spans="3:10">
      <c r="C540" s="7" t="str">
        <f>'WS1'!E1170</f>
        <v>*</v>
      </c>
      <c r="D540" s="7"/>
      <c r="E540" s="7"/>
      <c r="F540" s="7"/>
      <c r="G540" s="16"/>
      <c r="H540" s="7"/>
      <c r="J540" s="7"/>
    </row>
    <row r="541" spans="3:10">
      <c r="C541" s="7"/>
      <c r="D541" s="7"/>
      <c r="E541" s="19"/>
      <c r="F541" s="19"/>
      <c r="G541" s="7"/>
      <c r="H541" s="19"/>
      <c r="J541" s="7"/>
    </row>
    <row r="542" spans="3:10" ht="20.25">
      <c r="C542" s="7" t="s">
        <v>494</v>
      </c>
      <c r="D542" s="7"/>
      <c r="E542" s="603">
        <f>IF(F521&gt;0,'SECT-N'!$D$86*10^4,"N/A")</f>
        <v>1104860240.4715195</v>
      </c>
      <c r="F542" s="604"/>
      <c r="G542" s="7" t="s">
        <v>57</v>
      </c>
      <c r="H542" s="19"/>
      <c r="J542" s="19"/>
    </row>
    <row r="543" spans="3:10" ht="21">
      <c r="C543" s="7" t="s">
        <v>488</v>
      </c>
      <c r="D543" s="7"/>
      <c r="E543" s="602" t="str">
        <f>IF(G45=0,"N/A",IF(F521&gt;0,(PI()^2*INFO!$I$13*E542/(G45*1000))/1000,"N/A"))</f>
        <v>N/A</v>
      </c>
      <c r="F543" s="602"/>
      <c r="G543" s="6" t="s">
        <v>180</v>
      </c>
      <c r="H543" s="19"/>
      <c r="J543" s="7"/>
    </row>
    <row r="544" spans="3:10" ht="21">
      <c r="C544" s="23" t="s">
        <v>489</v>
      </c>
      <c r="D544" s="7"/>
      <c r="E544" s="25">
        <f>$E$106</f>
        <v>0</v>
      </c>
      <c r="F544" s="19"/>
      <c r="G544" s="7"/>
      <c r="H544" s="19"/>
      <c r="J544" s="7"/>
    </row>
    <row r="545" spans="2:12">
      <c r="B545" s="7"/>
      <c r="C545" s="23"/>
      <c r="D545" s="7"/>
      <c r="E545" s="19"/>
      <c r="F545" s="19"/>
      <c r="G545" s="7"/>
      <c r="H545" s="19"/>
      <c r="J545" s="7"/>
      <c r="K545" s="7"/>
      <c r="L545" s="7"/>
    </row>
    <row r="546" spans="2:12" ht="21">
      <c r="B546" s="7"/>
      <c r="C546" s="7" t="s">
        <v>490</v>
      </c>
      <c r="D546" s="7"/>
      <c r="E546" s="75" t="str">
        <f>IF('WS1'!$G$1051=2,"N/A",IF(G45=0,1,IF(E544=0,1,IF(F521&gt;0,E544/(1-F521/E543),0))))</f>
        <v>N/A</v>
      </c>
      <c r="F546" s="19"/>
      <c r="G546" s="7"/>
      <c r="H546" s="26"/>
      <c r="J546" s="7"/>
      <c r="K546" s="7"/>
      <c r="L546" s="7"/>
    </row>
    <row r="547" spans="2:12">
      <c r="B547" s="7"/>
      <c r="C547" s="7"/>
      <c r="D547" s="7"/>
      <c r="E547" s="7"/>
      <c r="F547" s="19"/>
      <c r="G547" s="7"/>
      <c r="H547" s="26"/>
      <c r="J547" s="7"/>
      <c r="K547" s="7"/>
      <c r="L547" s="7"/>
    </row>
    <row r="548" spans="2:12">
      <c r="B548" s="7"/>
      <c r="C548" s="7" t="s">
        <v>536</v>
      </c>
      <c r="D548" s="6" t="str">
        <f>IF('WS1'!$G$1051=2,"fgb/Fcr' =",IF(F521&gt;0,IF('WS1'!F1170=1,"fcl/fcr + U1x * fgb/Fcr' =","fcl/fcr + 0.85U1x * fgb/Fcr' ="),IF(F521&lt;0,"ftl/ftr + fgb/Fcr' =","*")))</f>
        <v>fgb/Fcr' =</v>
      </c>
      <c r="E548" s="7"/>
      <c r="F548" s="75" t="e">
        <f>IF('WS1'!$G$1051=2,F534/'ULS-N 3&amp;4'!$D$10,IF(SUM('WS1'!C1172:E1172)=0,F534/'ULS-N 3&amp;4'!$D$10,'WS1'!C1172+'WS1'!D1172+'WS1'!E1172))</f>
        <v>#DIV/0!</v>
      </c>
      <c r="G548" s="79" t="e">
        <f>IF(ABS(F548)&lt;=1,"&lt;/= 1; therefore OK","&gt; 1; ERROR")</f>
        <v>#DIV/0!</v>
      </c>
      <c r="H548" s="26"/>
      <c r="J548" s="7"/>
      <c r="K548" s="7"/>
      <c r="L548" s="7"/>
    </row>
    <row r="549" spans="2:12">
      <c r="B549" s="7"/>
      <c r="C549" s="7" t="s">
        <v>538</v>
      </c>
      <c r="D549" s="7" t="str">
        <f>IF('WS1'!$G$1051=2,"fgt/Fy' =",IF(F521&gt;0,IF('WS1'!F1170=1,"fcl/fcr + U1x * fgt/Fy' =","fcl/fcr + 0.85U1x * fgt/Fy' ="),IF(F521&lt;0,"ftl/ftr + fgt/Fy' =","*")))</f>
        <v>fgt/Fy' =</v>
      </c>
      <c r="E549" s="75"/>
      <c r="F549" s="75">
        <f>IF('WS1'!$G$1051=2,F535/'ULS-N 3&amp;4'!$D$11,IF(SUM('WS1'!C1173:E1173)=0,F535/'ULS-N 3&amp;4'!$D$11,'WS1'!C1173+'WS1'!D1173+'WS1'!E1173))</f>
        <v>0.57304746411000607</v>
      </c>
      <c r="G549" s="79" t="str">
        <f>IF(ABS(F549)&lt;=1,"&lt;/= 1; therefore OK","&gt; 1; ERROR")</f>
        <v>&lt;/= 1; therefore OK</v>
      </c>
      <c r="H549" s="26"/>
      <c r="J549" s="7"/>
      <c r="K549" s="7"/>
      <c r="L549" s="7"/>
    </row>
    <row r="550" spans="2:12">
      <c r="B550" s="7"/>
      <c r="C550" s="7" t="s">
        <v>540</v>
      </c>
      <c r="D550" s="7" t="str">
        <f>IF('WS1'!$G$1051=2,"frb/fy' =",IF(F521&gt;0,IF('WS1'!F1170=1,"fcl/fcr + U1x * frb/fy' =","fcl/fcr + 0.85U1x * frb/fy' ="),IF(F521&lt;0,"ftl/ftr + frb/fy' =","*")))</f>
        <v>frb/fy' =</v>
      </c>
      <c r="E550" s="75"/>
      <c r="F550" s="75">
        <f>IF('WS1'!$G$1051=2,F536/'ULS-N 3&amp;4'!$D$12,IF(SUM('WS1'!C1174:E1174)=0,F536/'ULS-N 3&amp;4'!$D$12,'WS1'!C1174+'WS1'!D1174+'WS1'!E1174))</f>
        <v>0.27714632676651879</v>
      </c>
      <c r="G550" s="79" t="str">
        <f>IF(ABS(F550)&lt;=1,"&lt;/= 1; therefore OK","&gt; 1; ERROR")</f>
        <v>&lt;/= 1; therefore OK</v>
      </c>
      <c r="H550" s="26"/>
      <c r="J550" s="7"/>
      <c r="K550" s="7"/>
      <c r="L550" s="7"/>
    </row>
    <row r="551" spans="2:12">
      <c r="B551" s="7"/>
      <c r="C551" s="7"/>
      <c r="D551" s="7"/>
      <c r="E551" s="75"/>
      <c r="F551" s="75"/>
      <c r="G551" s="26"/>
      <c r="H551" s="26"/>
      <c r="J551" s="7"/>
      <c r="K551" s="7"/>
      <c r="L551" s="7"/>
    </row>
    <row r="552" spans="2:12">
      <c r="B552" s="7"/>
      <c r="C552" s="7"/>
      <c r="D552" s="7"/>
      <c r="E552" s="75"/>
      <c r="F552" s="26"/>
      <c r="G552" s="7"/>
      <c r="H552" s="26"/>
      <c r="J552" s="75"/>
      <c r="K552" s="75"/>
      <c r="L552" s="75"/>
    </row>
    <row r="553" spans="2:12">
      <c r="B553" s="13" t="s">
        <v>1194</v>
      </c>
      <c r="C553" s="6"/>
      <c r="D553" s="6" t="str">
        <f>IF('WS1'!$G$1051=2,"Note: Axial Forces Are Not Being Considered in Design","*")</f>
        <v>Note: Axial Forces Are Not Being Considered in Design</v>
      </c>
      <c r="E553" s="19"/>
      <c r="F553" s="7"/>
      <c r="G553" s="26"/>
      <c r="H553" s="26"/>
      <c r="J553" s="7"/>
      <c r="K553" s="7"/>
      <c r="L553" s="7"/>
    </row>
    <row r="554" spans="2:12">
      <c r="B554" s="7"/>
      <c r="C554" s="7"/>
      <c r="D554" s="7"/>
      <c r="E554" s="19"/>
      <c r="F554" s="7"/>
      <c r="G554" s="26"/>
      <c r="H554" s="26"/>
      <c r="J554" s="7"/>
      <c r="K554" s="7"/>
      <c r="L554" s="7"/>
    </row>
    <row r="555" spans="2:12">
      <c r="B555" s="7"/>
      <c r="C555" s="7" t="str">
        <f>IF(F522&gt;=0,"Convert compressive resistance force to stress:","Convert tension resistance force to stress:")</f>
        <v>Convert compressive resistance force to stress:</v>
      </c>
      <c r="D555" s="7"/>
      <c r="E555" s="19"/>
      <c r="F555" s="7"/>
      <c r="G555" s="26"/>
      <c r="H555" s="26"/>
      <c r="J555" s="7"/>
      <c r="K555" s="7"/>
      <c r="L555" s="7"/>
    </row>
    <row r="556" spans="2:12">
      <c r="B556" s="7"/>
      <c r="C556" s="7"/>
      <c r="D556" s="7"/>
      <c r="E556" s="19"/>
      <c r="F556" s="7"/>
      <c r="G556" s="26"/>
      <c r="H556" s="26"/>
      <c r="J556" s="7"/>
      <c r="K556" s="7"/>
      <c r="L556" s="7"/>
    </row>
    <row r="557" spans="2:12">
      <c r="B557" s="7"/>
      <c r="C557" s="7" t="s">
        <v>533</v>
      </c>
      <c r="D557" s="7" t="str">
        <f>IF(F522&gt;=0,"Compressive stress resistance 'fcr' =","Tension stress resistance 'ftr' =")</f>
        <v>Compressive stress resistance 'fcr' =</v>
      </c>
      <c r="E557" s="7"/>
      <c r="F557" s="7"/>
      <c r="G557" s="75" t="str">
        <f>IF('WS1'!$G$1051=2,"*",IF(F522&gt;=0,$G$43*1000/$G$48,$G$44*1000/$G$48))</f>
        <v>*</v>
      </c>
      <c r="H557" s="7" t="s">
        <v>8</v>
      </c>
      <c r="J557" s="7"/>
      <c r="K557" s="7"/>
      <c r="L557" s="7"/>
    </row>
    <row r="558" spans="2:12">
      <c r="B558" s="7"/>
      <c r="C558" s="7"/>
      <c r="D558" s="7"/>
      <c r="E558" s="7"/>
      <c r="F558" s="7"/>
      <c r="G558" s="15"/>
      <c r="H558" s="7"/>
      <c r="J558" s="7"/>
      <c r="K558" s="7"/>
      <c r="L558" s="7"/>
    </row>
    <row r="559" spans="2:12">
      <c r="B559" s="7"/>
      <c r="C559" s="7" t="s">
        <v>534</v>
      </c>
      <c r="D559" s="7"/>
      <c r="E559" s="7"/>
      <c r="F559" s="7"/>
      <c r="G559" s="15"/>
      <c r="H559" s="7"/>
      <c r="J559" s="7"/>
      <c r="K559" s="7"/>
      <c r="L559" s="7"/>
    </row>
    <row r="560" spans="2:12">
      <c r="B560" s="7"/>
      <c r="C560" s="7"/>
      <c r="D560" s="7"/>
      <c r="E560" s="7"/>
      <c r="F560" s="7"/>
      <c r="G560" s="19"/>
      <c r="H560" s="7"/>
      <c r="J560" s="7"/>
      <c r="K560" s="7"/>
      <c r="L560" s="7"/>
    </row>
    <row r="561" spans="3:11">
      <c r="C561" s="7" t="s">
        <v>535</v>
      </c>
      <c r="D561" s="7"/>
      <c r="E561" s="19"/>
      <c r="F561" s="7"/>
      <c r="G561" s="26"/>
      <c r="H561" s="7"/>
      <c r="J561" s="7"/>
      <c r="K561" s="7"/>
    </row>
    <row r="562" spans="3:11">
      <c r="C562" s="7"/>
      <c r="D562" s="7"/>
      <c r="E562" s="19"/>
      <c r="F562" s="7"/>
      <c r="G562" s="26"/>
      <c r="H562" s="7"/>
      <c r="J562" s="7"/>
      <c r="K562" s="7"/>
    </row>
    <row r="563" spans="3:11" ht="21">
      <c r="C563" s="7" t="s">
        <v>536</v>
      </c>
      <c r="D563" s="7" t="s">
        <v>537</v>
      </c>
      <c r="E563" s="7"/>
      <c r="F563" s="45">
        <f>F517*10^6/$E$28+F519*10^6/$E$29</f>
        <v>-231.19943319705175</v>
      </c>
      <c r="G563" s="7" t="s">
        <v>8</v>
      </c>
      <c r="H563" s="7"/>
      <c r="J563" s="7"/>
      <c r="K563" s="7"/>
    </row>
    <row r="564" spans="3:11" ht="21">
      <c r="C564" s="7" t="s">
        <v>538</v>
      </c>
      <c r="D564" s="7" t="s">
        <v>539</v>
      </c>
      <c r="E564" s="7"/>
      <c r="F564" s="45">
        <f>F517*10^6/$E$30+F519*10^6/$E$31</f>
        <v>196.1594993696585</v>
      </c>
      <c r="G564" s="7" t="s">
        <v>8</v>
      </c>
      <c r="H564" s="26"/>
      <c r="J564" s="7"/>
      <c r="K564" s="7"/>
    </row>
    <row r="565" spans="3:11" ht="21">
      <c r="C565" s="7" t="s">
        <v>540</v>
      </c>
      <c r="D565" s="7" t="s">
        <v>541</v>
      </c>
      <c r="E565" s="7"/>
      <c r="F565" s="45">
        <f>IF(E32=0,0,F519*10^6/$E$32)</f>
        <v>98.645154607936661</v>
      </c>
      <c r="G565" s="7" t="s">
        <v>8</v>
      </c>
      <c r="H565" s="26"/>
      <c r="J565" s="7"/>
      <c r="K565" s="7"/>
    </row>
    <row r="566" spans="3:11">
      <c r="C566" s="7"/>
      <c r="D566" s="7"/>
      <c r="E566" s="19"/>
      <c r="F566" s="486"/>
      <c r="G566" s="26"/>
      <c r="H566" s="26"/>
      <c r="J566" s="7"/>
      <c r="K566" s="7"/>
    </row>
    <row r="567" spans="3:11">
      <c r="C567" s="7" t="str">
        <f>IF(F522=0,"*",IF(F522&gt;0,"Compressive load stress 'fcl'=","Tension load stress 'ftl'="))</f>
        <v>Compressive load stress 'fcl'=</v>
      </c>
      <c r="D567" s="7"/>
      <c r="E567" s="19"/>
      <c r="F567" s="45">
        <f>IF(C567="*","*",F522*1000/('WS1'!H1482*100))</f>
        <v>4.192928112194112</v>
      </c>
      <c r="G567" s="7" t="s">
        <v>8</v>
      </c>
      <c r="H567" s="26"/>
      <c r="J567" s="7"/>
      <c r="K567" s="7"/>
    </row>
    <row r="568" spans="3:11">
      <c r="C568" s="7"/>
      <c r="D568" s="7"/>
      <c r="E568" s="19"/>
      <c r="F568" s="19"/>
      <c r="G568" s="7"/>
      <c r="H568" s="26"/>
      <c r="J568" s="7"/>
      <c r="K568" s="7"/>
    </row>
    <row r="569" spans="3:11">
      <c r="C569" s="7" t="str">
        <f>'WS1'!E1178</f>
        <v>*</v>
      </c>
      <c r="D569" s="7"/>
      <c r="E569" s="19"/>
      <c r="F569" s="19"/>
      <c r="G569" s="16"/>
      <c r="H569" s="7"/>
      <c r="J569" s="7"/>
      <c r="K569" s="7"/>
    </row>
    <row r="570" spans="3:11">
      <c r="C570" s="7"/>
      <c r="D570" s="7"/>
      <c r="E570" s="19"/>
      <c r="F570" s="19"/>
      <c r="G570" s="7"/>
      <c r="H570" s="26"/>
      <c r="J570" s="7"/>
      <c r="K570" s="7"/>
    </row>
    <row r="571" spans="3:11" ht="20.25">
      <c r="C571" s="7" t="s">
        <v>494</v>
      </c>
      <c r="D571" s="7"/>
      <c r="E571" s="603">
        <f>IF(F522&gt;0,'SECT-N'!$D$119*10^4,"N/A")</f>
        <v>1112921932.5685272</v>
      </c>
      <c r="F571" s="604"/>
      <c r="G571" s="7" t="s">
        <v>57</v>
      </c>
      <c r="H571" s="7"/>
      <c r="J571" s="7"/>
      <c r="K571" s="7"/>
    </row>
    <row r="572" spans="3:11" ht="21">
      <c r="C572" s="7" t="s">
        <v>488</v>
      </c>
      <c r="D572" s="7"/>
      <c r="E572" s="602" t="str">
        <f>IF(G45=0,"N/A",IF(F522&gt;0,(PI()^2*INFO!$I$13*E571/(G45*1000))/1000,"N/A"))</f>
        <v>N/A</v>
      </c>
      <c r="F572" s="602"/>
      <c r="G572" s="6" t="s">
        <v>180</v>
      </c>
      <c r="H572" s="26"/>
      <c r="J572" s="7"/>
      <c r="K572" s="7"/>
    </row>
    <row r="573" spans="3:11" ht="21">
      <c r="C573" s="23" t="s">
        <v>489</v>
      </c>
      <c r="D573" s="7"/>
      <c r="E573" s="25">
        <f>$E$106</f>
        <v>0</v>
      </c>
      <c r="F573" s="19"/>
      <c r="G573" s="7"/>
      <c r="H573" s="26"/>
      <c r="J573" s="7"/>
      <c r="K573" s="7"/>
    </row>
    <row r="574" spans="3:11">
      <c r="C574" s="23"/>
      <c r="D574" s="7"/>
      <c r="E574" s="7"/>
      <c r="F574" s="19"/>
      <c r="G574" s="7"/>
      <c r="H574" s="26"/>
      <c r="J574" s="7"/>
      <c r="K574" s="7"/>
    </row>
    <row r="575" spans="3:11" ht="21">
      <c r="C575" s="7" t="s">
        <v>490</v>
      </c>
      <c r="D575" s="7"/>
      <c r="E575" s="75" t="str">
        <f>IF('WS1'!$G$1051=2,"N/A",IF(G45=0,1,IF(E573=0,1,IF(F522&gt;0,E544/(1-F522/E543),0))))</f>
        <v>N/A</v>
      </c>
      <c r="F575" s="19"/>
      <c r="G575" s="7"/>
      <c r="H575" s="26"/>
      <c r="J575" s="7"/>
      <c r="K575" s="7"/>
    </row>
    <row r="576" spans="3:11">
      <c r="C576" s="7"/>
      <c r="D576" s="7"/>
      <c r="E576" s="7"/>
      <c r="F576" s="19"/>
      <c r="G576" s="7"/>
      <c r="H576" s="26"/>
      <c r="J576" s="7"/>
      <c r="K576" s="7"/>
    </row>
    <row r="577" spans="3:12">
      <c r="C577" s="7" t="s">
        <v>536</v>
      </c>
      <c r="D577" s="6" t="str">
        <f>IF('WS1'!$G$1051=2,"fgb/Fcr' =",IF(F522&gt;0,IF('WS1'!F1178=1,"fcl/fcr + U1x * fgb/Fcr' =","fcl/fcr + 0.85U1x * fgb/Fcr' ="),IF(F522&lt;0,"ftl/ftr + fgb/Fcr' =","*")))</f>
        <v>fgb/Fcr' =</v>
      </c>
      <c r="E577" s="7"/>
      <c r="F577" s="75" t="e">
        <f>IF('WS1'!$G$1051=2,F563/'ULS-N 3&amp;4'!$D$10,IF(SUM('WS1'!C1180:E1180)=0,F563/'ULS-N 3&amp;4'!$D$10,'WS1'!C1180+'WS1'!D1180+'WS1'!E1180))</f>
        <v>#DIV/0!</v>
      </c>
      <c r="G577" s="79" t="e">
        <f>IF(ABS(F577)&lt;=1,"&lt;/= 1; therefore OK","&gt; 1; ERROR")</f>
        <v>#DIV/0!</v>
      </c>
      <c r="H577" s="26"/>
      <c r="J577" s="7"/>
      <c r="K577" s="7"/>
      <c r="L577" s="7"/>
    </row>
    <row r="578" spans="3:12">
      <c r="C578" s="7" t="s">
        <v>538</v>
      </c>
      <c r="D578" s="7" t="str">
        <f>IF('WS1'!$G$1051=2,"fgt/Fy' =",IF(F522&gt;0,IF('WS1'!F1178=1,"fcl/fcr + U1x * fgt/Fy' =","fcl/fcr + 0.85U1x * fgt/Fy' ="),IF(F522&lt;0,"ftl/ftr + fgt/Fy' =","*")))</f>
        <v>fgt/Fy' =</v>
      </c>
      <c r="E578" s="75"/>
      <c r="F578" s="75">
        <f>IF('WS1'!$G$1051=2,F564/'ULS-N 3&amp;4'!$D$11,IF(SUM('WS1'!C1181:E1181)=0,F564/'ULS-N 3&amp;4'!$D$11,'WS1'!C1181+'WS1'!D1181+'WS1'!E1181))</f>
        <v>0.5985034305710405</v>
      </c>
      <c r="G578" s="79" t="str">
        <f>IF(ABS(F578)&lt;=1,"&lt;/= 1; therefore OK","&gt; 1; ERROR")</f>
        <v>&lt;/= 1; therefore OK</v>
      </c>
      <c r="H578" s="26"/>
      <c r="J578" s="7"/>
      <c r="K578" s="7"/>
      <c r="L578" s="7"/>
    </row>
    <row r="579" spans="3:12">
      <c r="C579" s="7" t="s">
        <v>540</v>
      </c>
      <c r="D579" s="7" t="str">
        <f>IF('WS1'!$G$1051=2,"frb/fy' =",IF(F522&gt;0,IF('WS1'!F1178=1,"fcl/fcr + U1x * frb/fy' =","fcl/fcr + 0.85U1x * frb/fy' ="),IF(F522&lt;0,"ftl/ftr + frb/fy' =","*")))</f>
        <v>frb/fy' =</v>
      </c>
      <c r="E579" s="75"/>
      <c r="F579" s="75">
        <f>IF('WS1'!$G$1051=2,F565/'ULS-N 3&amp;4'!$D$12,IF(SUM('WS1'!C1182:E1182)=0,F565/'ULS-N 3&amp;4'!$D$12,'WS1'!C1182+'WS1'!D1182+'WS1'!E1182))</f>
        <v>0.27401431835537959</v>
      </c>
      <c r="G579" s="79" t="str">
        <f>IF(ABS(F579)&lt;=1,"&lt;/= 1; therefore OK","&gt; 1; ERROR")</f>
        <v>&lt;/= 1; therefore OK</v>
      </c>
      <c r="H579" s="26"/>
      <c r="J579" s="7"/>
      <c r="K579" s="7"/>
      <c r="L579" s="7"/>
    </row>
  </sheetData>
  <sheetProtection algorithmName="SHA-512" hashValue="NV05NsIIx7joeKXRSzzwO/RWYdoK33/PCaaT/EJbCsPeLeauabeafjQrCUs/IIh/E7bVEvb2B0LOaemHy3aYVg==" saltValue="XqUyhKUCDAoahB8fZL9PPA==" spinCount="100000" sheet="1" objects="1" scenarios="1"/>
  <mergeCells count="29">
    <mergeCell ref="E543:F543"/>
    <mergeCell ref="E572:F572"/>
    <mergeCell ref="E325:F325"/>
    <mergeCell ref="E354:F354"/>
    <mergeCell ref="E400:F400"/>
    <mergeCell ref="E429:F429"/>
    <mergeCell ref="E475:F475"/>
    <mergeCell ref="E542:F542"/>
    <mergeCell ref="E181:F181"/>
    <mergeCell ref="E210:F210"/>
    <mergeCell ref="E257:F257"/>
    <mergeCell ref="E286:F286"/>
    <mergeCell ref="E504:F504"/>
    <mergeCell ref="L2:M2"/>
    <mergeCell ref="E571:F571"/>
    <mergeCell ref="E399:F399"/>
    <mergeCell ref="E428:F428"/>
    <mergeCell ref="E285:F285"/>
    <mergeCell ref="E104:F104"/>
    <mergeCell ref="E133:F133"/>
    <mergeCell ref="E180:F180"/>
    <mergeCell ref="E209:F209"/>
    <mergeCell ref="E324:F324"/>
    <mergeCell ref="E353:F353"/>
    <mergeCell ref="E256:F256"/>
    <mergeCell ref="E474:F474"/>
    <mergeCell ref="E503:F503"/>
    <mergeCell ref="E105:F105"/>
    <mergeCell ref="E134:F134"/>
  </mergeCells>
  <phoneticPr fontId="0" type="noConversion"/>
  <printOptions horizontalCentered="1"/>
  <pageMargins left="0.5" right="0.5" top="1.1499999999999999" bottom="0.75" header="0.4" footer="0.4"/>
  <pageSetup scale="60" fitToHeight="0" orientation="portrait" blackAndWhite="1" r:id="rId1"/>
  <headerFooter alignWithMargins="0">
    <oddHeader>&amp;LTown of Innisfil
R.J. Burnside &amp; Associates Ltd.
Vic Segula&amp;RSimplified Bridge Solutions Ltd.
705-446-9694
Licensed (12:00:00 AM)</oddHeader>
    <oddFooter>&amp;L&amp;08 &amp;F&amp;C&amp;10ULS-N 3&amp;R&amp;10Page &amp;P of &amp;N</oddFooter>
  </headerFooter>
  <rowBreaks count="15" manualBreakCount="15">
    <brk id="38" max="16383" man="1"/>
    <brk id="68" max="15" man="1"/>
    <brk id="114" max="15" man="1"/>
    <brk id="143" max="15" man="1"/>
    <brk id="190" max="15" man="1"/>
    <brk id="219" max="15" man="1"/>
    <brk id="266" max="15" man="1"/>
    <brk id="295" max="15" man="1"/>
    <brk id="334" max="15" man="1"/>
    <brk id="363" max="15" man="1"/>
    <brk id="409" max="15" man="1"/>
    <brk id="438" max="15" man="1"/>
    <brk id="484" max="15" man="1"/>
    <brk id="513" max="15" man="1"/>
    <brk id="552" max="15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Q243"/>
  <sheetViews>
    <sheetView showOutlineSymbols="0" zoomScale="87" zoomScaleNormal="87" workbookViewId="0">
      <selection activeCell="I16" sqref="I16"/>
    </sheetView>
  </sheetViews>
  <sheetFormatPr defaultColWidth="9.5703125" defaultRowHeight="12.75"/>
  <cols>
    <col min="1" max="1" width="1.85546875" style="4" customWidth="1"/>
    <col min="2" max="2" width="9.5703125" style="4"/>
    <col min="3" max="3" width="12.85546875" style="4" customWidth="1"/>
    <col min="4" max="4" width="13.140625" style="4" customWidth="1"/>
    <col min="5" max="5" width="12.7109375" style="4" customWidth="1"/>
    <col min="6" max="8" width="13.7109375" style="4" customWidth="1"/>
    <col min="9" max="9" width="9.5703125" style="4"/>
    <col min="10" max="10" width="9.5703125" style="6" customWidth="1"/>
    <col min="11" max="11" width="2.7109375" style="4" customWidth="1"/>
    <col min="12" max="12" width="10.7109375" style="4" customWidth="1"/>
    <col min="13" max="14" width="9.5703125" style="4"/>
    <col min="15" max="15" width="15.5703125" style="4" bestFit="1" customWidth="1"/>
    <col min="16" max="16384" width="9.5703125" style="4"/>
  </cols>
  <sheetData>
    <row r="1" spans="1:17" ht="15.75">
      <c r="A1" s="6"/>
      <c r="B1" s="9" t="s">
        <v>546</v>
      </c>
      <c r="C1" s="6"/>
      <c r="D1" s="6"/>
      <c r="E1" s="6"/>
      <c r="F1" s="6"/>
      <c r="G1" s="6"/>
      <c r="H1" s="10"/>
      <c r="I1" s="11"/>
      <c r="K1" s="7"/>
      <c r="L1" s="7"/>
      <c r="M1" s="7"/>
      <c r="N1" s="7"/>
      <c r="O1" s="7"/>
      <c r="P1" s="41">
        <v>10</v>
      </c>
      <c r="Q1" s="7"/>
    </row>
    <row r="2" spans="1:17">
      <c r="A2" s="6"/>
      <c r="B2" s="9"/>
      <c r="C2" s="6"/>
      <c r="D2" s="6"/>
      <c r="E2" s="6"/>
      <c r="F2" s="6"/>
      <c r="G2" s="6"/>
      <c r="H2" s="7"/>
      <c r="I2" s="7"/>
      <c r="K2" s="7"/>
      <c r="L2" s="534" t="s">
        <v>255</v>
      </c>
      <c r="M2" s="535"/>
      <c r="N2" s="7"/>
      <c r="O2" s="7"/>
      <c r="P2" s="41">
        <v>242</v>
      </c>
      <c r="Q2" s="7"/>
    </row>
    <row r="3" spans="1:17" ht="15.75">
      <c r="A3" s="6"/>
      <c r="B3" s="6"/>
      <c r="C3" s="109" t="s">
        <v>1</v>
      </c>
      <c r="D3" s="148">
        <f>Span</f>
        <v>1</v>
      </c>
      <c r="E3" s="10" t="s">
        <v>2</v>
      </c>
      <c r="F3" s="134">
        <f>Location</f>
        <v>0.5</v>
      </c>
      <c r="G3" s="6"/>
      <c r="H3" s="7"/>
      <c r="I3" s="7"/>
      <c r="K3" s="7"/>
      <c r="L3" s="83" t="s">
        <v>256</v>
      </c>
      <c r="M3" s="166" t="s">
        <v>257</v>
      </c>
      <c r="N3" s="7"/>
      <c r="O3" s="7"/>
      <c r="P3" s="7"/>
      <c r="Q3" s="7"/>
    </row>
    <row r="4" spans="1:17" ht="15.75">
      <c r="A4" s="6"/>
      <c r="B4" s="6"/>
      <c r="C4" s="109"/>
      <c r="D4" s="148"/>
      <c r="E4" s="10"/>
      <c r="F4" s="134"/>
      <c r="G4" s="6"/>
      <c r="H4" s="7"/>
      <c r="I4" s="7"/>
      <c r="K4" s="7"/>
      <c r="L4" s="85">
        <f ca="1">CELL("row",H60)</f>
        <v>60</v>
      </c>
      <c r="M4" s="88" t="str">
        <f>IF(ABS($F$60)&lt;F58,"OK","ERROR")</f>
        <v>OK</v>
      </c>
      <c r="N4" s="7"/>
      <c r="O4" s="7"/>
      <c r="P4" s="7"/>
      <c r="Q4" s="7"/>
    </row>
    <row r="5" spans="1:17" ht="15.75">
      <c r="A5" s="6"/>
      <c r="B5" s="13" t="s">
        <v>547</v>
      </c>
      <c r="C5" s="109"/>
      <c r="D5" s="148"/>
      <c r="E5" s="10"/>
      <c r="F5" s="134"/>
      <c r="G5" s="6"/>
      <c r="H5" s="7"/>
      <c r="I5" s="7"/>
      <c r="K5" s="7"/>
      <c r="L5" s="85">
        <f ca="1">CELL("row",H72)</f>
        <v>72</v>
      </c>
      <c r="M5" s="88" t="str">
        <f>IF(ABS($F$72)&lt;F70,"OK","ERROR")</f>
        <v>OK</v>
      </c>
      <c r="N5" s="7"/>
      <c r="O5" s="7"/>
      <c r="P5" s="7"/>
      <c r="Q5" s="7"/>
    </row>
    <row r="6" spans="1:17" ht="15.75">
      <c r="A6" s="6"/>
      <c r="B6" s="13"/>
      <c r="C6" s="109"/>
      <c r="D6" s="148"/>
      <c r="E6" s="10"/>
      <c r="F6" s="134"/>
      <c r="G6" s="6"/>
      <c r="H6" s="7"/>
      <c r="I6" s="7"/>
      <c r="K6" s="7"/>
      <c r="L6" s="85">
        <f ca="1">CELL("row",B120)</f>
        <v>120</v>
      </c>
      <c r="M6" s="88" t="str">
        <f>IF(AND($H$90&gt;=0,'WS1'!$H$1682&lt;=0,ABS('WS1'!$H$1682)&lt;$H$90/2),"N/A",IF(ABS($D$118)&lt;=$D$116,"OK","ERROR"))</f>
        <v>OK</v>
      </c>
      <c r="N6" s="7"/>
      <c r="O6" s="7"/>
      <c r="P6" s="7"/>
      <c r="Q6" s="7"/>
    </row>
    <row r="7" spans="1:17" ht="12.75" customHeight="1">
      <c r="A7" s="6"/>
      <c r="B7" s="6" t="s">
        <v>1193</v>
      </c>
      <c r="C7" s="109"/>
      <c r="D7" s="148"/>
      <c r="E7" s="10"/>
      <c r="F7" s="6" t="s">
        <v>1194</v>
      </c>
      <c r="G7" s="109"/>
      <c r="H7" s="148"/>
      <c r="I7" s="10"/>
      <c r="K7" s="7"/>
      <c r="L7" s="85">
        <f ca="1">CELL("row",F120)</f>
        <v>120</v>
      </c>
      <c r="M7" s="88" t="str">
        <f>IF(AND($H$101&gt;=0,'WS1'!$H$1683&lt;=0,ABS('WS1'!$H$1683)&lt;$H$101/2),"N/A",IF(ABS($H$118)&lt;=$H$116,"OK","ERROR"))</f>
        <v>OK</v>
      </c>
      <c r="N7" s="7"/>
      <c r="O7" s="7"/>
      <c r="P7" s="7"/>
      <c r="Q7" s="7"/>
    </row>
    <row r="8" spans="1:17">
      <c r="A8" s="6"/>
      <c r="B8" s="6" t="s">
        <v>548</v>
      </c>
      <c r="C8" s="6"/>
      <c r="D8" s="44">
        <f>'DEAD-SIDL'!$E$24</f>
        <v>264.93380334242335</v>
      </c>
      <c r="E8" s="6" t="s">
        <v>15</v>
      </c>
      <c r="F8" s="6" t="s">
        <v>548</v>
      </c>
      <c r="G8" s="6"/>
      <c r="H8" s="44">
        <f>'DEAD-SIDL'!F24</f>
        <v>284.3373148216391</v>
      </c>
      <c r="I8" s="6" t="s">
        <v>15</v>
      </c>
      <c r="K8" s="7"/>
      <c r="L8" s="85">
        <f ca="1">CELL("row",B160)</f>
        <v>160</v>
      </c>
      <c r="M8" s="88" t="str">
        <f>IF(AND($H$130&gt;=0,'WS1'!$H$1685&lt;=0,ABS('WS1'!$H$1685)&lt;$H$130/2),"N/A",IF(ABS($D$158)&lt;=$D$156,"OK","ERROR"))</f>
        <v>OK</v>
      </c>
      <c r="N8" s="7"/>
      <c r="O8" s="7"/>
      <c r="P8" s="7"/>
      <c r="Q8" s="7"/>
    </row>
    <row r="9" spans="1:17">
      <c r="A9" s="6"/>
      <c r="B9" s="6" t="s">
        <v>549</v>
      </c>
      <c r="C9" s="6"/>
      <c r="D9" s="44">
        <f>'DEAD-SIDL'!$E$31</f>
        <v>51.640646811368001</v>
      </c>
      <c r="E9" s="6" t="s">
        <v>15</v>
      </c>
      <c r="F9" s="6" t="s">
        <v>549</v>
      </c>
      <c r="G9" s="6"/>
      <c r="H9" s="44">
        <f>'DEAD-SIDL'!F31</f>
        <v>52.422120217440593</v>
      </c>
      <c r="I9" s="6" t="s">
        <v>15</v>
      </c>
      <c r="K9" s="7"/>
      <c r="L9" s="85">
        <f ca="1">CELL("row",F160)</f>
        <v>160</v>
      </c>
      <c r="M9" s="88" t="str">
        <f>IF(AND($H$141&gt;=0,'WS1'!$H$1686&lt;=0,ABS('WS1'!$H$1686)&lt;$H$141/2),"N/A",IF(ABS($H$158)&lt;=$H$156,"OK","ERROR"))</f>
        <v>OK</v>
      </c>
      <c r="N9" s="7"/>
      <c r="O9" s="7"/>
      <c r="P9" s="7"/>
      <c r="Q9" s="7"/>
    </row>
    <row r="10" spans="1:17">
      <c r="A10" s="6"/>
      <c r="B10" s="6" t="s">
        <v>550</v>
      </c>
      <c r="C10" s="6"/>
      <c r="D10" s="44">
        <f>'DEAD-SIDL'!$E$110</f>
        <v>21.586051150295191</v>
      </c>
      <c r="E10" s="6" t="s">
        <v>15</v>
      </c>
      <c r="F10" s="6" t="s">
        <v>550</v>
      </c>
      <c r="G10" s="6"/>
      <c r="H10" s="44">
        <f>'DEAD-SIDL'!F110</f>
        <v>21.912710980442114</v>
      </c>
      <c r="I10" s="6" t="s">
        <v>15</v>
      </c>
      <c r="K10" s="7"/>
      <c r="L10" s="85">
        <f ca="1">CELL("row",B201)</f>
        <v>201</v>
      </c>
      <c r="M10" s="88" t="str">
        <f>IF(AND($H$171&gt;=0,'WS1'!$H$1688&lt;=0,ABS('WS1'!$H$1688)&lt;$H$171/2),"N/A",IF(ABS($D$199)&lt;=$D$197,"OK","ERROR"))</f>
        <v>N/A</v>
      </c>
      <c r="N10" s="7"/>
      <c r="O10" s="7"/>
      <c r="P10" s="7"/>
      <c r="Q10" s="7"/>
    </row>
    <row r="11" spans="1:17" ht="12.75" customHeight="1">
      <c r="A11" s="6"/>
      <c r="B11" s="6"/>
      <c r="C11" s="6"/>
      <c r="D11" s="6"/>
      <c r="E11" s="6"/>
      <c r="F11" s="6"/>
      <c r="G11" s="6"/>
      <c r="H11" s="7"/>
      <c r="I11" s="7"/>
      <c r="K11" s="7"/>
      <c r="L11" s="85">
        <f ca="1">CELL("row",F201)</f>
        <v>201</v>
      </c>
      <c r="M11" s="88" t="str">
        <f>IF(AND($H$182&gt;=0,'WS1'!$H$1689&lt;=0,ABS('WS1'!$H$1689)&lt;$H$182/2),"N/A",IF(ABS($H$199)&lt;=$H$197,"OK","ERROR"))</f>
        <v>N/A</v>
      </c>
      <c r="N11" s="7"/>
      <c r="O11" s="7"/>
      <c r="P11" s="7"/>
      <c r="Q11" s="7"/>
    </row>
    <row r="12" spans="1:17">
      <c r="A12" s="6"/>
      <c r="B12" s="13" t="s">
        <v>228</v>
      </c>
      <c r="C12" s="6"/>
      <c r="D12" s="6"/>
      <c r="E12" s="6"/>
      <c r="F12" s="6"/>
      <c r="G12" s="6"/>
      <c r="H12" s="7"/>
      <c r="I12" s="7"/>
      <c r="K12" s="15"/>
      <c r="L12" s="85">
        <f ca="1">CELL("row",B242)</f>
        <v>242</v>
      </c>
      <c r="M12" s="88" t="str">
        <f>IF(AND($H$212&gt;=0,'WS1'!$H$1691&lt;=0,ABS('WS1'!$H$1691)&lt;$H$212/2),"N/A",IF(ABS($D$240)&lt;=$D$238,"OK","ERROR"))</f>
        <v>N/A</v>
      </c>
      <c r="N12" s="7"/>
      <c r="O12" s="7"/>
      <c r="P12" s="7"/>
      <c r="Q12" s="7"/>
    </row>
    <row r="13" spans="1:17" ht="12.75" customHeight="1">
      <c r="A13" s="6"/>
      <c r="B13" s="6" t="s">
        <v>551</v>
      </c>
      <c r="C13" s="6"/>
      <c r="D13" s="6"/>
      <c r="E13" s="6"/>
      <c r="F13" s="44">
        <f>ROUND(MaxMtruck2*LIVE!$G$57,4)</f>
        <v>181.33449999999999</v>
      </c>
      <c r="G13" s="101" t="s">
        <v>15</v>
      </c>
      <c r="H13" s="7"/>
      <c r="I13" s="7"/>
      <c r="K13" s="15"/>
      <c r="L13" s="86">
        <f ca="1">CELL("row",F242)</f>
        <v>242</v>
      </c>
      <c r="M13" s="89" t="str">
        <f>IF(AND($H$223&gt;=0,'WS1'!$H$1692&lt;=0,ABS('WS1'!$H$1692)&lt;$H$223/2),"N/A",IF(ABS($H$240)&lt;=$H$238,"OK","ERROR"))</f>
        <v>N/A</v>
      </c>
      <c r="N13" s="7"/>
      <c r="O13" s="7"/>
      <c r="P13" s="7"/>
      <c r="Q13" s="7"/>
    </row>
    <row r="14" spans="1:17" ht="12.75" customHeight="1">
      <c r="A14" s="6"/>
      <c r="B14" s="6" t="s">
        <v>552</v>
      </c>
      <c r="C14" s="6"/>
      <c r="D14" s="6"/>
      <c r="E14" s="6"/>
      <c r="F14" s="44">
        <f>ROUND(LIVE!$H$52*LIVE!$G$60,4)</f>
        <v>69.0107</v>
      </c>
      <c r="G14" s="101" t="s">
        <v>180</v>
      </c>
      <c r="H14" s="7"/>
      <c r="I14" s="7"/>
      <c r="K14" s="15"/>
      <c r="N14" s="7"/>
      <c r="O14" s="7"/>
      <c r="P14" s="7"/>
      <c r="Q14" s="7"/>
    </row>
    <row r="15" spans="1:17">
      <c r="A15" s="6"/>
      <c r="I15" s="7"/>
      <c r="K15" s="7"/>
      <c r="L15" s="7"/>
      <c r="M15" s="7"/>
      <c r="N15" s="7"/>
      <c r="O15" s="7"/>
      <c r="P15" s="7"/>
      <c r="Q15" s="7"/>
    </row>
    <row r="16" spans="1:17" ht="12.75" customHeight="1">
      <c r="A16" s="6"/>
      <c r="B16" s="6" t="s">
        <v>1445</v>
      </c>
      <c r="C16" s="6"/>
      <c r="D16" s="6"/>
      <c r="E16" s="6"/>
      <c r="F16" s="44">
        <f>ROUND(LIVE!$H$51*LIVE!$G$58,4)</f>
        <v>0</v>
      </c>
      <c r="G16" s="101" t="s">
        <v>15</v>
      </c>
      <c r="I16" s="7"/>
      <c r="K16" s="7"/>
      <c r="L16" s="7"/>
      <c r="M16" s="7"/>
      <c r="N16" s="7"/>
      <c r="O16" s="7"/>
      <c r="P16" s="7"/>
      <c r="Q16" s="7"/>
    </row>
    <row r="17" spans="1:17" s="244" customFormat="1" ht="12.75" customHeight="1">
      <c r="A17" s="56"/>
      <c r="B17" s="56" t="s">
        <v>552</v>
      </c>
      <c r="C17" s="56"/>
      <c r="D17" s="56"/>
      <c r="E17" s="56"/>
      <c r="F17" s="227">
        <f>ROUND(LIVE!$H$53*LIVE!$G$60,4)</f>
        <v>0</v>
      </c>
      <c r="G17" s="468" t="s">
        <v>180</v>
      </c>
      <c r="H17" s="50"/>
      <c r="I17" s="50"/>
      <c r="J17" s="56"/>
      <c r="K17" s="50"/>
      <c r="L17" s="50"/>
      <c r="M17" s="50"/>
      <c r="N17" s="50"/>
      <c r="O17" s="50"/>
      <c r="P17" s="50"/>
      <c r="Q17" s="50"/>
    </row>
    <row r="18" spans="1:17" ht="21">
      <c r="A18" s="6"/>
      <c r="B18" s="6" t="s">
        <v>555</v>
      </c>
      <c r="C18" s="6"/>
      <c r="D18" s="6"/>
      <c r="E18" s="6"/>
      <c r="F18" s="44">
        <f>'WS1'!F234+'WS1'!O307</f>
        <v>761.12444569866216</v>
      </c>
      <c r="G18" s="56" t="s">
        <v>213</v>
      </c>
      <c r="H18" s="7"/>
      <c r="I18" s="7"/>
      <c r="K18" s="7"/>
      <c r="L18" s="7"/>
      <c r="M18" s="7"/>
      <c r="N18" s="7"/>
      <c r="O18" s="7"/>
      <c r="P18" s="15"/>
      <c r="Q18" s="168"/>
    </row>
    <row r="19" spans="1:17" ht="18">
      <c r="A19" s="6"/>
      <c r="B19" s="6" t="s">
        <v>556</v>
      </c>
      <c r="C19" s="6"/>
      <c r="D19" s="6"/>
      <c r="E19" s="6"/>
      <c r="F19" s="44">
        <f>'SECT-N'!$G$18+'SECT-N'!$H$52</f>
        <v>154.88103100000001</v>
      </c>
      <c r="G19" s="56" t="s">
        <v>213</v>
      </c>
      <c r="H19" s="7"/>
      <c r="I19" s="7"/>
      <c r="K19" s="7"/>
      <c r="L19" s="7"/>
      <c r="M19" s="7"/>
      <c r="N19" s="7"/>
      <c r="O19" s="7"/>
      <c r="P19" s="15"/>
    </row>
    <row r="20" spans="1:17" ht="21">
      <c r="A20" s="6"/>
      <c r="B20" s="6" t="s">
        <v>557</v>
      </c>
      <c r="C20" s="6"/>
      <c r="D20" s="6"/>
      <c r="E20" s="6"/>
      <c r="F20" s="44">
        <f>'SECT-P'!$H$99</f>
        <v>107601.2993723305</v>
      </c>
      <c r="G20" s="157" t="s">
        <v>219</v>
      </c>
      <c r="H20" s="7"/>
      <c r="I20" s="7"/>
      <c r="K20" s="7"/>
      <c r="L20" s="7"/>
      <c r="M20" s="7"/>
      <c r="N20" s="7"/>
      <c r="O20" s="7"/>
      <c r="P20" s="15"/>
    </row>
    <row r="21" spans="1:17">
      <c r="A21" s="6"/>
      <c r="B21" s="6"/>
      <c r="C21" s="6"/>
      <c r="D21" s="6"/>
      <c r="E21" s="6"/>
      <c r="F21" s="6"/>
      <c r="G21" s="44"/>
      <c r="H21" s="50"/>
      <c r="I21" s="7"/>
      <c r="K21" s="7"/>
      <c r="L21" s="7"/>
      <c r="M21" s="7"/>
      <c r="N21" s="7"/>
      <c r="O21" s="7"/>
      <c r="P21" s="15"/>
    </row>
    <row r="22" spans="1:17">
      <c r="A22" s="6"/>
      <c r="B22" s="6" t="s">
        <v>558</v>
      </c>
      <c r="C22" s="6"/>
      <c r="D22" s="6"/>
      <c r="E22" s="6"/>
      <c r="F22" s="6"/>
      <c r="G22" s="44"/>
      <c r="H22" s="50"/>
      <c r="I22" s="7"/>
      <c r="K22" s="7"/>
      <c r="L22" s="7"/>
      <c r="M22" s="7"/>
      <c r="N22" s="7"/>
      <c r="O22" s="7"/>
      <c r="P22" s="15"/>
    </row>
    <row r="23" spans="1:17">
      <c r="A23" s="6"/>
      <c r="B23" s="6"/>
      <c r="C23" s="6"/>
      <c r="D23" s="6"/>
      <c r="E23" s="6"/>
      <c r="F23" s="6"/>
      <c r="G23" s="44"/>
      <c r="H23" s="50"/>
      <c r="I23" s="452"/>
      <c r="K23" s="7"/>
      <c r="L23" s="7"/>
      <c r="M23" s="7"/>
      <c r="N23" s="7"/>
      <c r="O23" s="7"/>
      <c r="P23" s="15"/>
    </row>
    <row r="24" spans="1:17" ht="21">
      <c r="A24" s="6"/>
      <c r="B24" s="6"/>
      <c r="C24" s="158" t="s">
        <v>559</v>
      </c>
      <c r="D24" s="452">
        <f>ROUND(MIN('SLS-N'!F64,'SLS-N'!F68,'SLS-N'!F265,'SLS-N'!F269),4)</f>
        <v>0.19600000000000001</v>
      </c>
      <c r="E24" s="6" t="s">
        <v>8</v>
      </c>
      <c r="F24" s="6"/>
      <c r="G24" s="44"/>
      <c r="H24" s="50"/>
      <c r="I24" s="7"/>
      <c r="K24" s="7"/>
      <c r="L24" s="7"/>
      <c r="M24" s="7"/>
      <c r="N24" s="7"/>
      <c r="O24" s="7"/>
      <c r="P24" s="7"/>
    </row>
    <row r="25" spans="1:17" ht="22.5">
      <c r="A25" s="6"/>
      <c r="B25" s="6"/>
      <c r="C25" s="36" t="s">
        <v>560</v>
      </c>
      <c r="D25" s="6"/>
      <c r="E25" s="102">
        <f>0.4*INFO!$E$13^0.5</f>
        <v>2.3664319132398464</v>
      </c>
      <c r="F25" s="6" t="s">
        <v>8</v>
      </c>
      <c r="G25" s="44"/>
      <c r="H25" s="50"/>
      <c r="I25" s="7"/>
      <c r="K25" s="7"/>
      <c r="L25" s="7"/>
      <c r="M25" s="7"/>
      <c r="N25" s="7"/>
      <c r="O25" s="7"/>
      <c r="P25" s="15"/>
    </row>
    <row r="26" spans="1:17">
      <c r="A26" s="6"/>
      <c r="B26" s="6"/>
      <c r="C26" s="36"/>
      <c r="D26" s="6"/>
      <c r="E26" s="102"/>
      <c r="F26" s="6"/>
      <c r="G26" s="44"/>
      <c r="H26" s="50"/>
      <c r="I26" s="7"/>
      <c r="K26" s="7"/>
      <c r="L26" s="7"/>
      <c r="M26" s="7"/>
      <c r="N26" s="7"/>
      <c r="O26" s="7"/>
      <c r="P26" s="15"/>
    </row>
    <row r="27" spans="1:17">
      <c r="A27" s="6"/>
      <c r="B27" s="6"/>
      <c r="C27" s="36" t="str">
        <f>IF(D24&lt;-E25,"fdt &gt;/= fcr, therefore concrete deck cracks; properties from SECT-N will","fdt &lt; fcr, therefore concrete deck does not crack; properties from SECT-P will")</f>
        <v>fdt &lt; fcr, therefore concrete deck does not crack; properties from SECT-P will</v>
      </c>
      <c r="D27" s="6"/>
      <c r="E27" s="5"/>
      <c r="F27" s="6"/>
      <c r="G27" s="44"/>
      <c r="H27" s="50"/>
      <c r="I27" s="7"/>
      <c r="K27" s="7"/>
      <c r="L27" s="7"/>
      <c r="M27" s="7"/>
      <c r="N27" s="7"/>
      <c r="O27" s="7"/>
      <c r="P27" s="15"/>
    </row>
    <row r="28" spans="1:17">
      <c r="A28" s="6"/>
      <c r="B28" s="6"/>
      <c r="C28" s="36" t="str">
        <f>IF(D24&lt;-E25,"be used during negative moment effects","be used for both positive and negative moment effects")</f>
        <v>be used for both positive and negative moment effects</v>
      </c>
      <c r="D28" s="6"/>
      <c r="E28" s="5"/>
      <c r="F28" s="6"/>
      <c r="G28" s="44"/>
      <c r="H28" s="50"/>
      <c r="I28" s="7"/>
      <c r="K28" s="7"/>
      <c r="L28" s="7"/>
      <c r="M28" s="7"/>
      <c r="N28" s="7"/>
      <c r="O28" s="7"/>
      <c r="P28" s="15"/>
    </row>
    <row r="29" spans="1:17" ht="12.75" customHeight="1">
      <c r="A29" s="6"/>
      <c r="B29" s="6"/>
      <c r="C29" s="6"/>
      <c r="D29" s="6"/>
      <c r="E29" s="6"/>
      <c r="F29" s="44"/>
      <c r="G29" s="56"/>
      <c r="H29" s="7"/>
      <c r="I29" s="7"/>
      <c r="L29" s="7"/>
      <c r="M29" s="7"/>
      <c r="N29" s="7"/>
      <c r="O29" s="7"/>
      <c r="P29" s="15"/>
    </row>
    <row r="30" spans="1:17">
      <c r="A30" s="6"/>
      <c r="B30" s="13" t="s">
        <v>227</v>
      </c>
      <c r="C30" s="6"/>
      <c r="D30" s="6"/>
      <c r="E30" s="6"/>
      <c r="F30" s="6"/>
      <c r="G30" s="6"/>
      <c r="H30" s="7"/>
      <c r="I30" s="7"/>
      <c r="K30" s="7"/>
      <c r="L30" s="7"/>
      <c r="M30" s="7"/>
      <c r="N30" s="19"/>
      <c r="O30" s="7"/>
      <c r="P30" s="7"/>
    </row>
    <row r="31" spans="1:17">
      <c r="A31" s="6"/>
      <c r="B31" s="6" t="s">
        <v>551</v>
      </c>
      <c r="C31" s="6"/>
      <c r="D31" s="6"/>
      <c r="E31" s="6"/>
      <c r="F31" s="44">
        <f>ROUND(MaxMtruck2*LIVE!$G$64,4)</f>
        <v>353.07459999999998</v>
      </c>
      <c r="G31" s="101" t="s">
        <v>15</v>
      </c>
      <c r="H31" s="7"/>
      <c r="I31" s="7"/>
      <c r="K31" s="7"/>
      <c r="L31" s="7"/>
      <c r="M31" s="7"/>
      <c r="N31" s="19"/>
      <c r="O31" s="7"/>
      <c r="P31" s="7"/>
    </row>
    <row r="32" spans="1:17">
      <c r="A32" s="6"/>
      <c r="B32" s="6" t="s">
        <v>552</v>
      </c>
      <c r="C32" s="6"/>
      <c r="D32" s="6"/>
      <c r="E32" s="6"/>
      <c r="F32" s="44">
        <f>ROUND(LIVE!$H$52*LIVE!$G$67,4)</f>
        <v>69.0107</v>
      </c>
      <c r="G32" s="101" t="s">
        <v>180</v>
      </c>
      <c r="H32" s="7"/>
      <c r="I32" s="7"/>
      <c r="K32" s="7"/>
      <c r="L32" s="7"/>
      <c r="M32" s="7"/>
      <c r="N32" s="19"/>
      <c r="O32" s="7"/>
      <c r="P32" s="7"/>
    </row>
    <row r="33" spans="1:17" ht="21">
      <c r="A33" s="6"/>
      <c r="B33" s="6" t="s">
        <v>553</v>
      </c>
      <c r="C33" s="6"/>
      <c r="D33" s="6"/>
      <c r="E33" s="6"/>
      <c r="F33" s="44">
        <f>ROUND(LIVE!$H$51*LIVE!$G$65,4)</f>
        <v>0</v>
      </c>
      <c r="G33" s="101" t="s">
        <v>15</v>
      </c>
      <c r="H33" s="7"/>
      <c r="I33" s="7"/>
      <c r="K33" s="7"/>
      <c r="L33" s="7"/>
      <c r="M33" s="7"/>
      <c r="N33" s="7"/>
      <c r="O33" s="7"/>
      <c r="P33" s="7"/>
    </row>
    <row r="34" spans="1:17" ht="21">
      <c r="A34" s="6"/>
      <c r="B34" s="6" t="s">
        <v>554</v>
      </c>
      <c r="C34" s="6"/>
      <c r="D34" s="6"/>
      <c r="E34" s="6"/>
      <c r="F34" s="44">
        <f>ROUND(LIVE!$H$53*LIVE!$G$67,4)</f>
        <v>0</v>
      </c>
      <c r="G34" s="101" t="s">
        <v>180</v>
      </c>
      <c r="H34" s="7"/>
      <c r="I34" s="7"/>
      <c r="K34" s="7"/>
      <c r="L34" s="7"/>
      <c r="M34" s="7"/>
      <c r="N34" s="7"/>
      <c r="O34" s="7"/>
      <c r="P34" s="7"/>
    </row>
    <row r="35" spans="1:17" ht="21">
      <c r="A35" s="6"/>
      <c r="B35" s="6" t="s">
        <v>555</v>
      </c>
      <c r="C35" s="6"/>
      <c r="D35" s="6"/>
      <c r="E35" s="6"/>
      <c r="F35" s="124">
        <f>'WS1'!F234+'WS1'!O409</f>
        <v>778.98891930704633</v>
      </c>
      <c r="G35" s="56" t="s">
        <v>213</v>
      </c>
      <c r="H35" s="7"/>
      <c r="I35" s="7"/>
      <c r="K35" s="7"/>
      <c r="L35" s="7"/>
      <c r="M35" s="7"/>
      <c r="N35" s="168"/>
      <c r="O35" s="7"/>
      <c r="P35" s="15"/>
      <c r="Q35" s="168"/>
    </row>
    <row r="36" spans="1:17" ht="18">
      <c r="A36" s="6"/>
      <c r="B36" s="6" t="s">
        <v>561</v>
      </c>
      <c r="C36" s="6"/>
      <c r="D36" s="6"/>
      <c r="E36" s="6"/>
      <c r="F36" s="124">
        <f>'SECT-N'!$G$18+'SECT-N'!$H$67</f>
        <v>155.585308</v>
      </c>
      <c r="G36" s="56" t="s">
        <v>213</v>
      </c>
      <c r="H36" s="7"/>
      <c r="I36" s="7"/>
      <c r="K36" s="7"/>
      <c r="L36" s="7"/>
      <c r="M36" s="7"/>
      <c r="N36" s="7"/>
      <c r="O36" s="7"/>
      <c r="P36" s="7"/>
      <c r="Q36" s="7"/>
    </row>
    <row r="37" spans="1:17" ht="21">
      <c r="A37" s="6"/>
      <c r="B37" s="6" t="s">
        <v>557</v>
      </c>
      <c r="C37" s="6"/>
      <c r="D37" s="6"/>
      <c r="E37" s="6"/>
      <c r="F37" s="44">
        <f>'SECT-P'!$H$219</f>
        <v>109167.5205948097</v>
      </c>
      <c r="G37" s="157" t="s">
        <v>219</v>
      </c>
      <c r="H37" s="7"/>
      <c r="I37" s="7"/>
      <c r="K37" s="7"/>
      <c r="L37" s="7"/>
      <c r="M37" s="7"/>
      <c r="N37" s="7"/>
      <c r="O37" s="7"/>
      <c r="P37" s="7"/>
      <c r="Q37" s="7"/>
    </row>
    <row r="38" spans="1:17">
      <c r="A38" s="6"/>
      <c r="B38" s="6"/>
      <c r="C38" s="6"/>
      <c r="D38" s="6"/>
      <c r="E38" s="6"/>
      <c r="F38" s="6"/>
      <c r="G38" s="44"/>
      <c r="H38" s="50"/>
      <c r="I38" s="19"/>
      <c r="K38" s="7"/>
      <c r="L38" s="294"/>
      <c r="M38" s="7"/>
      <c r="N38" s="7"/>
      <c r="O38" s="7"/>
      <c r="P38" s="7"/>
      <c r="Q38" s="7"/>
    </row>
    <row r="39" spans="1:17">
      <c r="A39" s="6"/>
      <c r="B39" s="6" t="s">
        <v>562</v>
      </c>
      <c r="C39" s="6"/>
      <c r="D39" s="6"/>
      <c r="E39" s="6"/>
      <c r="F39" s="6"/>
      <c r="G39" s="44"/>
      <c r="H39" s="50"/>
      <c r="I39" s="19"/>
      <c r="K39" s="7"/>
      <c r="L39" s="7"/>
      <c r="M39" s="7"/>
      <c r="N39" s="7"/>
      <c r="O39" s="7"/>
      <c r="P39" s="7"/>
      <c r="Q39" s="7"/>
    </row>
    <row r="40" spans="1:17">
      <c r="A40" s="6"/>
      <c r="B40" s="6"/>
      <c r="C40" s="6"/>
      <c r="D40" s="6"/>
      <c r="E40" s="6"/>
      <c r="F40" s="6"/>
      <c r="G40" s="44"/>
      <c r="H40" s="50"/>
      <c r="I40" s="19"/>
      <c r="K40" s="7"/>
      <c r="L40" s="7"/>
      <c r="M40" s="7"/>
      <c r="N40" s="7"/>
      <c r="O40" s="7"/>
      <c r="P40" s="7"/>
      <c r="Q40" s="7"/>
    </row>
    <row r="41" spans="1:17" ht="21">
      <c r="A41" s="6"/>
      <c r="B41" s="6"/>
      <c r="C41" s="158" t="s">
        <v>559</v>
      </c>
      <c r="D41" s="139">
        <f>ROUND(MIN('SLS-N'!F165,'SLS-N'!F169,'SLS-N'!F365,'SLS-N'!F369),4)</f>
        <v>0.19359999999999999</v>
      </c>
      <c r="E41" s="6" t="s">
        <v>8</v>
      </c>
      <c r="F41" s="139"/>
      <c r="G41" s="44"/>
      <c r="H41" s="50"/>
      <c r="I41" s="19"/>
      <c r="K41" s="7"/>
      <c r="L41" s="7"/>
      <c r="M41" s="7"/>
      <c r="N41" s="7"/>
      <c r="O41" s="7"/>
      <c r="P41" s="7"/>
      <c r="Q41" s="7"/>
    </row>
    <row r="42" spans="1:17" ht="22.5">
      <c r="A42" s="6"/>
      <c r="B42" s="6"/>
      <c r="C42" s="36" t="s">
        <v>560</v>
      </c>
      <c r="D42" s="6"/>
      <c r="E42" s="102">
        <f>E25</f>
        <v>2.3664319132398464</v>
      </c>
      <c r="F42" s="6" t="s">
        <v>8</v>
      </c>
      <c r="G42" s="44"/>
      <c r="H42" s="50"/>
      <c r="I42" s="294"/>
      <c r="K42" s="7"/>
      <c r="L42" s="7"/>
      <c r="M42" s="7"/>
      <c r="N42" s="7"/>
      <c r="O42" s="7"/>
      <c r="P42" s="7"/>
      <c r="Q42" s="7"/>
    </row>
    <row r="43" spans="1:17">
      <c r="A43" s="6"/>
      <c r="B43" s="6"/>
      <c r="C43" s="36"/>
      <c r="D43" s="6"/>
      <c r="E43" s="102"/>
      <c r="F43" s="6"/>
      <c r="G43" s="44"/>
      <c r="H43" s="50"/>
      <c r="I43" s="19"/>
      <c r="K43" s="7"/>
      <c r="L43" s="7"/>
      <c r="M43" s="7"/>
      <c r="N43" s="7"/>
      <c r="O43" s="7"/>
      <c r="P43" s="7"/>
      <c r="Q43" s="7"/>
    </row>
    <row r="44" spans="1:17">
      <c r="A44" s="6"/>
      <c r="B44" s="6"/>
      <c r="C44" s="36" t="str">
        <f>IF(D41&lt;-E42,"fdt &gt;/= fcr, therefore concrete deck cracks; properties from SECT-N will","fdt &lt; fcr, therefore concrete deck does not crack; properties from SECT-P will")</f>
        <v>fdt &lt; fcr, therefore concrete deck does not crack; properties from SECT-P will</v>
      </c>
      <c r="D44" s="6"/>
      <c r="E44" s="5"/>
      <c r="F44" s="6"/>
      <c r="G44" s="44"/>
      <c r="H44" s="50"/>
      <c r="I44" s="19"/>
      <c r="K44" s="7"/>
      <c r="L44" s="7"/>
      <c r="M44" s="7"/>
      <c r="N44" s="7"/>
      <c r="O44" s="7"/>
      <c r="P44" s="7"/>
      <c r="Q44" s="7"/>
    </row>
    <row r="45" spans="1:17">
      <c r="A45" s="6"/>
      <c r="B45" s="6"/>
      <c r="C45" s="36" t="str">
        <f>IF(D41&lt;-E42,"be used during negative moment effects","be used for both positive and negative moment effects")</f>
        <v>be used for both positive and negative moment effects</v>
      </c>
      <c r="D45" s="6"/>
      <c r="E45" s="5"/>
      <c r="F45" s="6"/>
      <c r="G45" s="44"/>
      <c r="H45" s="50"/>
      <c r="I45" s="19"/>
      <c r="K45" s="7"/>
      <c r="L45" s="7"/>
      <c r="M45" s="7"/>
      <c r="N45" s="7"/>
      <c r="O45" s="7"/>
      <c r="P45" s="7"/>
      <c r="Q45" s="7"/>
    </row>
    <row r="46" spans="1:17" ht="12.75" customHeight="1">
      <c r="A46" s="6"/>
      <c r="B46" s="6"/>
      <c r="C46" s="6"/>
      <c r="D46" s="6"/>
      <c r="E46" s="6"/>
      <c r="F46" s="6"/>
      <c r="G46" s="44"/>
      <c r="H46" s="50"/>
      <c r="I46" s="19"/>
      <c r="K46" s="7"/>
      <c r="L46" s="7"/>
      <c r="M46" s="7"/>
      <c r="N46" s="7"/>
      <c r="O46" s="7"/>
      <c r="P46" s="7"/>
      <c r="Q46" s="7"/>
    </row>
    <row r="47" spans="1:17">
      <c r="A47" s="6"/>
      <c r="B47" s="13" t="s">
        <v>563</v>
      </c>
      <c r="C47" s="6"/>
      <c r="D47" s="6"/>
      <c r="E47" s="6"/>
      <c r="F47" s="6"/>
      <c r="G47" s="6"/>
      <c r="H47" s="7"/>
      <c r="I47" s="7"/>
      <c r="J47" s="444" t="s">
        <v>564</v>
      </c>
      <c r="K47" s="7"/>
      <c r="L47" s="7"/>
      <c r="M47" s="7"/>
      <c r="N47" s="7"/>
      <c r="O47" s="7"/>
      <c r="P47" s="7"/>
      <c r="Q47" s="7"/>
    </row>
    <row r="48" spans="1:17">
      <c r="A48" s="6"/>
      <c r="B48" s="6"/>
      <c r="C48" s="6"/>
      <c r="D48" s="102"/>
      <c r="E48" s="6"/>
      <c r="F48" s="6"/>
      <c r="G48" s="6"/>
      <c r="H48" s="7"/>
      <c r="I48" s="7"/>
      <c r="K48" s="7"/>
      <c r="L48" s="7"/>
      <c r="M48" s="7"/>
      <c r="N48" s="7"/>
      <c r="O48" s="7"/>
      <c r="P48" s="7"/>
      <c r="Q48" s="7"/>
    </row>
    <row r="49" spans="1:16">
      <c r="A49" s="6"/>
      <c r="B49" s="9" t="s">
        <v>566</v>
      </c>
      <c r="C49" s="6"/>
      <c r="D49" s="6"/>
      <c r="E49" s="6"/>
      <c r="F49" s="44"/>
      <c r="G49" s="6"/>
      <c r="H49" s="26"/>
      <c r="I49" s="7"/>
      <c r="K49" s="7"/>
      <c r="L49" s="7"/>
      <c r="M49" s="7"/>
      <c r="N49" s="7"/>
      <c r="O49" s="7"/>
      <c r="P49" s="7"/>
    </row>
    <row r="50" spans="1:16">
      <c r="A50" s="6"/>
      <c r="B50" s="6"/>
      <c r="C50" s="6"/>
      <c r="D50" s="6"/>
      <c r="E50" s="6"/>
      <c r="F50" s="44"/>
      <c r="G50" s="6"/>
      <c r="H50" s="26"/>
      <c r="I50" s="7"/>
      <c r="K50" s="7"/>
      <c r="L50" s="7"/>
      <c r="M50" s="7"/>
      <c r="N50" s="7"/>
      <c r="O50" s="7"/>
      <c r="P50" s="7"/>
    </row>
    <row r="51" spans="1:16">
      <c r="A51" s="6"/>
      <c r="B51" s="13" t="s">
        <v>27</v>
      </c>
      <c r="C51" s="6"/>
      <c r="D51" s="6"/>
      <c r="E51" s="6"/>
      <c r="F51" s="44"/>
      <c r="G51" s="6"/>
      <c r="H51" s="26"/>
      <c r="I51" s="7"/>
      <c r="K51" s="7"/>
      <c r="L51" s="7"/>
      <c r="M51" s="7"/>
      <c r="N51" s="7"/>
      <c r="O51" s="7"/>
      <c r="P51" s="7"/>
    </row>
    <row r="52" spans="1:16" ht="18" customHeight="1">
      <c r="A52" s="6"/>
      <c r="B52" s="6" t="s">
        <v>567</v>
      </c>
      <c r="C52" s="6"/>
      <c r="D52" s="6"/>
      <c r="E52" s="6"/>
      <c r="F52" s="6"/>
      <c r="G52" s="44">
        <f>'SECT-N'!H45</f>
        <v>94</v>
      </c>
      <c r="H52" s="7" t="s">
        <v>49</v>
      </c>
      <c r="I52" s="7"/>
      <c r="K52" s="7"/>
      <c r="L52" s="7"/>
      <c r="M52" s="7"/>
      <c r="N52" s="7"/>
      <c r="O52" s="7"/>
      <c r="P52" s="7"/>
    </row>
    <row r="53" spans="1:16" ht="18">
      <c r="A53" s="6"/>
      <c r="B53" s="6" t="s">
        <v>568</v>
      </c>
      <c r="C53" s="6"/>
      <c r="D53" s="6"/>
      <c r="E53" s="6"/>
      <c r="F53" s="44">
        <f>'SECT-P'!$E$96/('SECT-P'!$H$98-FLS!$G$52/10)</f>
        <v>32045.724299174301</v>
      </c>
      <c r="G53" s="56" t="s">
        <v>219</v>
      </c>
      <c r="I53" s="7"/>
      <c r="K53" s="7"/>
      <c r="L53" s="7"/>
      <c r="M53" s="66"/>
      <c r="N53" s="7"/>
      <c r="O53" s="7"/>
      <c r="P53" s="7"/>
    </row>
    <row r="54" spans="1:16" ht="18">
      <c r="A54" s="6"/>
      <c r="B54" s="6" t="s">
        <v>569</v>
      </c>
      <c r="C54" s="6"/>
      <c r="D54" s="6"/>
      <c r="E54" s="6"/>
      <c r="F54" s="44">
        <f>IF($D$24&lt;-$E$25,'SECT-N'!$H$88,$F$53)</f>
        <v>32045.724299174301</v>
      </c>
      <c r="G54" s="56" t="s">
        <v>219</v>
      </c>
      <c r="I54" s="7"/>
      <c r="K54" s="7"/>
      <c r="L54" s="7"/>
      <c r="M54" s="15"/>
      <c r="N54" s="7"/>
      <c r="O54" s="7"/>
      <c r="P54" s="7"/>
    </row>
    <row r="55" spans="1:16">
      <c r="A55" s="6"/>
      <c r="B55" s="6" t="s">
        <v>570</v>
      </c>
      <c r="C55" s="6"/>
      <c r="D55" s="6"/>
      <c r="E55" s="44"/>
      <c r="F55" s="420">
        <f>($F$13*10^3/F53+$F$14*10/$F$18)</f>
        <v>6.5653116566739831</v>
      </c>
      <c r="G55" s="6" t="s">
        <v>8</v>
      </c>
      <c r="I55" s="7"/>
      <c r="K55" s="7"/>
      <c r="L55" s="7"/>
      <c r="M55" s="7"/>
      <c r="N55" s="7"/>
      <c r="O55" s="7"/>
      <c r="P55" s="7"/>
    </row>
    <row r="56" spans="1:16">
      <c r="A56" s="6"/>
      <c r="B56" s="6" t="s">
        <v>571</v>
      </c>
      <c r="C56" s="6"/>
      <c r="D56" s="6"/>
      <c r="E56" s="44"/>
      <c r="F56" s="420">
        <f>IF($D$24&gt;-$E$25,$F$16*10^3/$F$53+$F$17*10/$F$18,IF($F$54=0,0,$F$16*10^3/$F$54+$F$17*10/$F$19))</f>
        <v>0</v>
      </c>
      <c r="G56" s="6" t="s">
        <v>8</v>
      </c>
      <c r="I56" s="7"/>
      <c r="K56" s="7"/>
      <c r="L56" s="7"/>
      <c r="M56" s="7"/>
      <c r="N56" s="7"/>
      <c r="O56" s="7"/>
      <c r="P56" s="7"/>
    </row>
    <row r="57" spans="1:16" ht="21">
      <c r="A57" s="6"/>
      <c r="B57" s="6" t="s">
        <v>1356</v>
      </c>
      <c r="C57" s="6"/>
      <c r="D57" s="420"/>
      <c r="E57" s="6"/>
      <c r="F57" s="420">
        <f>IF($D$24&gt;-$E$25,D9*10^3/$F$53+D10*10/$F$18,IF($F$54=0,0,D9*10^3/$F$54+D10*10/$F$19))</f>
        <v>1.8950749941131546</v>
      </c>
      <c r="G57" s="6" t="s">
        <v>8</v>
      </c>
      <c r="I57" s="7"/>
      <c r="K57" s="99"/>
      <c r="L57" s="7"/>
      <c r="N57" s="7"/>
      <c r="O57" s="7"/>
      <c r="P57" s="138"/>
    </row>
    <row r="58" spans="1:16" ht="21">
      <c r="A58" s="6"/>
      <c r="B58" s="6"/>
      <c r="C58" s="6"/>
      <c r="D58" s="420"/>
      <c r="E58" s="34" t="s">
        <v>1357</v>
      </c>
      <c r="F58" s="420">
        <f>165-138*F57/INFO!$F$23</f>
        <v>164.34619912703096</v>
      </c>
      <c r="G58" s="6" t="s">
        <v>8</v>
      </c>
      <c r="I58" s="7"/>
      <c r="J58" s="34" t="s">
        <v>565</v>
      </c>
      <c r="K58" s="99"/>
      <c r="L58" s="7"/>
      <c r="M58" s="68"/>
      <c r="N58" s="7"/>
      <c r="O58" s="7"/>
      <c r="P58" s="138"/>
    </row>
    <row r="59" spans="1:16">
      <c r="A59" s="6"/>
      <c r="B59" s="445" t="str">
        <f>IF(F56&gt;0,"compressive stress from SIDL is not &gt; 2 x live load tension stress",IF(AND(F56&lt;=0,F57&gt;2*ABS(F56)),"compressive stress from SIDL is &gt; 2 x live load tension stress","compressive stress from SIDL is not &gt; 2 x live load tension stress"))</f>
        <v>compressive stress from SIDL is &gt; 2 x live load tension stress</v>
      </c>
      <c r="C59" s="7"/>
      <c r="D59" s="68"/>
      <c r="E59" s="7"/>
      <c r="F59" s="486"/>
      <c r="G59" s="160"/>
      <c r="H59" s="99"/>
      <c r="I59" s="7"/>
      <c r="J59" s="34" t="s">
        <v>572</v>
      </c>
      <c r="K59" s="99"/>
      <c r="L59" s="7"/>
      <c r="M59" s="68"/>
      <c r="N59" s="7"/>
      <c r="O59" s="7"/>
      <c r="P59" s="138"/>
    </row>
    <row r="60" spans="1:16" ht="21">
      <c r="A60" s="6"/>
      <c r="B60" s="6" t="s">
        <v>1154</v>
      </c>
      <c r="C60" s="6"/>
      <c r="D60" s="6"/>
      <c r="E60" s="44"/>
      <c r="F60" s="420">
        <f>IF(AND(F55&lt;=0,F56&lt;=0,F57&gt;=0,F57&gt;2*ABS(MIN(F55,F56))),0,IF(AND(F55&lt;=0,F57&gt;=0,F57&gt;2*ABS(F55)),0,IF(AND(F56&lt;=0,F57&gt;=0,F57&gt;2*ABS(F56)),0,IF(AND(F57&gt;0,F55&lt;0,F56&lt;0,MAX(ABS(F55),ABS(F56))&lt;2*F57),MIN(F55:F56),IF(AND(F55&gt;0,F56&gt;0,F57&gt;0),0,IF(AND(F55&gt;0,F56&gt;0,F57&lt;=0),ABS(F55-F56),ABS(F55)+ABS(F56)))))))</f>
        <v>0</v>
      </c>
      <c r="G60" s="6" t="s">
        <v>8</v>
      </c>
      <c r="H60" s="79" t="str">
        <f>IF(ABS(F60)&lt;F58,"&lt; fFLS MPa; therefore OK","&gt; fFLS MPa; ERROR")</f>
        <v>&lt; fFLS MPa; therefore OK</v>
      </c>
      <c r="I60" s="7"/>
      <c r="K60" s="7"/>
      <c r="L60" s="7"/>
      <c r="M60" s="67"/>
      <c r="N60" s="7"/>
      <c r="O60" s="7"/>
      <c r="P60" s="7"/>
    </row>
    <row r="61" spans="1:16">
      <c r="A61" s="6"/>
      <c r="B61" s="147" t="str">
        <f>IF(AND(F55&gt;=0,F56&gt;=0,F57&gt;0),"Fatigue is Not Applicable as per cl.10.17.2.1",IF(AND(F56&lt;=0,F57&gt;=0,F57&gt;2*ABS(F56)),"Fatigue is Not Applicable as per cl.10.17.2.1","*"))</f>
        <v>Fatigue is Not Applicable as per cl.10.17.2.1</v>
      </c>
      <c r="C61" s="6"/>
      <c r="D61" s="6"/>
      <c r="E61" s="44"/>
      <c r="F61" s="138"/>
      <c r="G61" s="6"/>
      <c r="H61" s="79"/>
      <c r="I61" s="7"/>
      <c r="K61" s="7"/>
      <c r="L61" s="7"/>
      <c r="M61" s="67"/>
      <c r="N61" s="7"/>
      <c r="O61" s="7"/>
      <c r="P61" s="7"/>
    </row>
    <row r="62" spans="1:16">
      <c r="A62" s="6"/>
      <c r="B62" s="13"/>
      <c r="C62" s="6"/>
      <c r="D62" s="6"/>
      <c r="E62" s="6"/>
      <c r="F62" s="44"/>
      <c r="G62" s="6"/>
      <c r="H62" s="26"/>
      <c r="I62" s="7"/>
      <c r="K62" s="7"/>
      <c r="L62" s="7"/>
      <c r="M62" s="7"/>
      <c r="N62" s="7"/>
      <c r="O62" s="7"/>
      <c r="P62" s="7"/>
    </row>
    <row r="63" spans="1:16">
      <c r="A63" s="6"/>
      <c r="B63" s="13" t="s">
        <v>28</v>
      </c>
      <c r="C63" s="6"/>
      <c r="D63" s="6"/>
      <c r="E63" s="6"/>
      <c r="F63" s="44"/>
      <c r="G63" s="6"/>
      <c r="H63" s="26"/>
      <c r="I63" s="7"/>
      <c r="K63" s="7"/>
      <c r="L63" s="7"/>
      <c r="M63" s="7"/>
      <c r="N63" s="7"/>
      <c r="O63" s="7"/>
      <c r="P63" s="7"/>
    </row>
    <row r="64" spans="1:16" ht="18" customHeight="1">
      <c r="A64" s="6"/>
      <c r="B64" s="6" t="s">
        <v>523</v>
      </c>
      <c r="C64" s="6"/>
      <c r="D64" s="6"/>
      <c r="E64" s="6"/>
      <c r="F64" s="6"/>
      <c r="G64" s="44">
        <f>'SECT-N'!H60</f>
        <v>94</v>
      </c>
      <c r="H64" s="7" t="s">
        <v>49</v>
      </c>
      <c r="I64" s="7"/>
      <c r="K64" s="7"/>
      <c r="L64" s="7"/>
      <c r="M64" s="7"/>
      <c r="N64" s="7"/>
      <c r="O64" s="7"/>
      <c r="P64" s="7"/>
    </row>
    <row r="65" spans="1:16" ht="18">
      <c r="A65" s="6"/>
      <c r="B65" s="6" t="s">
        <v>568</v>
      </c>
      <c r="C65" s="6"/>
      <c r="D65" s="6"/>
      <c r="E65" s="6"/>
      <c r="F65" s="44">
        <f>'SECT-P'!$E$216/('SECT-P'!$H$218-FLS!$G$64/10)</f>
        <v>32819.297218395703</v>
      </c>
      <c r="G65" s="56" t="s">
        <v>219</v>
      </c>
      <c r="I65" s="7"/>
      <c r="K65" s="7"/>
      <c r="L65" s="7"/>
      <c r="M65" s="15"/>
      <c r="N65" s="7"/>
      <c r="O65" s="7"/>
      <c r="P65" s="7"/>
    </row>
    <row r="66" spans="1:16" ht="18">
      <c r="A66" s="6"/>
      <c r="B66" s="6" t="s">
        <v>569</v>
      </c>
      <c r="C66" s="6"/>
      <c r="D66" s="6"/>
      <c r="E66" s="6"/>
      <c r="F66" s="44">
        <f>IF($D$41&lt;-$E$42,'SECT-N'!$H$121,$F$65)</f>
        <v>32819.297218395703</v>
      </c>
      <c r="G66" s="56" t="s">
        <v>219</v>
      </c>
      <c r="I66" s="7"/>
      <c r="K66" s="7"/>
      <c r="L66" s="7"/>
      <c r="M66" s="15"/>
    </row>
    <row r="67" spans="1:16">
      <c r="A67" s="6"/>
      <c r="B67" s="6" t="s">
        <v>570</v>
      </c>
      <c r="C67" s="6"/>
      <c r="D67" s="6"/>
      <c r="E67" s="44"/>
      <c r="F67" s="420">
        <f>($F$31*10^3/F65+$F$32*10/$F$35)</f>
        <v>11.644041097058233</v>
      </c>
      <c r="G67" s="6" t="s">
        <v>8</v>
      </c>
      <c r="I67" s="7"/>
      <c r="K67" s="7"/>
      <c r="L67" s="139"/>
      <c r="M67" s="65"/>
    </row>
    <row r="68" spans="1:16">
      <c r="A68" s="6"/>
      <c r="B68" s="6" t="s">
        <v>571</v>
      </c>
      <c r="C68" s="6"/>
      <c r="D68" s="6"/>
      <c r="E68" s="44"/>
      <c r="F68" s="420">
        <f>IF($D$41&gt;-$E$42,$F$33*10^3/$F$65+$F$34*10/$F$35,IF($F$66=0,0,$F$33*10^3/$F$66+$F$34*10/$F$36))</f>
        <v>0</v>
      </c>
      <c r="G68" s="6" t="s">
        <v>8</v>
      </c>
      <c r="I68" s="7"/>
      <c r="K68" s="7"/>
      <c r="L68" s="139"/>
      <c r="M68" s="65"/>
    </row>
    <row r="69" spans="1:16" ht="21">
      <c r="A69" s="6"/>
      <c r="B69" s="6" t="s">
        <v>1356</v>
      </c>
      <c r="C69" s="6"/>
      <c r="D69" s="420"/>
      <c r="E69" s="6"/>
      <c r="F69" s="420">
        <f>IF($D$41&gt;-$E$42,D9*10^3/$F$65+D10*10/$F$35,IF($F$66=0,0,$D9*10^3/$F$66+D10*10/$F$36))</f>
        <v>1.850587678926392</v>
      </c>
      <c r="G69" s="6" t="s">
        <v>8</v>
      </c>
      <c r="I69" s="7"/>
      <c r="K69" s="7"/>
      <c r="L69" s="160"/>
      <c r="M69" s="65"/>
    </row>
    <row r="70" spans="1:16" ht="21">
      <c r="A70" s="6"/>
      <c r="B70" s="6"/>
      <c r="C70" s="6"/>
      <c r="D70" s="420"/>
      <c r="E70" s="34" t="s">
        <v>1357</v>
      </c>
      <c r="F70" s="420">
        <f>165-138*F69/INFO!$F$23</f>
        <v>164.3615472507704</v>
      </c>
      <c r="G70" s="6" t="s">
        <v>8</v>
      </c>
      <c r="I70" s="7"/>
      <c r="K70" s="7"/>
      <c r="L70" s="160"/>
      <c r="M70" s="65"/>
    </row>
    <row r="71" spans="1:16">
      <c r="A71" s="6"/>
      <c r="B71" s="201" t="str">
        <f>IF(F68&gt;0,"compressive stress from SIDL is not &gt; 2 x live load tension stress",IF(AND(F68&lt;=0,F69&gt;2*ABS(F68)),"compressive stress from SIDL is &gt; 2 x live load tension stress","compressive stress from SIDL is not &gt; 2 x live load tension stress"))</f>
        <v>compressive stress from SIDL is &gt; 2 x live load tension stress</v>
      </c>
      <c r="C71" s="6"/>
      <c r="D71" s="6"/>
      <c r="E71" s="44"/>
      <c r="F71" s="420"/>
      <c r="G71" s="6"/>
      <c r="H71" s="99"/>
      <c r="I71" s="7"/>
      <c r="J71" s="34" t="s">
        <v>572</v>
      </c>
      <c r="K71" s="7"/>
      <c r="L71" s="7"/>
      <c r="M71" s="65"/>
    </row>
    <row r="72" spans="1:16" ht="21">
      <c r="A72" s="6"/>
      <c r="B72" s="6" t="s">
        <v>1154</v>
      </c>
      <c r="C72" s="6"/>
      <c r="D72" s="6"/>
      <c r="E72" s="44"/>
      <c r="F72" s="420">
        <f>IF(AND(F67&lt;=0,F68&lt;=0,F69&gt;=0,F69&gt;2*ABS(MIN(F67,F68))),0,IF(AND(F67&lt;=0,F69&gt;=0,F69&gt;2*ABS(F67)),0,IF(AND(F68&lt;=0,F69&gt;=0,F69&gt;2*ABS(F68)),0,IF(AND(F69&gt;0,F67&lt;0,F68&lt;0,MAX(ABS(F67),ABS(F68))&lt;2*F69),MIN(F67:F68),IF(AND(F67&gt;0,F68&gt;0,F69&gt;0),0,IF(AND(F67&gt;0,F68&gt;0,F69&lt;=0),ABS(F67-F68),ABS(F67)+ABS(F68)))))))</f>
        <v>0</v>
      </c>
      <c r="G72" s="6" t="s">
        <v>8</v>
      </c>
      <c r="H72" s="79" t="str">
        <f>IF(ABS(F72)&lt;F70,"&lt; fFLS MPa; therefore OK","&gt; fFLS MPa; ERROR")</f>
        <v>&lt; fFLS MPa; therefore OK</v>
      </c>
      <c r="I72" s="7"/>
      <c r="K72" s="160"/>
      <c r="L72" s="7"/>
      <c r="M72" s="190"/>
    </row>
    <row r="73" spans="1:16">
      <c r="A73" s="6"/>
      <c r="B73" s="147" t="str">
        <f>IF(AND(F67&gt;=0,F68&gt;=0,F69&gt;0),"Fatigue is Not Applicable as per cl.10.17.2.1",IF(AND(F68&lt;=0,F69&gt;=0,F69&gt;2*ABS(F68)),"Fatigue is Not Applicable as per cl.10.17.2.1","*"))</f>
        <v>Fatigue is Not Applicable as per cl.10.17.2.1</v>
      </c>
      <c r="C73" s="6"/>
      <c r="D73" s="6"/>
      <c r="E73" s="44"/>
      <c r="F73" s="141"/>
      <c r="G73" s="6"/>
      <c r="H73" s="79"/>
      <c r="I73" s="7"/>
      <c r="J73" s="445"/>
      <c r="K73" s="7"/>
      <c r="L73" s="7"/>
      <c r="M73" s="190"/>
    </row>
    <row r="74" spans="1:16">
      <c r="A74" s="7"/>
      <c r="B74" s="7"/>
      <c r="C74" s="7"/>
      <c r="D74" s="7"/>
      <c r="E74" s="15"/>
      <c r="F74" s="50"/>
      <c r="G74" s="7"/>
      <c r="H74" s="7"/>
      <c r="I74" s="7"/>
      <c r="K74" s="7"/>
      <c r="L74" s="7"/>
      <c r="M74" s="7"/>
    </row>
    <row r="75" spans="1:16">
      <c r="A75" s="7"/>
      <c r="B75" s="13" t="s">
        <v>573</v>
      </c>
      <c r="C75" s="7"/>
      <c r="D75" s="7"/>
      <c r="E75" s="7"/>
      <c r="F75" s="7"/>
      <c r="G75" s="7"/>
      <c r="H75" s="7"/>
      <c r="I75" s="7"/>
      <c r="K75" s="7"/>
      <c r="L75" s="7"/>
      <c r="M75" s="7"/>
    </row>
    <row r="76" spans="1:16" s="29" customFormat="1" ht="21">
      <c r="A76" s="7"/>
      <c r="B76" s="7" t="s">
        <v>184</v>
      </c>
      <c r="C76" s="7" t="s">
        <v>185</v>
      </c>
      <c r="D76" s="75">
        <f>IF('WS1'!E1325=1,1,IF(INFO!$F$36=1,1,IF(INFO!$F$36=2,0.85,0.8)))</f>
        <v>1</v>
      </c>
      <c r="E76" s="28"/>
      <c r="F76" s="7"/>
      <c r="G76" s="7"/>
      <c r="H76" s="7"/>
      <c r="I76" s="7"/>
      <c r="J76" s="34" t="s">
        <v>186</v>
      </c>
      <c r="K76" s="7"/>
      <c r="L76" s="7"/>
      <c r="M76" s="7"/>
    </row>
    <row r="77" spans="1:16" s="29" customFormat="1">
      <c r="A77" s="7"/>
      <c r="B77" s="7"/>
      <c r="C77" s="7" t="s">
        <v>187</v>
      </c>
      <c r="D77" s="172">
        <v>4000</v>
      </c>
      <c r="E77" s="7"/>
      <c r="F77" s="7"/>
      <c r="G77" s="7"/>
      <c r="H77" s="7"/>
      <c r="I77" s="7"/>
      <c r="J77" s="34" t="s">
        <v>188</v>
      </c>
      <c r="K77" s="7"/>
      <c r="L77" s="7"/>
      <c r="M77" s="7"/>
    </row>
    <row r="78" spans="1:16" s="29" customFormat="1" ht="21" customHeight="1">
      <c r="A78" s="7"/>
      <c r="B78" s="7"/>
      <c r="C78" s="7" t="s">
        <v>189</v>
      </c>
      <c r="D78" s="15">
        <f>WS!G717</f>
        <v>1</v>
      </c>
      <c r="E78" s="7"/>
      <c r="F78" s="7"/>
      <c r="G78" s="7"/>
      <c r="H78" s="7"/>
      <c r="I78" s="7"/>
      <c r="J78" s="34" t="s">
        <v>190</v>
      </c>
      <c r="K78" s="7"/>
      <c r="L78" s="7"/>
      <c r="M78" s="7"/>
    </row>
    <row r="79" spans="1:16" s="29" customFormat="1">
      <c r="A79" s="7"/>
      <c r="B79" s="7"/>
      <c r="C79" s="7" t="s">
        <v>191</v>
      </c>
      <c r="D79" s="172">
        <v>75</v>
      </c>
      <c r="E79" s="7"/>
      <c r="F79" s="7"/>
      <c r="G79" s="7"/>
      <c r="H79" s="7"/>
      <c r="I79" s="7"/>
      <c r="J79" s="6"/>
      <c r="K79" s="7"/>
      <c r="L79" s="7"/>
      <c r="M79" s="7"/>
    </row>
    <row r="80" spans="1:16" s="29" customFormat="1" ht="21">
      <c r="A80" s="7"/>
      <c r="B80" s="7" t="s">
        <v>192</v>
      </c>
      <c r="C80" s="7"/>
      <c r="D80" s="7"/>
      <c r="E80" s="19">
        <f>365*years*D78*ADTT*D76</f>
        <v>109500000</v>
      </c>
      <c r="F80" s="7"/>
      <c r="G80" s="7"/>
      <c r="H80" s="7"/>
      <c r="I80" s="7"/>
      <c r="J80" s="6"/>
      <c r="K80" s="7"/>
      <c r="L80" s="7"/>
      <c r="M80" s="7"/>
    </row>
    <row r="81" spans="1:14" s="29" customFormat="1">
      <c r="A81" s="7"/>
      <c r="B81" s="7"/>
      <c r="C81" s="7"/>
      <c r="D81" s="7"/>
      <c r="E81" s="19"/>
      <c r="F81" s="7"/>
      <c r="G81" s="7"/>
      <c r="H81" s="7"/>
      <c r="I81" s="7"/>
      <c r="J81" s="6"/>
      <c r="K81" s="7"/>
      <c r="L81" s="7"/>
      <c r="M81" s="7"/>
    </row>
    <row r="82" spans="1:14" s="29" customFormat="1">
      <c r="A82" s="7"/>
      <c r="B82" s="9" t="s">
        <v>574</v>
      </c>
      <c r="C82" s="6"/>
      <c r="D82" s="102"/>
      <c r="E82" s="6"/>
      <c r="F82" s="5"/>
      <c r="G82" s="6"/>
      <c r="H82" s="6"/>
      <c r="I82" s="7"/>
      <c r="J82" s="6"/>
      <c r="K82" s="7"/>
      <c r="L82" s="7"/>
      <c r="M82" s="7"/>
    </row>
    <row r="83" spans="1:14" s="29" customFormat="1">
      <c r="A83" s="7"/>
      <c r="B83" s="6"/>
      <c r="C83" s="6"/>
      <c r="D83" s="102"/>
      <c r="E83" s="6"/>
      <c r="F83" s="5"/>
      <c r="G83" s="6"/>
      <c r="H83" s="6"/>
      <c r="I83" s="7"/>
      <c r="J83" s="6"/>
      <c r="K83" s="7"/>
      <c r="L83" s="7"/>
      <c r="M83" s="7"/>
      <c r="N83" s="7"/>
    </row>
    <row r="84" spans="1:14" s="29" customFormat="1">
      <c r="A84" s="7"/>
      <c r="B84" s="13" t="s">
        <v>27</v>
      </c>
      <c r="C84" s="6"/>
      <c r="D84" s="102"/>
      <c r="E84" s="6"/>
      <c r="F84" s="5"/>
      <c r="G84" s="6"/>
      <c r="H84" s="6"/>
      <c r="I84" s="7"/>
      <c r="J84" s="6"/>
      <c r="K84" s="7"/>
      <c r="L84" s="7"/>
      <c r="M84" s="7"/>
      <c r="N84" s="7"/>
    </row>
    <row r="85" spans="1:14" s="29" customFormat="1" ht="21">
      <c r="A85" s="7"/>
      <c r="B85" s="6" t="s">
        <v>575</v>
      </c>
      <c r="C85" s="6"/>
      <c r="D85" s="6"/>
      <c r="E85" s="6"/>
      <c r="F85" s="6"/>
      <c r="G85" s="6"/>
      <c r="H85" s="44">
        <f>'SECT-P'!$H$108</f>
        <v>-4449.5713997715138</v>
      </c>
      <c r="I85" s="50" t="s">
        <v>219</v>
      </c>
      <c r="J85" s="6"/>
      <c r="K85" s="7"/>
      <c r="L85" s="7"/>
      <c r="M85" s="7"/>
      <c r="N85" s="7"/>
    </row>
    <row r="86" spans="1:14" s="29" customFormat="1" ht="18">
      <c r="A86" s="7"/>
      <c r="B86" s="6" t="s">
        <v>576</v>
      </c>
      <c r="C86" s="6"/>
      <c r="D86" s="6"/>
      <c r="E86" s="6"/>
      <c r="F86" s="6"/>
      <c r="G86" s="6"/>
      <c r="H86" s="44">
        <f>IF(D24&lt;-E25,'SECT-N'!$H$98,H85)</f>
        <v>-4449.5713997715138</v>
      </c>
      <c r="I86" s="50" t="s">
        <v>219</v>
      </c>
      <c r="J86" s="6"/>
      <c r="K86" s="7"/>
      <c r="L86" s="7"/>
      <c r="M86" s="7"/>
      <c r="N86" s="7"/>
    </row>
    <row r="87" spans="1:14" s="29" customFormat="1">
      <c r="A87" s="7"/>
      <c r="B87" s="6" t="s">
        <v>577</v>
      </c>
      <c r="C87" s="6"/>
      <c r="D87" s="6"/>
      <c r="E87" s="6"/>
      <c r="F87" s="6"/>
      <c r="G87" s="6"/>
      <c r="H87" s="45">
        <f>F13/H85*10^3+F14/F18*10</f>
        <v>-39.846556936308573</v>
      </c>
      <c r="I87" s="7" t="s">
        <v>8</v>
      </c>
      <c r="J87" s="6"/>
      <c r="K87" s="7"/>
      <c r="L87" s="7"/>
      <c r="M87" s="7"/>
      <c r="N87" s="7"/>
    </row>
    <row r="88" spans="1:14" s="29" customFormat="1">
      <c r="A88" s="7"/>
      <c r="B88" s="6" t="s">
        <v>578</v>
      </c>
      <c r="C88" s="6"/>
      <c r="D88" s="6"/>
      <c r="E88" s="6"/>
      <c r="F88" s="6"/>
      <c r="G88" s="6"/>
      <c r="H88" s="420">
        <f>IF($D$24&lt;-$E$25,$F$16/$H$85*10^3+$F$17/$F$18*10,$F$16/$H$86*10^3+$F$17/$F$19*10)</f>
        <v>0</v>
      </c>
      <c r="I88" s="7" t="s">
        <v>8</v>
      </c>
      <c r="J88" s="6"/>
      <c r="K88" s="7"/>
      <c r="L88" s="7"/>
      <c r="M88" s="7"/>
      <c r="N88" s="6"/>
    </row>
    <row r="89" spans="1:14" s="29" customFormat="1" ht="18">
      <c r="A89" s="7"/>
      <c r="B89" s="6" t="s">
        <v>579</v>
      </c>
      <c r="C89" s="6"/>
      <c r="D89" s="6"/>
      <c r="E89" s="6"/>
      <c r="F89" s="6"/>
      <c r="G89" s="6"/>
      <c r="H89" s="124">
        <f>'SECT-P'!$G$23</f>
        <v>-2530</v>
      </c>
      <c r="I89" s="56" t="s">
        <v>219</v>
      </c>
      <c r="J89" s="6"/>
      <c r="K89" s="7"/>
      <c r="L89" s="7"/>
      <c r="M89" s="7"/>
      <c r="N89" s="7"/>
    </row>
    <row r="90" spans="1:14" s="29" customFormat="1">
      <c r="A90" s="7"/>
      <c r="B90" s="6" t="s">
        <v>580</v>
      </c>
      <c r="C90" s="6"/>
      <c r="D90" s="6"/>
      <c r="E90" s="6"/>
      <c r="F90" s="6"/>
      <c r="G90" s="6"/>
      <c r="H90" s="420">
        <f>IF($D$24&lt;-$E$25,$D$8/H89*10^3+$D$9/'SECT-N'!$H$98*10^3+$D$10/('SECT-N'!$G$18+'SECT-N'!$H$52)*10,$D$8/H89*10^3+$D$9/'SECT-P'!$H$156*10^3+$D$10/('SECT-P'!$F$140+'SECT-P'!$F$141+'SECT-P'!$F$142)*10)</f>
        <v>-117.0170283233787</v>
      </c>
      <c r="I90" s="6" t="s">
        <v>8</v>
      </c>
      <c r="J90" s="6"/>
      <c r="K90" s="160"/>
      <c r="L90" s="7"/>
      <c r="M90" s="7"/>
      <c r="N90" s="7"/>
    </row>
    <row r="91" spans="1:14" s="29" customFormat="1">
      <c r="A91" s="7"/>
      <c r="B91" s="201" t="str">
        <f>IF(H87&gt;0,"compressive stress from DL and SIDL is not &gt; 2 x live load tension stress",IF(AND(H87&lt;=0,H90&gt;=0,H90&gt;2*ABS(H87)),"compressive stress from DL and SIDL is &gt; 2 x live load tension stress","compressive stress from DL and SIDL is not &gt; 2 x live load tension stress"))</f>
        <v>compressive stress from DL and SIDL is not &gt; 2 x live load tension stress</v>
      </c>
      <c r="C91" s="6"/>
      <c r="D91" s="6"/>
      <c r="E91" s="44"/>
      <c r="F91" s="139"/>
      <c r="G91" s="6"/>
      <c r="H91" s="46"/>
      <c r="I91" s="6"/>
      <c r="J91" s="34" t="s">
        <v>572</v>
      </c>
      <c r="K91" s="7"/>
      <c r="L91" s="7"/>
      <c r="M91" s="7"/>
      <c r="N91" s="7"/>
    </row>
    <row r="92" spans="1:14" s="29" customFormat="1" ht="21">
      <c r="A92" s="7"/>
      <c r="B92" s="6" t="s">
        <v>1155</v>
      </c>
      <c r="C92" s="6"/>
      <c r="D92" s="6"/>
      <c r="E92" s="6"/>
      <c r="F92" s="6"/>
      <c r="G92" s="6"/>
      <c r="H92" s="420">
        <f>IF(AND(H87&lt;=0,H88&lt;=0,H90&gt;=0,H90&gt;2*ABS(MIN(H87,H88))),0,IF(AND(H87&lt;=0,H90&gt;=0,H90&gt;2*ABS(H87)),0,IF(AND(H88&lt;=0,H90&gt;=0,H90&gt;2*ABS(H88)),0,IF(AND(H90&gt;0,H87&lt;0,H88&lt;0,MAX(ABS(H87),ABS(H88))&lt;2*H90),MIN(H87:H88),IF(AND(H87&gt;0,H88&gt;0,H90&gt;0),0,IF(AND(H87&gt;0,H88&gt;0,H90&lt;=0),ABS(H87-H88),ABS(H87)+ABS(H88)))))))</f>
        <v>39.846556936308573</v>
      </c>
      <c r="I92" s="6" t="s">
        <v>8</v>
      </c>
      <c r="J92" s="6"/>
      <c r="K92" s="160"/>
      <c r="L92" s="7"/>
      <c r="M92" s="7"/>
      <c r="N92" s="7"/>
    </row>
    <row r="93" spans="1:14" s="29" customFormat="1">
      <c r="A93" s="7"/>
      <c r="B93" s="147" t="str">
        <f>IF(AND(H87&gt;=0,H88&gt;=0,H90&gt;=0),"Fatigue is Not Applicable as per cl.10.17.2.1",IF(AND(H87&lt;=0,H90&gt;=0,H90&gt;2*ABS(H87)),"Fatigue is Not Applicable as per cl.10.17.2.1","*"))</f>
        <v>*</v>
      </c>
      <c r="C93" s="6"/>
      <c r="D93" s="102"/>
      <c r="E93" s="6"/>
      <c r="F93" s="5"/>
      <c r="G93" s="6"/>
      <c r="H93" s="44"/>
      <c r="I93" s="7"/>
      <c r="J93" s="34"/>
      <c r="K93" s="7"/>
      <c r="L93" s="7"/>
      <c r="M93" s="7"/>
      <c r="N93" s="7"/>
    </row>
    <row r="94" spans="1:14" s="29" customFormat="1">
      <c r="A94" s="7"/>
      <c r="B94" s="13"/>
      <c r="C94" s="6"/>
      <c r="D94" s="102"/>
      <c r="E94" s="6"/>
      <c r="F94" s="5"/>
      <c r="G94" s="6"/>
      <c r="H94" s="6"/>
      <c r="I94" s="7"/>
      <c r="J94" s="6"/>
      <c r="K94" s="7"/>
      <c r="L94" s="7"/>
      <c r="M94" s="7"/>
      <c r="N94" s="7"/>
    </row>
    <row r="95" spans="1:14" s="29" customFormat="1">
      <c r="A95" s="7"/>
      <c r="B95" s="13" t="s">
        <v>28</v>
      </c>
      <c r="C95" s="6"/>
      <c r="D95" s="102"/>
      <c r="E95" s="6"/>
      <c r="F95" s="5"/>
      <c r="G95" s="6"/>
      <c r="H95" s="6"/>
      <c r="I95" s="7"/>
      <c r="J95" s="6"/>
      <c r="K95" s="7"/>
      <c r="L95" s="7"/>
      <c r="M95" s="7"/>
      <c r="N95" s="7"/>
    </row>
    <row r="96" spans="1:14" s="29" customFormat="1" ht="18" customHeight="1">
      <c r="A96" s="7"/>
      <c r="B96" s="6" t="s">
        <v>575</v>
      </c>
      <c r="C96" s="6"/>
      <c r="D96" s="102"/>
      <c r="E96" s="6"/>
      <c r="F96" s="5"/>
      <c r="G96" s="6"/>
      <c r="H96" s="44">
        <f>'SECT-P'!$H$228</f>
        <v>-4463.254469897839</v>
      </c>
      <c r="I96" s="50" t="s">
        <v>219</v>
      </c>
      <c r="J96" s="6"/>
      <c r="K96" s="7"/>
      <c r="L96" s="7"/>
      <c r="M96" s="7"/>
      <c r="N96" s="7"/>
    </row>
    <row r="97" spans="1:14" s="29" customFormat="1" ht="18" customHeight="1">
      <c r="A97" s="7"/>
      <c r="B97" s="6" t="s">
        <v>576</v>
      </c>
      <c r="C97" s="6"/>
      <c r="D97" s="102"/>
      <c r="E97" s="6"/>
      <c r="F97" s="5"/>
      <c r="G97" s="6"/>
      <c r="H97" s="44">
        <f>IF(D41&lt;-E42,'SECT-N'!$H$131,H96)</f>
        <v>-4463.254469897839</v>
      </c>
      <c r="I97" s="50" t="s">
        <v>219</v>
      </c>
      <c r="J97" s="6"/>
      <c r="K97" s="7"/>
      <c r="L97" s="7"/>
      <c r="M97" s="7"/>
      <c r="N97" s="7"/>
    </row>
    <row r="98" spans="1:14" s="29" customFormat="1">
      <c r="A98" s="7"/>
      <c r="B98" s="6" t="s">
        <v>577</v>
      </c>
      <c r="C98" s="6"/>
      <c r="D98" s="6"/>
      <c r="E98" s="6"/>
      <c r="F98" s="44"/>
      <c r="G98" s="6"/>
      <c r="H98" s="45">
        <f>F31/H96*10^3+F32/F35*10</f>
        <v>-78.221083094225008</v>
      </c>
      <c r="I98" s="7" t="s">
        <v>8</v>
      </c>
      <c r="J98" s="6"/>
      <c r="K98" s="7"/>
      <c r="L98" s="7"/>
      <c r="M98" s="7"/>
      <c r="N98" s="7"/>
    </row>
    <row r="99" spans="1:14" s="29" customFormat="1">
      <c r="A99" s="7"/>
      <c r="B99" s="6" t="s">
        <v>578</v>
      </c>
      <c r="C99" s="6"/>
      <c r="D99" s="6"/>
      <c r="E99" s="6"/>
      <c r="F99" s="44"/>
      <c r="G99" s="6"/>
      <c r="H99" s="45">
        <f>IF(D41&lt;-E42,F33/H96*10^3+F34/F35*10,F33/H97*10^3+F34/F36*10)</f>
        <v>0</v>
      </c>
      <c r="I99" s="7" t="s">
        <v>8</v>
      </c>
      <c r="J99" s="6"/>
      <c r="K99" s="7"/>
    </row>
    <row r="100" spans="1:14" s="29" customFormat="1" ht="18">
      <c r="A100" s="7"/>
      <c r="B100" s="6" t="s">
        <v>579</v>
      </c>
      <c r="C100" s="6"/>
      <c r="D100" s="6"/>
      <c r="E100" s="6"/>
      <c r="F100" s="44"/>
      <c r="G100" s="6"/>
      <c r="H100" s="124">
        <f>H89</f>
        <v>-2530</v>
      </c>
      <c r="I100" s="56" t="s">
        <v>219</v>
      </c>
      <c r="J100" s="6"/>
      <c r="K100" s="7"/>
    </row>
    <row r="101" spans="1:14" s="29" customFormat="1">
      <c r="A101" s="7"/>
      <c r="B101" s="6" t="s">
        <v>580</v>
      </c>
      <c r="C101" s="6"/>
      <c r="D101" s="6"/>
      <c r="E101" s="6"/>
      <c r="F101" s="44"/>
      <c r="G101" s="6"/>
      <c r="H101" s="420">
        <f>IF($D$24&lt;-$E$25,$H$8/H100*10^3+$H$9/'SECT-N'!$H$131*10^3+$H$10/('SECT-N'!$G$18+'SECT-N'!$H$67)*10,$H$8/H100*10^3+$H$9/'SECT-P'!$H$276*10^3+$H$10/('SECT-P'!$F$260+'SECT-P'!$F$261+'SECT-P'!$F$262)*10)</f>
        <v>-124.84675615322793</v>
      </c>
      <c r="I101" s="6" t="s">
        <v>8</v>
      </c>
      <c r="J101" s="6"/>
      <c r="K101" s="7"/>
    </row>
    <row r="102" spans="1:14" s="29" customFormat="1">
      <c r="A102" s="7"/>
      <c r="B102" s="201" t="str">
        <f>IF(H98&gt;0,"compressive stress from DL and SIDL is not &gt; 2 x live load tension stress",IF(AND(H98&lt;=0,H101&gt;=0,H101&gt;2*ABS(H98)),"compressive stress from DL and SIDL is &gt; 2 x live load tension stress","compressive stress from DL and SIDL is not &gt; 2 x live load tension stress"))</f>
        <v>compressive stress from DL and SIDL is not &gt; 2 x live load tension stress</v>
      </c>
      <c r="C102" s="6"/>
      <c r="D102" s="6"/>
      <c r="E102" s="6"/>
      <c r="F102" s="44"/>
      <c r="G102" s="6"/>
      <c r="H102" s="45"/>
      <c r="I102" s="6"/>
      <c r="J102" s="34" t="s">
        <v>572</v>
      </c>
      <c r="K102" s="7"/>
    </row>
    <row r="103" spans="1:14" s="29" customFormat="1" ht="21">
      <c r="A103" s="7"/>
      <c r="B103" s="6" t="s">
        <v>1155</v>
      </c>
      <c r="C103" s="6"/>
      <c r="D103" s="6"/>
      <c r="E103" s="6"/>
      <c r="F103" s="44"/>
      <c r="G103" s="6"/>
      <c r="H103" s="420">
        <f>IF(AND(H98&lt;=0,H99&lt;=0,H101&gt;=0,H101&gt;2*ABS(MIN(H98,H99))),0,IF(AND(H98&lt;=0,H101&gt;=0,H101&gt;2*ABS(H98)),0,IF(AND(H99&lt;=0,H101&gt;=0,H101&gt;2*ABS(H99)),0,IF(AND(H101&gt;0,H98&lt;0,H99&lt;0,MAX(ABS(H98),ABS(H99))&lt;2*H101),MIN(H98:H99),IF(AND(H98&gt;0,H99&gt;0,H101&gt;0),0,IF(AND(H98&gt;0,H99&gt;0,H101&lt;=0),ABS(H98-H99),ABS(H98)+ABS(H99)))))))</f>
        <v>78.221083094225008</v>
      </c>
      <c r="I103" s="6" t="s">
        <v>8</v>
      </c>
      <c r="J103" s="6"/>
      <c r="K103" s="7"/>
    </row>
    <row r="104" spans="1:14" s="29" customFormat="1">
      <c r="A104" s="7"/>
      <c r="B104" s="147" t="str">
        <f>IF(AND(H98&gt;=0,H99&gt;=0,H101&gt;=0),"Fatigue is Not Applicable as per cl.10.17.2.1",IF(AND(H98&lt;=0,H101&gt;=0,H101&gt;2*ABS(H98)),"Fatigue is Not Applicable as per cl.10.17.2.1","*"))</f>
        <v>*</v>
      </c>
      <c r="C104" s="6"/>
      <c r="D104" s="102"/>
      <c r="E104" s="6"/>
      <c r="F104" s="5"/>
      <c r="G104" s="44"/>
      <c r="H104" s="56"/>
      <c r="I104" s="7"/>
      <c r="J104" s="6"/>
      <c r="K104" s="7"/>
    </row>
    <row r="105" spans="1:14" s="29" customFormat="1">
      <c r="A105" s="7"/>
      <c r="B105" s="7"/>
      <c r="C105" s="7"/>
      <c r="D105" s="27"/>
      <c r="E105" s="7"/>
      <c r="F105" s="12"/>
      <c r="G105" s="15"/>
      <c r="H105" s="50"/>
      <c r="I105" s="7"/>
      <c r="J105" s="6"/>
      <c r="K105" s="7"/>
    </row>
    <row r="106" spans="1:14" s="29" customFormat="1">
      <c r="A106" s="7"/>
      <c r="B106" s="13" t="s">
        <v>183</v>
      </c>
      <c r="C106" s="7"/>
      <c r="E106" s="19"/>
      <c r="F106" s="7"/>
      <c r="G106" s="7"/>
      <c r="H106" s="7"/>
      <c r="I106" s="7"/>
      <c r="J106" s="6"/>
      <c r="K106" s="7"/>
    </row>
    <row r="107" spans="1:14" s="29" customFormat="1" ht="18" customHeight="1">
      <c r="A107" s="7"/>
      <c r="B107" s="7" t="s">
        <v>193</v>
      </c>
      <c r="C107" s="7"/>
      <c r="D107" s="172" t="s">
        <v>612</v>
      </c>
      <c r="E107" s="7"/>
      <c r="F107" s="7"/>
      <c r="G107" s="7"/>
      <c r="H107" s="7"/>
      <c r="I107" s="7"/>
      <c r="J107" s="34" t="s">
        <v>195</v>
      </c>
      <c r="K107" s="7"/>
    </row>
    <row r="108" spans="1:14" s="29" customFormat="1" ht="21">
      <c r="A108" s="7"/>
      <c r="B108" s="7" t="s">
        <v>196</v>
      </c>
      <c r="C108" s="7"/>
      <c r="D108" s="12">
        <f>WS!$C$707</f>
        <v>110</v>
      </c>
      <c r="E108" s="7" t="s">
        <v>10</v>
      </c>
      <c r="F108" s="7"/>
      <c r="G108" s="7"/>
      <c r="H108" s="7"/>
      <c r="I108" s="28"/>
      <c r="J108" s="6"/>
      <c r="K108" s="7"/>
    </row>
    <row r="109" spans="1:14" s="29" customFormat="1" ht="15.75" customHeight="1">
      <c r="A109" s="7"/>
      <c r="B109" s="6" t="s">
        <v>582</v>
      </c>
      <c r="C109" s="6"/>
      <c r="D109" s="164">
        <f>WS!$D$707</f>
        <v>3930000000000</v>
      </c>
      <c r="E109" s="6"/>
      <c r="F109" s="6"/>
      <c r="G109" s="6"/>
      <c r="H109" s="6"/>
      <c r="I109" s="6"/>
      <c r="J109" s="6"/>
      <c r="K109" s="7"/>
    </row>
    <row r="110" spans="1:14" s="29" customFormat="1" ht="15.75" customHeight="1">
      <c r="A110" s="7"/>
      <c r="B110" s="6" t="s">
        <v>583</v>
      </c>
      <c r="C110" s="6"/>
      <c r="D110" s="164">
        <f>WS!$E$707</f>
        <v>4.76E+16</v>
      </c>
      <c r="E110" s="6"/>
      <c r="F110" s="6"/>
      <c r="G110" s="6"/>
      <c r="H110" s="6"/>
      <c r="I110" s="6"/>
      <c r="J110" s="6"/>
      <c r="K110" s="7"/>
    </row>
    <row r="111" spans="1:14" s="29" customFormat="1" ht="21">
      <c r="A111" s="7"/>
      <c r="B111" s="6" t="s">
        <v>584</v>
      </c>
      <c r="C111" s="6"/>
      <c r="D111" s="45">
        <f>IF(_NcN1=0,0,(D109/_NcN1)^(1/3))</f>
        <v>32.985733336877232</v>
      </c>
      <c r="E111" s="6" t="s">
        <v>8</v>
      </c>
      <c r="F111" s="6"/>
      <c r="G111" s="6"/>
      <c r="H111" s="6"/>
      <c r="I111" s="6"/>
      <c r="J111" s="6"/>
      <c r="K111" s="7"/>
    </row>
    <row r="112" spans="1:14" s="29" customFormat="1" ht="21">
      <c r="A112" s="7"/>
      <c r="B112" s="6" t="s">
        <v>585</v>
      </c>
      <c r="C112" s="6"/>
      <c r="D112" s="45">
        <f>IF(_NcN1=0,0,(D110/_NcN1)^(1/5))</f>
        <v>53.411966348513253</v>
      </c>
      <c r="E112" s="6" t="s">
        <v>8</v>
      </c>
      <c r="F112" s="6"/>
      <c r="G112" s="6"/>
      <c r="H112" s="6"/>
      <c r="I112" s="6"/>
      <c r="J112" s="6"/>
      <c r="K112" s="7"/>
    </row>
    <row r="113" spans="1:11" s="29" customFormat="1" ht="21">
      <c r="A113" s="7"/>
      <c r="B113" s="6" t="s">
        <v>199</v>
      </c>
      <c r="C113" s="6"/>
      <c r="D113" s="45">
        <f>D108/2</f>
        <v>55</v>
      </c>
      <c r="E113" s="6" t="s">
        <v>8</v>
      </c>
      <c r="F113" s="6"/>
      <c r="G113" s="6"/>
      <c r="H113" s="6"/>
      <c r="I113" s="6"/>
      <c r="J113" s="6"/>
      <c r="K113" s="7"/>
    </row>
    <row r="114" spans="1:11" s="29" customFormat="1">
      <c r="A114" s="7"/>
      <c r="B114" s="6"/>
      <c r="C114" s="6"/>
      <c r="D114" s="45"/>
      <c r="E114" s="6"/>
      <c r="F114" s="6"/>
      <c r="G114" s="6"/>
      <c r="H114" s="6"/>
      <c r="I114" s="6"/>
      <c r="J114" s="6"/>
      <c r="K114" s="7"/>
    </row>
    <row r="115" spans="1:11">
      <c r="A115" s="7"/>
      <c r="B115" s="13" t="s">
        <v>228</v>
      </c>
      <c r="C115" s="6"/>
      <c r="D115" s="45"/>
      <c r="E115" s="6"/>
      <c r="F115" s="13" t="s">
        <v>227</v>
      </c>
      <c r="G115" s="6"/>
      <c r="H115" s="45"/>
      <c r="I115" s="6"/>
    </row>
    <row r="116" spans="1:11" ht="21">
      <c r="A116" s="7"/>
      <c r="B116" s="6" t="s">
        <v>586</v>
      </c>
      <c r="C116" s="6"/>
      <c r="D116" s="45">
        <f>MAX(D111:D113)</f>
        <v>55</v>
      </c>
      <c r="E116" s="6" t="s">
        <v>8</v>
      </c>
      <c r="F116" s="6" t="s">
        <v>586</v>
      </c>
      <c r="G116" s="6"/>
      <c r="H116" s="45">
        <f>D116</f>
        <v>55</v>
      </c>
      <c r="I116" s="6" t="s">
        <v>8</v>
      </c>
    </row>
    <row r="117" spans="1:11" ht="15.75">
      <c r="A117" s="7"/>
      <c r="B117" s="7" t="s">
        <v>587</v>
      </c>
      <c r="C117" s="7"/>
      <c r="D117" s="191">
        <v>1</v>
      </c>
      <c r="E117" s="7"/>
      <c r="F117" s="7" t="s">
        <v>587</v>
      </c>
      <c r="G117" s="7"/>
      <c r="H117" s="171">
        <f>FLS!$D$117</f>
        <v>1</v>
      </c>
      <c r="I117" s="7"/>
    </row>
    <row r="118" spans="1:11" ht="21">
      <c r="A118" s="7"/>
      <c r="B118" s="7" t="s">
        <v>588</v>
      </c>
      <c r="C118" s="7"/>
      <c r="D118" s="45">
        <f>0.52*CsubL*H92</f>
        <v>20.720209606880459</v>
      </c>
      <c r="E118" s="7" t="s">
        <v>8</v>
      </c>
      <c r="F118" s="7" t="s">
        <v>588</v>
      </c>
      <c r="G118" s="7"/>
      <c r="H118" s="75">
        <f>0.52*H117*H103</f>
        <v>40.674963208997006</v>
      </c>
      <c r="I118" s="7" t="s">
        <v>8</v>
      </c>
    </row>
    <row r="120" spans="1:11">
      <c r="A120" s="7"/>
      <c r="B120" s="79" t="str">
        <f>IF(AND($H$90&gt;=0,'WS1'!$H$1682&lt;=0,ABS('WS1'!$H$1682)&lt;$H$90/2),"N/A",IF(ABS($D$118)&lt;=$D$116,"0.52*CL*fsr &lt;= Fsr; therefore OK","0.52*CL*fsr &gt; Fsr; ERROR"))</f>
        <v>0.52*CL*fsr &lt;= Fsr; therefore OK</v>
      </c>
      <c r="C120" s="7"/>
      <c r="D120" s="7"/>
      <c r="E120" s="7"/>
      <c r="F120" s="79" t="str">
        <f>IF(AND($H$101&gt;=0,'WS1'!$H$1683&lt;=0,ABS('WS1'!$H$1683)&lt;$H$101/2),"N/A",IF(ABS($H$118)&lt;=$H$116,"0.52*CL*fsr &lt;= Fsr; therefore OK","0.52*CL*fsr &gt; Fsr; ERROR"))</f>
        <v>0.52*CL*fsr &lt;= Fsr; therefore OK</v>
      </c>
      <c r="G120" s="7"/>
      <c r="H120" s="7"/>
      <c r="I120" s="7"/>
    </row>
    <row r="121" spans="1:11">
      <c r="A121" s="7"/>
      <c r="B121" s="79"/>
      <c r="C121" s="7"/>
      <c r="D121" s="7"/>
      <c r="E121" s="7"/>
      <c r="F121" s="79"/>
      <c r="G121" s="7"/>
      <c r="H121" s="7"/>
      <c r="I121" s="7"/>
    </row>
    <row r="122" spans="1:11">
      <c r="A122" s="7"/>
      <c r="B122" s="9" t="s">
        <v>589</v>
      </c>
      <c r="C122" s="6"/>
      <c r="D122" s="6"/>
      <c r="E122" s="6"/>
      <c r="F122" s="6"/>
      <c r="G122" s="6"/>
      <c r="H122" s="6"/>
      <c r="I122" s="7"/>
    </row>
    <row r="123" spans="1:11">
      <c r="A123" s="7"/>
      <c r="B123" s="6"/>
      <c r="C123" s="6"/>
      <c r="D123" s="6"/>
      <c r="E123" s="6"/>
      <c r="F123" s="6"/>
      <c r="G123" s="6"/>
      <c r="H123" s="6"/>
      <c r="I123" s="7"/>
    </row>
    <row r="124" spans="1:11">
      <c r="A124" s="7"/>
      <c r="B124" s="13" t="s">
        <v>27</v>
      </c>
      <c r="C124" s="6"/>
      <c r="D124" s="6"/>
      <c r="E124" s="6"/>
      <c r="F124" s="6"/>
      <c r="G124" s="6"/>
      <c r="H124" s="6"/>
      <c r="I124" s="7"/>
    </row>
    <row r="125" spans="1:11" ht="21">
      <c r="A125" s="7"/>
      <c r="B125" s="6" t="s">
        <v>590</v>
      </c>
      <c r="C125" s="6"/>
      <c r="D125" s="6"/>
      <c r="E125" s="6"/>
      <c r="F125" s="6"/>
      <c r="G125" s="6"/>
      <c r="H125" s="44">
        <f>'SECT-P'!$H$111</f>
        <v>-4554.8725792148452</v>
      </c>
      <c r="I125" s="50" t="s">
        <v>219</v>
      </c>
    </row>
    <row r="126" spans="1:11" ht="18">
      <c r="A126" s="7"/>
      <c r="B126" s="6" t="s">
        <v>591</v>
      </c>
      <c r="C126" s="6"/>
      <c r="D126" s="6"/>
      <c r="E126" s="6"/>
      <c r="F126" s="6"/>
      <c r="G126" s="6"/>
      <c r="H126" s="44">
        <f>IF($D$24&lt;-$E$25,'SECT-N'!$H$101,$H$125)</f>
        <v>-4554.8725792148452</v>
      </c>
      <c r="I126" s="50" t="s">
        <v>219</v>
      </c>
    </row>
    <row r="127" spans="1:11">
      <c r="A127" s="7"/>
      <c r="B127" s="6" t="s">
        <v>592</v>
      </c>
      <c r="C127" s="6"/>
      <c r="D127" s="6"/>
      <c r="E127" s="6"/>
      <c r="F127" s="44"/>
      <c r="G127" s="6"/>
      <c r="H127" s="45">
        <f>F13/H125*10^3+F14/F18*10</f>
        <v>-38.904408650156739</v>
      </c>
      <c r="I127" s="7" t="s">
        <v>8</v>
      </c>
    </row>
    <row r="128" spans="1:11">
      <c r="A128" s="7"/>
      <c r="B128" s="6" t="s">
        <v>593</v>
      </c>
      <c r="C128" s="6"/>
      <c r="D128" s="6"/>
      <c r="E128" s="6"/>
      <c r="F128" s="44"/>
      <c r="G128" s="6"/>
      <c r="H128" s="45">
        <f>IF(D24&lt;-E25,F16/H125*10^3+F17/F18*10,F16/H126*10^3+F17/F19*10)</f>
        <v>0</v>
      </c>
      <c r="I128" s="7" t="s">
        <v>8</v>
      </c>
    </row>
    <row r="129" spans="1:10" ht="18">
      <c r="A129" s="7"/>
      <c r="B129" s="6" t="s">
        <v>594</v>
      </c>
      <c r="C129" s="6"/>
      <c r="D129" s="6"/>
      <c r="E129" s="6"/>
      <c r="F129" s="44"/>
      <c r="G129" s="6"/>
      <c r="H129" s="124">
        <f>'SECT-P'!G19/('SECT-P'!G21+'SECT-P'!G15)</f>
        <v>-2665.7362177250525</v>
      </c>
      <c r="I129" s="56" t="s">
        <v>219</v>
      </c>
    </row>
    <row r="130" spans="1:10">
      <c r="A130" s="7"/>
      <c r="B130" s="6" t="s">
        <v>595</v>
      </c>
      <c r="C130" s="6"/>
      <c r="D130" s="6"/>
      <c r="E130" s="6"/>
      <c r="F130" s="44"/>
      <c r="G130" s="6"/>
      <c r="H130" s="420">
        <f>IF($D$24&lt;-$E$25,$D$8/H129*10^3+$D$9/'SECT-N'!$H$101*10^3+$D$10/('SECT-N'!$G$18+'SECT-N'!$H$52)*10,$D$8/H129*10^3+$D$9/'SECT-P'!$H$159*10^3+$D$10/('SECT-P'!$F$140+'SECT-P'!$F$141+'SECT-P'!$F$142)*10)</f>
        <v>-111.33661026961481</v>
      </c>
      <c r="I130" s="6" t="s">
        <v>8</v>
      </c>
    </row>
    <row r="131" spans="1:10">
      <c r="B131" s="201" t="str">
        <f>IF(H127&gt;0,"compressive stress from DL and SIDL is not &gt; 2 x live load tension stress",IF(AND(H127&lt;=0,H130&gt;=0,H130&gt;2*ABS(H127)),"compressive stress from DL and SIDL is &gt; 2 x live load tension stress","compressive stress from DL and SIDL is not &gt; 2 x live load tension stress"))</f>
        <v>compressive stress from DL and SIDL is not &gt; 2 x live load tension stress</v>
      </c>
      <c r="C131" s="6"/>
      <c r="D131" s="6"/>
      <c r="E131" s="6"/>
      <c r="F131" s="44"/>
      <c r="G131" s="6"/>
      <c r="H131" s="46"/>
      <c r="I131" s="6"/>
      <c r="J131" s="34" t="s">
        <v>572</v>
      </c>
    </row>
    <row r="132" spans="1:10" ht="21">
      <c r="B132" s="6" t="s">
        <v>1156</v>
      </c>
      <c r="C132" s="6"/>
      <c r="D132" s="6"/>
      <c r="E132" s="6"/>
      <c r="F132" s="44"/>
      <c r="G132" s="6"/>
      <c r="H132" s="420">
        <f>IF(AND(H127&lt;=0,H128&lt;=0,H130&gt;=0,H130&gt;2*ABS(MIN(H127,H128))),0,IF(AND(H127&lt;=0,H130&gt;=0,H130&gt;2*ABS(H127)),0,IF(AND(H128&lt;=0,H130&gt;=0,H130&gt;2*ABS(H128)),0,IF(AND(H130&gt;0,H127&lt;0,H128&lt;0,MAX(ABS(H127),ABS(H128))&lt;2*H130),MIN(H127:H128),IF(AND(H127&gt;0,H128&gt;0,H130&gt;0),0,IF(AND(H127&gt;0,H128&gt;0,H130&lt;=0),ABS(H127-H128),ABS(H127)+ABS(H128)))))))</f>
        <v>38.904408650156739</v>
      </c>
      <c r="I132" s="6" t="s">
        <v>8</v>
      </c>
    </row>
    <row r="133" spans="1:10">
      <c r="B133" s="147" t="str">
        <f>IF(AND(H127&gt;=0,H128&gt;=0,H130&gt;=0),"Fatigue is Not Applicable as per cl.10.17.2.1",IF(AND(H127&lt;=0,H130&gt;=0,H130&gt;2*ABS(H127)),"Fatigue is Not Applicable as per cl.10.17.2.1","*"))</f>
        <v>*</v>
      </c>
      <c r="C133" s="6"/>
      <c r="D133" s="6"/>
      <c r="E133" s="6"/>
      <c r="F133" s="6"/>
      <c r="G133" s="6"/>
      <c r="H133" s="44"/>
      <c r="I133" s="6"/>
      <c r="J133" s="34"/>
    </row>
    <row r="134" spans="1:10">
      <c r="B134" s="13"/>
      <c r="C134" s="6"/>
      <c r="D134" s="6"/>
      <c r="E134" s="6"/>
      <c r="F134" s="6"/>
      <c r="G134" s="6"/>
      <c r="H134" s="6"/>
      <c r="I134" s="6"/>
    </row>
    <row r="135" spans="1:10">
      <c r="B135" s="13" t="s">
        <v>28</v>
      </c>
      <c r="C135" s="6"/>
      <c r="D135" s="6"/>
      <c r="E135" s="6"/>
      <c r="F135" s="6"/>
      <c r="G135" s="6"/>
      <c r="H135" s="6"/>
      <c r="I135" s="7"/>
    </row>
    <row r="136" spans="1:10" ht="21">
      <c r="B136" s="6" t="s">
        <v>590</v>
      </c>
      <c r="C136" s="6"/>
      <c r="D136" s="6"/>
      <c r="E136" s="6"/>
      <c r="F136" s="6"/>
      <c r="G136" s="6"/>
      <c r="H136" s="44">
        <f>'SECT-P'!$H$231</f>
        <v>-4568.608338668254</v>
      </c>
      <c r="I136" s="50" t="s">
        <v>219</v>
      </c>
    </row>
    <row r="137" spans="1:10" ht="18">
      <c r="B137" s="6" t="s">
        <v>591</v>
      </c>
      <c r="C137" s="6"/>
      <c r="D137" s="6"/>
      <c r="E137" s="6"/>
      <c r="F137" s="6"/>
      <c r="G137" s="6"/>
      <c r="H137" s="44">
        <f>IF($D$41&lt;-$E$42,'SECT-N'!$H$134,$H$136)</f>
        <v>-4568.608338668254</v>
      </c>
      <c r="I137" s="50" t="s">
        <v>219</v>
      </c>
    </row>
    <row r="138" spans="1:10">
      <c r="B138" s="6" t="s">
        <v>592</v>
      </c>
      <c r="C138" s="6"/>
      <c r="D138" s="6"/>
      <c r="E138" s="6"/>
      <c r="F138" s="44"/>
      <c r="G138" s="6"/>
      <c r="H138" s="45">
        <f>F31/H136*10^3+F32/F35*10</f>
        <v>-76.396845559551821</v>
      </c>
      <c r="I138" s="7" t="s">
        <v>8</v>
      </c>
    </row>
    <row r="139" spans="1:10">
      <c r="B139" s="6" t="s">
        <v>593</v>
      </c>
      <c r="C139" s="6"/>
      <c r="D139" s="6"/>
      <c r="E139" s="6"/>
      <c r="F139" s="44"/>
      <c r="G139" s="6"/>
      <c r="H139" s="45">
        <f>IF(D41&lt;-E42,F33/H136*10^3+F34/F35*10,F33/H137*10^3+F34/F36*10)</f>
        <v>0</v>
      </c>
      <c r="I139" s="7" t="s">
        <v>8</v>
      </c>
    </row>
    <row r="140" spans="1:10" ht="18">
      <c r="B140" s="6" t="s">
        <v>594</v>
      </c>
      <c r="C140" s="6"/>
      <c r="D140" s="6"/>
      <c r="E140" s="6"/>
      <c r="F140" s="44"/>
      <c r="G140" s="6"/>
      <c r="H140" s="124">
        <f>H129</f>
        <v>-2665.7362177250525</v>
      </c>
      <c r="I140" s="56" t="s">
        <v>219</v>
      </c>
    </row>
    <row r="141" spans="1:10">
      <c r="B141" s="6" t="s">
        <v>595</v>
      </c>
      <c r="C141" s="6"/>
      <c r="D141" s="6"/>
      <c r="E141" s="6"/>
      <c r="F141" s="44"/>
      <c r="G141" s="6"/>
      <c r="H141" s="420">
        <f>IF($D$24&lt;-$E$25,$H$8/H140*10^3+$H$9/'SECT-N'!$H$134*10^3+$H$10/('SECT-N'!$G$18+'SECT-N'!$H$67)*10,$H$8/H140*10^3+$H$9/'SECT-P'!$H$279*10^3+$H$10/('SECT-P'!$F$260+'SECT-P'!$F$261+'SECT-P'!$F$262)*10)</f>
        <v>-118.77327982711709</v>
      </c>
      <c r="I141" s="6" t="s">
        <v>8</v>
      </c>
    </row>
    <row r="142" spans="1:10">
      <c r="B142" s="201" t="str">
        <f>IF(H138&gt;0,"compressive stress from DL and SIDL is not &gt; 2 x live load tension stress",IF(AND(H138&lt;=0,H141&gt;=0,H141&gt;2*ABS(H138)),"compressive stress from DL and SIDL is &gt; 2 x live load tension stress","compressive stress from DL and SIDL is not &gt; 2 x live load tension stress"))</f>
        <v>compressive stress from DL and SIDL is not &gt; 2 x live load tension stress</v>
      </c>
      <c r="C142" s="6"/>
      <c r="D142" s="6"/>
      <c r="E142" s="6"/>
      <c r="F142" s="44"/>
      <c r="G142" s="6"/>
      <c r="H142" s="45"/>
      <c r="I142" s="6"/>
      <c r="J142" s="34" t="s">
        <v>572</v>
      </c>
    </row>
    <row r="143" spans="1:10" ht="21">
      <c r="B143" s="6" t="s">
        <v>1156</v>
      </c>
      <c r="C143" s="6"/>
      <c r="D143" s="6"/>
      <c r="E143" s="6"/>
      <c r="F143" s="44"/>
      <c r="G143" s="6"/>
      <c r="H143" s="420">
        <f>IF(AND(H138&lt;=0,H139&lt;=0,H141&gt;=0,H141&gt;2*ABS(MIN(H138,H139))),0,IF(AND(H138&lt;=0,H141&gt;=0,H141&gt;2*ABS(H138)),0,IF(AND(H139&lt;=0,H141&gt;=0,H141&gt;2*ABS(H139)),0,IF(AND(H141&gt;0,H138&lt;0,H139&lt;0,MAX(ABS(H138),ABS(H139))&lt;2*H141),MIN(H138:H139),IF(AND(H138&gt;0,H139&gt;0,H141&gt;0),0,IF(AND(H138&gt;0,H139&gt;0,H141&lt;=0),ABS(H138-H139),ABS(H138)+ABS(H139)))))))</f>
        <v>76.396845559551821</v>
      </c>
      <c r="I143" s="6" t="s">
        <v>8</v>
      </c>
    </row>
    <row r="144" spans="1:10">
      <c r="B144" s="147" t="str">
        <f>IF(AND(H138&gt;=0,H139&gt;=0,H141&gt;=0),"Fatigue is Not Applicable as per cl.10.17.2.1",IF(AND(H138&lt;=0,H141&gt;=0,H141&gt;2*ABS(H138)),"Fatigue is Not Applicable as per cl.10.17.2.1","*"))</f>
        <v>*</v>
      </c>
      <c r="C144" s="6"/>
      <c r="D144" s="6"/>
      <c r="E144" s="6"/>
      <c r="F144" s="6"/>
      <c r="G144" s="44"/>
      <c r="H144" s="56"/>
      <c r="I144" s="6"/>
    </row>
    <row r="145" spans="1:11">
      <c r="B145" s="7"/>
      <c r="C145" s="7"/>
      <c r="D145" s="7"/>
      <c r="E145" s="7"/>
      <c r="F145" s="7"/>
      <c r="G145" s="15"/>
      <c r="H145" s="50"/>
      <c r="I145" s="7"/>
    </row>
    <row r="146" spans="1:11">
      <c r="B146" s="13" t="s">
        <v>183</v>
      </c>
      <c r="C146" s="7"/>
      <c r="D146" s="7"/>
      <c r="E146" s="19"/>
      <c r="F146" s="7"/>
      <c r="G146" s="7"/>
      <c r="H146" s="7"/>
      <c r="I146" s="7"/>
    </row>
    <row r="147" spans="1:11" ht="18" customHeight="1">
      <c r="A147" s="7"/>
      <c r="B147" s="7" t="s">
        <v>193</v>
      </c>
      <c r="C147" s="7"/>
      <c r="D147" s="172" t="s">
        <v>1146</v>
      </c>
      <c r="E147" s="7"/>
      <c r="G147" s="7"/>
      <c r="H147" s="7"/>
      <c r="I147" s="7"/>
      <c r="J147" s="34" t="s">
        <v>195</v>
      </c>
      <c r="K147" s="7"/>
    </row>
    <row r="148" spans="1:11" ht="21">
      <c r="A148" s="7"/>
      <c r="B148" s="7" t="s">
        <v>196</v>
      </c>
      <c r="C148" s="7"/>
      <c r="D148" s="12">
        <f>WS!$C$708</f>
        <v>83</v>
      </c>
      <c r="E148" s="7" t="s">
        <v>10</v>
      </c>
      <c r="F148" s="7"/>
      <c r="G148" s="7"/>
      <c r="H148" s="7"/>
      <c r="I148" s="28"/>
      <c r="K148" s="7"/>
    </row>
    <row r="149" spans="1:11" ht="15.75" customHeight="1">
      <c r="A149" s="7"/>
      <c r="B149" s="6" t="s">
        <v>582</v>
      </c>
      <c r="C149" s="6"/>
      <c r="D149" s="164">
        <f>WS!$D$708</f>
        <v>1440000000000</v>
      </c>
      <c r="E149" s="6"/>
      <c r="F149" s="6"/>
      <c r="G149" s="6"/>
      <c r="H149" s="6"/>
      <c r="I149" s="6"/>
      <c r="K149" s="7"/>
    </row>
    <row r="150" spans="1:11" ht="15.75" customHeight="1">
      <c r="A150" s="7"/>
      <c r="B150" s="6" t="s">
        <v>583</v>
      </c>
      <c r="C150" s="6"/>
      <c r="D150" s="164">
        <f>WS!$E$708</f>
        <v>9920000000000000</v>
      </c>
      <c r="E150" s="6"/>
      <c r="F150" s="6"/>
      <c r="G150" s="6"/>
      <c r="H150" s="6"/>
      <c r="I150" s="6"/>
      <c r="K150" s="7"/>
    </row>
    <row r="151" spans="1:11" ht="21">
      <c r="A151" s="7"/>
      <c r="B151" s="6" t="s">
        <v>584</v>
      </c>
      <c r="C151" s="6"/>
      <c r="D151" s="45">
        <f>IF(_NcN1=0,0,(D149/_NcN1)^(1/3))</f>
        <v>23.603847004960887</v>
      </c>
      <c r="E151" s="6" t="s">
        <v>8</v>
      </c>
      <c r="F151" s="6"/>
      <c r="G151" s="6"/>
      <c r="H151" s="6"/>
      <c r="I151" s="6"/>
      <c r="K151" s="7"/>
    </row>
    <row r="152" spans="1:11" ht="21">
      <c r="A152" s="7"/>
      <c r="B152" s="6" t="s">
        <v>585</v>
      </c>
      <c r="C152" s="6"/>
      <c r="D152" s="45">
        <f>IF(_NcN1=0,0,(D150/_NcN1)^(1/5))</f>
        <v>39.031883656858362</v>
      </c>
      <c r="E152" s="6" t="s">
        <v>8</v>
      </c>
      <c r="F152" s="6"/>
      <c r="G152" s="6"/>
      <c r="H152" s="6"/>
      <c r="I152" s="6"/>
      <c r="K152" s="7"/>
    </row>
    <row r="153" spans="1:11" ht="21">
      <c r="A153" s="7"/>
      <c r="B153" s="6" t="s">
        <v>199</v>
      </c>
      <c r="C153" s="6"/>
      <c r="D153" s="45">
        <f>D148/2</f>
        <v>41.5</v>
      </c>
      <c r="E153" s="6" t="s">
        <v>8</v>
      </c>
      <c r="F153" s="6"/>
      <c r="G153" s="6"/>
      <c r="H153" s="6"/>
      <c r="I153" s="6"/>
      <c r="K153" s="7"/>
    </row>
    <row r="154" spans="1:11">
      <c r="A154" s="7"/>
      <c r="B154" s="6"/>
      <c r="C154" s="6"/>
      <c r="D154" s="6"/>
      <c r="E154" s="6"/>
      <c r="F154" s="6"/>
      <c r="G154" s="6"/>
      <c r="H154" s="6"/>
      <c r="I154" s="6"/>
      <c r="K154" s="7"/>
    </row>
    <row r="155" spans="1:11">
      <c r="A155" s="7"/>
      <c r="B155" s="13" t="s">
        <v>228</v>
      </c>
      <c r="C155" s="6"/>
      <c r="D155" s="45"/>
      <c r="E155" s="6"/>
      <c r="F155" s="13" t="s">
        <v>227</v>
      </c>
      <c r="G155" s="6"/>
      <c r="H155" s="45"/>
      <c r="I155" s="6"/>
      <c r="K155" s="7"/>
    </row>
    <row r="156" spans="1:11" ht="21">
      <c r="A156" s="7"/>
      <c r="B156" s="6" t="s">
        <v>586</v>
      </c>
      <c r="C156" s="6"/>
      <c r="D156" s="45">
        <f>MAX(D151:D153)</f>
        <v>41.5</v>
      </c>
      <c r="E156" s="6" t="s">
        <v>8</v>
      </c>
      <c r="F156" s="6" t="s">
        <v>586</v>
      </c>
      <c r="G156" s="6"/>
      <c r="H156" s="45">
        <f>D156</f>
        <v>41.5</v>
      </c>
      <c r="I156" s="6" t="s">
        <v>8</v>
      </c>
      <c r="K156" s="7"/>
    </row>
    <row r="157" spans="1:11" ht="15.75">
      <c r="A157" s="7"/>
      <c r="B157" s="7" t="s">
        <v>587</v>
      </c>
      <c r="C157" s="7"/>
      <c r="D157" s="171">
        <f>FLS!$D$117</f>
        <v>1</v>
      </c>
      <c r="E157" s="7"/>
      <c r="F157" s="7" t="s">
        <v>587</v>
      </c>
      <c r="G157" s="7"/>
      <c r="H157" s="171">
        <f>FLS!$D$117</f>
        <v>1</v>
      </c>
      <c r="I157" s="7"/>
      <c r="K157" s="7"/>
    </row>
    <row r="158" spans="1:11" ht="21">
      <c r="A158" s="7"/>
      <c r="B158" s="7" t="s">
        <v>588</v>
      </c>
      <c r="C158" s="7"/>
      <c r="D158" s="75">
        <f>0.52*D157*H132</f>
        <v>20.230292498081504</v>
      </c>
      <c r="E158" s="7" t="s">
        <v>8</v>
      </c>
      <c r="F158" s="7" t="s">
        <v>588</v>
      </c>
      <c r="G158" s="7"/>
      <c r="H158" s="75">
        <f>0.52*H157*H143</f>
        <v>39.726359690966952</v>
      </c>
      <c r="I158" s="7" t="s">
        <v>8</v>
      </c>
      <c r="K158" s="7"/>
    </row>
    <row r="160" spans="1:11">
      <c r="A160" s="7"/>
      <c r="B160" s="79" t="str">
        <f>IF(AND($H$130&gt;=0,'WS1'!$H$1685&lt;=0,ABS('WS1'!$H$1685)&lt;$H$130/2),"N/A",IF(ABS($D$158)&lt;=$D$156,"0.52*CL*fsr &lt;= Fsr; therefore OK","0.52*CL*fsr &gt; Fsr; ERROR"))</f>
        <v>0.52*CL*fsr &lt;= Fsr; therefore OK</v>
      </c>
      <c r="C160" s="7"/>
      <c r="D160" s="7"/>
      <c r="E160" s="7"/>
      <c r="F160" s="79" t="str">
        <f>IF(AND($H$141&gt;=0,'WS1'!$H$1686&lt;=0,ABS('WS1'!$H$1686)&lt;$H$141/2),"N/A",IF(ABS($H$158)&lt;=$H$156,"0.52*CL*fsr &lt;= Fsr; therefore OK","0.52*CL*fsr &gt; Fsr; ERROR"))</f>
        <v>0.52*CL*fsr &lt;= Fsr; therefore OK</v>
      </c>
      <c r="G160" s="7"/>
      <c r="H160" s="7"/>
      <c r="I160" s="7"/>
      <c r="K160" s="7"/>
    </row>
    <row r="161" spans="1:12">
      <c r="A161" s="7"/>
      <c r="B161" s="26"/>
      <c r="C161" s="7"/>
      <c r="D161" s="7"/>
      <c r="E161" s="7"/>
      <c r="F161" s="26"/>
      <c r="G161" s="7"/>
      <c r="H161" s="7"/>
      <c r="I161" s="7"/>
      <c r="K161" s="7"/>
    </row>
    <row r="163" spans="1:12">
      <c r="B163" s="9" t="s">
        <v>597</v>
      </c>
      <c r="C163" s="7"/>
      <c r="D163" s="7"/>
      <c r="E163" s="7"/>
      <c r="F163" s="7"/>
      <c r="G163" s="7"/>
      <c r="H163" s="7"/>
      <c r="I163" s="7"/>
      <c r="K163" s="7"/>
      <c r="L163" s="7"/>
    </row>
    <row r="165" spans="1:12">
      <c r="B165" s="13" t="s">
        <v>27</v>
      </c>
      <c r="C165" s="7"/>
      <c r="D165" s="7"/>
      <c r="E165" s="7"/>
      <c r="F165" s="7"/>
      <c r="G165" s="7"/>
      <c r="H165" s="7"/>
      <c r="I165" s="7"/>
      <c r="K165" s="7"/>
      <c r="L165" s="7"/>
    </row>
    <row r="166" spans="1:12" ht="21">
      <c r="B166" s="7" t="s">
        <v>598</v>
      </c>
      <c r="C166" s="7"/>
      <c r="D166" s="7"/>
      <c r="E166" s="7"/>
      <c r="F166" s="7"/>
      <c r="G166" s="7"/>
      <c r="H166" s="15">
        <f>'SECT-P'!$H$102</f>
        <v>-69087.717584212325</v>
      </c>
      <c r="I166" s="50" t="s">
        <v>219</v>
      </c>
      <c r="K166" s="7"/>
      <c r="L166" s="7"/>
    </row>
    <row r="167" spans="1:12" ht="18">
      <c r="B167" s="7" t="s">
        <v>599</v>
      </c>
      <c r="C167" s="7"/>
      <c r="D167" s="7"/>
      <c r="E167" s="7"/>
      <c r="F167" s="7"/>
      <c r="G167" s="7"/>
      <c r="H167" s="44">
        <f>IF($D$24&lt;-$E$25,'SECT-N'!$H$92,$H$166)</f>
        <v>-69087.717584212325</v>
      </c>
      <c r="I167" s="50" t="s">
        <v>219</v>
      </c>
      <c r="J167" s="44"/>
      <c r="K167" s="7"/>
      <c r="L167" s="7"/>
    </row>
    <row r="168" spans="1:12">
      <c r="B168" s="7" t="s">
        <v>600</v>
      </c>
      <c r="C168" s="7"/>
      <c r="D168" s="7"/>
      <c r="E168" s="7"/>
      <c r="F168" s="7"/>
      <c r="G168" s="7"/>
      <c r="H168" s="420">
        <f>$F$13*10^3/('SECT-P'!$E$96/'SECT-P'!$H$101)+$F$14*10/$F$18</f>
        <v>-1.7180054900299884</v>
      </c>
      <c r="I168" s="7" t="s">
        <v>8</v>
      </c>
      <c r="J168" s="420"/>
      <c r="K168" s="76"/>
      <c r="L168" s="67"/>
    </row>
    <row r="169" spans="1:12">
      <c r="B169" s="7" t="s">
        <v>601</v>
      </c>
      <c r="C169" s="7"/>
      <c r="D169" s="7"/>
      <c r="E169" s="7"/>
      <c r="F169" s="7"/>
      <c r="G169" s="7"/>
      <c r="H169" s="420">
        <f>IF($D$24&gt;-$E$25,$F$16*10^3/('SECT-P'!$E$96/'SECT-P'!$H$101)+$F$17*10/$F$18,$F$16*10^3/('SECT-N'!$D$86/'SECT-N'!$H$91)+$F$17*10/$F$19)</f>
        <v>0</v>
      </c>
      <c r="I169" s="7" t="s">
        <v>8</v>
      </c>
      <c r="K169" s="76"/>
      <c r="L169" s="68"/>
    </row>
    <row r="170" spans="1:12" ht="18">
      <c r="B170" s="6" t="s">
        <v>602</v>
      </c>
      <c r="C170" s="6"/>
      <c r="D170" s="6"/>
      <c r="E170" s="6"/>
      <c r="F170" s="6"/>
      <c r="G170" s="6"/>
      <c r="H170" s="124">
        <f>'SECT-P'!G22</f>
        <v>2530</v>
      </c>
      <c r="I170" s="56" t="s">
        <v>219</v>
      </c>
      <c r="K170" s="76"/>
      <c r="L170" s="68"/>
    </row>
    <row r="171" spans="1:12">
      <c r="B171" s="6" t="s">
        <v>603</v>
      </c>
      <c r="C171" s="6"/>
      <c r="D171" s="6"/>
      <c r="E171" s="6"/>
      <c r="F171" s="6"/>
      <c r="G171" s="6"/>
      <c r="H171" s="420">
        <f>IF($D$24&lt;-$E$25,$D$8/H170*10^3+$D$9/'SECT-N'!$H$92*10^3+$D$10/('SECT-N'!$G$18+'SECT-N'!$H$52)*10,$D$8/H170*10^3+$D$9/'SECT-P'!$H$150*10^3+$D$10/('SECT-P'!$F$140+'SECT-P'!$F$141+'SECT-P'!$F$142)*10)</f>
        <v>106.51459174772403</v>
      </c>
      <c r="I171" s="6" t="s">
        <v>8</v>
      </c>
      <c r="K171" s="76"/>
      <c r="L171" s="68"/>
    </row>
    <row r="172" spans="1:12">
      <c r="B172" s="201" t="str">
        <f>IF(H168&gt;0,"compressive stress from DL and SIDL is not &gt; 2 x live load tension stress",IF(AND(H168&lt;=0,H171&gt;=0,H171&gt;2*ABS(H168)),"compressive stress from DL and SIDL is &gt; 2 x live load tension stress","compressive stress from DL and SIDL is not &gt; 2 x live load tension stress"))</f>
        <v>compressive stress from DL and SIDL is &gt; 2 x live load tension stress</v>
      </c>
      <c r="C172" s="6"/>
      <c r="D172" s="6"/>
      <c r="E172" s="44"/>
      <c r="F172" s="139"/>
      <c r="G172" s="6"/>
      <c r="H172" s="46"/>
      <c r="I172" s="6"/>
      <c r="J172" s="34" t="s">
        <v>572</v>
      </c>
      <c r="K172" s="76"/>
      <c r="L172" s="68"/>
    </row>
    <row r="173" spans="1:12" ht="21">
      <c r="B173" s="6" t="s">
        <v>1157</v>
      </c>
      <c r="C173" s="6"/>
      <c r="D173" s="6"/>
      <c r="E173" s="6"/>
      <c r="F173" s="6"/>
      <c r="G173" s="6"/>
      <c r="H173" s="420">
        <f>IF(AND(H168&lt;=0,H169&lt;=0,H171&gt;=0,H171&gt;2*ABS(MIN(H168,H169))),0,IF(AND(H168&lt;=0,H171&gt;=0,H171&gt;2*ABS(H168)),0,IF(AND(H169&lt;=0,H171&gt;=0,H171&gt;2*ABS(H169)),0,IF(AND(H171&gt;0,H168&lt;0,H169&lt;0,MAX(ABS(H168),ABS(H169))&lt;2*H171),MIN(H168:H169),IF(AND(H168&gt;0,H169&gt;0,H171&gt;0),0,IF(AND(H168&gt;0,H169&gt;0,H171&lt;=0),ABS(H168-H169),ABS(H168)+ABS(H169)))))))</f>
        <v>0</v>
      </c>
      <c r="I173" s="6" t="s">
        <v>8</v>
      </c>
      <c r="K173" s="7"/>
      <c r="L173" s="7"/>
    </row>
    <row r="174" spans="1:12">
      <c r="B174" s="147" t="str">
        <f>IF(AND(H168&gt;=0,H169&gt;=0,H171&gt;=0),"Fatigue is Not Applicable as per cl.10.17.2.1",IF(AND(H168&lt;=0,H171&gt;=0,H171&gt;2*ABS(H168)),"Fatigue is Not Applicable as per cl.10.17.2.1","*"))</f>
        <v>Fatigue is Not Applicable as per cl.10.17.2.1</v>
      </c>
      <c r="C174" s="6"/>
      <c r="D174" s="6"/>
      <c r="E174" s="6"/>
      <c r="F174" s="6"/>
      <c r="G174" s="6"/>
      <c r="H174" s="44"/>
      <c r="I174" s="56"/>
      <c r="J174" s="34"/>
      <c r="K174" s="26"/>
      <c r="L174" s="7"/>
    </row>
    <row r="175" spans="1:12">
      <c r="B175" s="6"/>
      <c r="C175" s="6"/>
      <c r="D175" s="6"/>
      <c r="E175" s="6"/>
      <c r="F175" s="6"/>
      <c r="G175" s="6"/>
      <c r="H175" s="44"/>
      <c r="I175" s="56"/>
      <c r="K175" s="7"/>
      <c r="L175" s="7"/>
    </row>
    <row r="176" spans="1:12">
      <c r="B176" s="13" t="s">
        <v>28</v>
      </c>
      <c r="C176" s="7"/>
      <c r="D176" s="7"/>
      <c r="E176" s="7"/>
      <c r="F176" s="7"/>
      <c r="G176" s="7"/>
      <c r="H176" s="6"/>
      <c r="I176" s="7"/>
      <c r="K176" s="7"/>
      <c r="L176" s="7"/>
    </row>
    <row r="177" spans="1:12" ht="21">
      <c r="B177" s="6" t="s">
        <v>1158</v>
      </c>
      <c r="C177" s="6"/>
      <c r="D177" s="6"/>
      <c r="E177" s="6"/>
      <c r="F177" s="6"/>
      <c r="G177" s="6"/>
      <c r="H177" s="44">
        <f>'SECT-P'!$H$222</f>
        <v>-66864.385846578225</v>
      </c>
      <c r="I177" s="56" t="s">
        <v>219</v>
      </c>
      <c r="L177" s="7"/>
    </row>
    <row r="178" spans="1:12" ht="18">
      <c r="B178" s="6" t="s">
        <v>599</v>
      </c>
      <c r="C178" s="6"/>
      <c r="D178" s="6"/>
      <c r="E178" s="6"/>
      <c r="F178" s="6"/>
      <c r="G178" s="6"/>
      <c r="H178" s="44">
        <f>IF($D$41&lt;-$E$42,'SECT-N'!$H$125,$H$177)</f>
        <v>-66864.385846578225</v>
      </c>
      <c r="I178" s="56" t="s">
        <v>219</v>
      </c>
      <c r="J178" s="44"/>
      <c r="K178" s="7"/>
      <c r="L178" s="7"/>
    </row>
    <row r="179" spans="1:12">
      <c r="A179" s="7"/>
      <c r="B179" s="6" t="s">
        <v>600</v>
      </c>
      <c r="C179" s="6"/>
      <c r="D179" s="6"/>
      <c r="E179" s="6"/>
      <c r="F179" s="6"/>
      <c r="G179" s="6"/>
      <c r="H179" s="420">
        <f>$F$31*10^3/('SECT-P'!$E$216/'SECT-P'!$H$221)+$F$32*10/$F$35</f>
        <v>-4.3945573621489951</v>
      </c>
      <c r="I179" s="6" t="s">
        <v>8</v>
      </c>
      <c r="K179" s="7"/>
    </row>
    <row r="180" spans="1:12">
      <c r="A180" s="7"/>
      <c r="B180" s="6" t="s">
        <v>601</v>
      </c>
      <c r="C180" s="6"/>
      <c r="D180" s="6"/>
      <c r="E180" s="6"/>
      <c r="F180" s="6"/>
      <c r="G180" s="6"/>
      <c r="H180" s="420">
        <f>IF($D$41&gt;-$E$42,$F$33*10^3/('SECT-P'!$E$216/'SECT-P'!$H$221)+$F$34*10/$F$35,$F$33*10^3/('SECT-N'!$D$119/'SECT-N'!$H$124)+$F$34*10/$F$36)</f>
        <v>0</v>
      </c>
      <c r="I180" s="6" t="s">
        <v>8</v>
      </c>
      <c r="K180" s="7"/>
    </row>
    <row r="181" spans="1:12" ht="18">
      <c r="A181" s="7"/>
      <c r="B181" s="6" t="s">
        <v>602</v>
      </c>
      <c r="C181" s="6"/>
      <c r="D181" s="6"/>
      <c r="E181" s="6"/>
      <c r="F181" s="6"/>
      <c r="G181" s="6"/>
      <c r="H181" s="124">
        <f>H170</f>
        <v>2530</v>
      </c>
      <c r="I181" s="56" t="s">
        <v>219</v>
      </c>
      <c r="K181" s="7"/>
    </row>
    <row r="182" spans="1:12">
      <c r="A182" s="7"/>
      <c r="B182" s="6" t="s">
        <v>603</v>
      </c>
      <c r="C182" s="6"/>
      <c r="D182" s="6"/>
      <c r="E182" s="6"/>
      <c r="F182" s="6"/>
      <c r="G182" s="6"/>
      <c r="H182" s="420">
        <f>IF($D$24&lt;-$E$25,$H$8/H181*10^3+$H$9/'SECT-N'!$H$125*10^3+$H$10/('SECT-N'!$G$18+'SECT-N'!$H$52)*10,$H$8/H181*10^3+$H$9/'SECT-P'!$H$270*10^3+$H$10/('SECT-P'!$F$140+'SECT-P'!$F$141+'SECT-P'!$F$142)*10)</f>
        <v>114.13766844202812</v>
      </c>
      <c r="I182" s="6" t="s">
        <v>8</v>
      </c>
      <c r="K182" s="7"/>
    </row>
    <row r="183" spans="1:12">
      <c r="A183" s="7"/>
      <c r="B183" s="201" t="str">
        <f>IF(H179&gt;0,"compressive stress from DL and SIDL is not &gt; 2 x live load tension stress",IF(AND(H179&lt;=0,H182&gt;=0,H182&gt;2*ABS(H179)),"compressive stress from DL and SIDL is &gt; 2 x live load tension stress","compressive stress from DL and SIDL is not &gt; 2 x live load tension stress"))</f>
        <v>compressive stress from DL and SIDL is &gt; 2 x live load tension stress</v>
      </c>
      <c r="C183" s="6"/>
      <c r="D183" s="6"/>
      <c r="E183" s="6"/>
      <c r="F183" s="6"/>
      <c r="G183" s="6"/>
      <c r="H183" s="420"/>
      <c r="I183" s="6"/>
      <c r="J183" s="34" t="s">
        <v>572</v>
      </c>
      <c r="K183" s="7"/>
    </row>
    <row r="184" spans="1:12" ht="21">
      <c r="A184" s="7"/>
      <c r="B184" s="6" t="s">
        <v>1157</v>
      </c>
      <c r="C184" s="6"/>
      <c r="D184" s="6"/>
      <c r="E184" s="6"/>
      <c r="F184" s="6"/>
      <c r="G184" s="6"/>
      <c r="H184" s="420">
        <f>IF(AND(H179&lt;=0,H180&lt;=0,H182&gt;=0,H182&gt;2*ABS(MIN(H179,H180))),0,IF(AND(H179&lt;=0,H182&gt;=0,H182&gt;2*ABS(H179)),0,IF(AND(H180&lt;=0,H182&gt;=0,H182&gt;2*ABS(H180)),0,IF(AND(H182&gt;0,H179&lt;0,H180&lt;0,MAX(ABS(H179),ABS(H180))&lt;2*H182),MIN(H179:H180),IF(AND(H179&gt;0,H180&gt;0,H182&gt;0),0,IF(AND(H179&gt;0,H180&gt;0,H182&lt;=0),ABS(H179-H180),ABS(H179)+ABS(H180)))))))</f>
        <v>0</v>
      </c>
      <c r="I184" s="6" t="s">
        <v>8</v>
      </c>
      <c r="K184" s="7"/>
    </row>
    <row r="185" spans="1:12">
      <c r="A185" s="7"/>
      <c r="B185" s="147" t="str">
        <f>IF(AND(H179&gt;=0,H180&gt;=0,H182&gt;=0),"Fatigue is Not Applicable as per cl.10.17.2.1",IF(AND(H179&lt;=0,H182&gt;=0,H182&gt;2*ABS(H179)),"Fatigue is Not Applicable as per cl.10.17.2.1","*"))</f>
        <v>Fatigue is Not Applicable as per cl.10.17.2.1</v>
      </c>
      <c r="C185" s="6"/>
      <c r="D185" s="6"/>
      <c r="E185" s="6"/>
      <c r="F185" s="6"/>
      <c r="G185" s="6"/>
      <c r="H185" s="44"/>
      <c r="I185" s="56"/>
      <c r="K185" s="7"/>
    </row>
    <row r="186" spans="1:12">
      <c r="A186" s="7"/>
      <c r="B186" s="7"/>
      <c r="C186" s="7"/>
      <c r="D186" s="7"/>
      <c r="E186" s="7"/>
      <c r="F186" s="7"/>
      <c r="G186" s="7"/>
      <c r="H186" s="15"/>
      <c r="I186" s="50"/>
      <c r="K186" s="7"/>
    </row>
    <row r="187" spans="1:12">
      <c r="A187" s="7"/>
      <c r="B187" s="13" t="s">
        <v>183</v>
      </c>
      <c r="C187" s="7"/>
      <c r="D187" s="7"/>
      <c r="E187" s="19"/>
      <c r="F187" s="7"/>
      <c r="G187" s="7"/>
      <c r="H187" s="7"/>
      <c r="I187" s="7"/>
      <c r="K187" s="7"/>
    </row>
    <row r="188" spans="1:12" ht="18" customHeight="1">
      <c r="A188" s="7"/>
      <c r="B188" s="7" t="s">
        <v>193</v>
      </c>
      <c r="C188" s="7"/>
      <c r="D188" s="107" t="s">
        <v>596</v>
      </c>
      <c r="E188" s="7"/>
      <c r="F188" s="7"/>
      <c r="G188" s="7"/>
      <c r="H188" s="7"/>
      <c r="I188" s="7"/>
      <c r="J188" s="34" t="s">
        <v>195</v>
      </c>
      <c r="K188" s="7"/>
    </row>
    <row r="189" spans="1:12" ht="21">
      <c r="A189" s="7"/>
      <c r="B189" s="7" t="s">
        <v>196</v>
      </c>
      <c r="C189" s="7"/>
      <c r="D189" s="12">
        <f>WS!$C$709</f>
        <v>69</v>
      </c>
      <c r="E189" s="7" t="s">
        <v>10</v>
      </c>
      <c r="F189" s="7"/>
      <c r="G189" s="7"/>
      <c r="H189" s="7"/>
      <c r="I189" s="28"/>
      <c r="K189" s="7"/>
    </row>
    <row r="190" spans="1:12" ht="15.75">
      <c r="A190" s="7"/>
      <c r="B190" s="6" t="s">
        <v>582</v>
      </c>
      <c r="C190" s="6"/>
      <c r="D190" s="164">
        <f>WS!$D$709</f>
        <v>1440000000000</v>
      </c>
      <c r="E190" s="6"/>
      <c r="F190" s="6"/>
      <c r="G190" s="6"/>
      <c r="H190" s="6"/>
      <c r="I190" s="28"/>
      <c r="K190" s="7"/>
    </row>
    <row r="191" spans="1:12" ht="18" customHeight="1">
      <c r="A191" s="7"/>
      <c r="B191" s="6" t="s">
        <v>583</v>
      </c>
      <c r="C191" s="6"/>
      <c r="D191" s="164">
        <f>WS!$E$709</f>
        <v>6860000000000000</v>
      </c>
      <c r="E191" s="6"/>
      <c r="F191" s="6"/>
      <c r="G191" s="6"/>
      <c r="H191" s="6"/>
      <c r="I191" s="6"/>
      <c r="K191" s="7"/>
    </row>
    <row r="192" spans="1:12" ht="21">
      <c r="A192" s="7"/>
      <c r="B192" s="6" t="s">
        <v>584</v>
      </c>
      <c r="C192" s="6"/>
      <c r="D192" s="45">
        <f>IF(_NcN1=0,0,(D190/_NcN1)^(1/3))</f>
        <v>23.603847004960887</v>
      </c>
      <c r="E192" s="6" t="s">
        <v>8</v>
      </c>
      <c r="F192" s="6"/>
      <c r="G192" s="6"/>
      <c r="H192" s="6"/>
      <c r="I192" s="6"/>
      <c r="K192" s="7"/>
    </row>
    <row r="193" spans="1:12" ht="21">
      <c r="A193" s="7"/>
      <c r="B193" s="6" t="s">
        <v>585</v>
      </c>
      <c r="C193" s="6"/>
      <c r="D193" s="45">
        <f>IF(_NcN1=0,0,(D191/_NcN1)^(1/5))</f>
        <v>36.256176242292213</v>
      </c>
      <c r="E193" s="6" t="s">
        <v>8</v>
      </c>
      <c r="F193" s="6"/>
      <c r="G193" s="6"/>
      <c r="H193" s="6"/>
      <c r="I193" s="6"/>
      <c r="K193" s="7"/>
    </row>
    <row r="194" spans="1:12" ht="21">
      <c r="A194" s="7"/>
      <c r="B194" s="6" t="s">
        <v>199</v>
      </c>
      <c r="C194" s="6"/>
      <c r="D194" s="45">
        <f>D189/2</f>
        <v>34.5</v>
      </c>
      <c r="E194" s="6" t="s">
        <v>8</v>
      </c>
      <c r="F194" s="6"/>
      <c r="G194" s="6"/>
      <c r="H194" s="6"/>
      <c r="I194" s="6"/>
      <c r="K194" s="7"/>
    </row>
    <row r="195" spans="1:12">
      <c r="A195" s="7"/>
      <c r="B195" s="6"/>
      <c r="C195" s="6"/>
      <c r="D195" s="6"/>
      <c r="E195" s="6"/>
      <c r="F195" s="6"/>
      <c r="G195" s="6"/>
      <c r="H195" s="6"/>
      <c r="I195" s="6"/>
      <c r="K195" s="7"/>
      <c r="L195" s="7"/>
    </row>
    <row r="196" spans="1:12">
      <c r="A196" s="7"/>
      <c r="B196" s="13" t="s">
        <v>228</v>
      </c>
      <c r="C196" s="6"/>
      <c r="D196" s="45"/>
      <c r="E196" s="6"/>
      <c r="F196" s="13" t="s">
        <v>227</v>
      </c>
      <c r="G196" s="6"/>
      <c r="H196" s="45"/>
      <c r="I196" s="6"/>
      <c r="K196" s="7"/>
      <c r="L196" s="7"/>
    </row>
    <row r="197" spans="1:12" ht="21">
      <c r="A197" s="7"/>
      <c r="B197" s="6" t="s">
        <v>586</v>
      </c>
      <c r="C197" s="6"/>
      <c r="D197" s="45">
        <f>MAX(D192:D194)</f>
        <v>36.256176242292213</v>
      </c>
      <c r="E197" s="6" t="s">
        <v>8</v>
      </c>
      <c r="F197" s="6" t="s">
        <v>586</v>
      </c>
      <c r="G197" s="6"/>
      <c r="H197" s="45">
        <f>D197</f>
        <v>36.256176242292213</v>
      </c>
      <c r="I197" s="6" t="s">
        <v>8</v>
      </c>
      <c r="K197" s="7"/>
      <c r="L197" s="7"/>
    </row>
    <row r="198" spans="1:12" ht="15.75">
      <c r="A198" s="7"/>
      <c r="B198" s="7" t="s">
        <v>587</v>
      </c>
      <c r="C198" s="7"/>
      <c r="D198" s="171">
        <f>FLS!$D$117</f>
        <v>1</v>
      </c>
      <c r="E198" s="7"/>
      <c r="F198" s="7" t="s">
        <v>587</v>
      </c>
      <c r="G198" s="7"/>
      <c r="H198" s="171">
        <f>FLS!$D$117</f>
        <v>1</v>
      </c>
      <c r="I198" s="7"/>
      <c r="K198" s="7"/>
      <c r="L198" s="7"/>
    </row>
    <row r="199" spans="1:12" ht="21">
      <c r="A199" s="7"/>
      <c r="B199" s="7" t="s">
        <v>588</v>
      </c>
      <c r="C199" s="7"/>
      <c r="D199" s="75">
        <f>0.52*D198*H173</f>
        <v>0</v>
      </c>
      <c r="E199" s="7" t="s">
        <v>8</v>
      </c>
      <c r="F199" s="7" t="s">
        <v>588</v>
      </c>
      <c r="G199" s="7"/>
      <c r="H199" s="75">
        <f>0.52*H198*H184</f>
        <v>0</v>
      </c>
      <c r="I199" s="7" t="s">
        <v>8</v>
      </c>
      <c r="K199" s="7"/>
      <c r="L199" s="7"/>
    </row>
    <row r="201" spans="1:12">
      <c r="A201" s="7"/>
      <c r="B201" s="80" t="str">
        <f>IF(AND($H$171&gt;=0,'WS1'!$H$1688&lt;=0,ABS('WS1'!$H$1688)&lt;$H$171/2),"N/A",IF(ABS($D$199)&lt;=$D$197,"0.52*CL*fsr &lt;= Fsr; therefore OK","0.52*CL*fsr &gt; Fsr; ERROR"))</f>
        <v>N/A</v>
      </c>
      <c r="C201" s="7"/>
      <c r="D201" s="7"/>
      <c r="E201" s="7"/>
      <c r="F201" s="80" t="str">
        <f>IF(AND($H$182&gt;=0,'WS1'!$H$1689&lt;=0,ABS('WS1'!$H$1689)&lt;$H$182/2),"N/A",IF(ABS($H$199)&lt;=$H$197,"0.52*CL*fsr &lt;= Fsr; therefore OK","0.52*CL*fsr &gt; Fsr; ERROR"))</f>
        <v>N/A</v>
      </c>
      <c r="G201" s="7"/>
      <c r="H201" s="7"/>
      <c r="I201" s="7"/>
      <c r="K201" s="7"/>
      <c r="L201" s="7"/>
    </row>
    <row r="202" spans="1:12">
      <c r="A202" s="7"/>
      <c r="B202" s="26"/>
      <c r="C202" s="7"/>
      <c r="D202" s="7"/>
      <c r="E202" s="7"/>
      <c r="F202" s="26"/>
      <c r="G202" s="7"/>
      <c r="H202" s="7"/>
      <c r="I202" s="7"/>
      <c r="K202" s="7"/>
      <c r="L202" s="7"/>
    </row>
    <row r="204" spans="1:12">
      <c r="A204" s="7"/>
      <c r="B204" s="9" t="s">
        <v>605</v>
      </c>
      <c r="C204" s="7"/>
      <c r="D204" s="7"/>
      <c r="E204" s="7"/>
      <c r="F204" s="7"/>
      <c r="G204" s="7"/>
      <c r="H204" s="7"/>
      <c r="I204" s="7"/>
      <c r="K204" s="7"/>
      <c r="L204" s="75"/>
    </row>
    <row r="206" spans="1:12">
      <c r="A206" s="7"/>
      <c r="B206" s="13" t="s">
        <v>27</v>
      </c>
      <c r="C206" s="7"/>
      <c r="D206" s="7"/>
      <c r="E206" s="7"/>
      <c r="F206" s="7"/>
      <c r="G206" s="7"/>
      <c r="H206" s="7"/>
      <c r="I206" s="7"/>
      <c r="K206" s="75"/>
      <c r="L206" s="7"/>
    </row>
    <row r="207" spans="1:12" ht="21">
      <c r="A207" s="7"/>
      <c r="B207" s="7" t="s">
        <v>606</v>
      </c>
      <c r="C207" s="7"/>
      <c r="D207" s="7"/>
      <c r="E207" s="7"/>
      <c r="F207" s="7"/>
      <c r="G207" s="7"/>
      <c r="H207" s="15">
        <f>'SECT-P'!$H$105</f>
        <v>-50838.866487297208</v>
      </c>
      <c r="I207" s="50" t="s">
        <v>219</v>
      </c>
      <c r="K207" s="7"/>
      <c r="L207" s="7"/>
    </row>
    <row r="208" spans="1:12" ht="18">
      <c r="A208" s="7"/>
      <c r="B208" s="7" t="s">
        <v>607</v>
      </c>
      <c r="C208" s="7"/>
      <c r="D208" s="7"/>
      <c r="E208" s="7"/>
      <c r="F208" s="7"/>
      <c r="G208" s="7"/>
      <c r="H208" s="44">
        <f>IF($D$24&lt;-$E$25,'SECT-N'!$H$95,$H$207)</f>
        <v>-50838.866487297208</v>
      </c>
      <c r="I208" s="50" t="s">
        <v>219</v>
      </c>
      <c r="J208" s="44"/>
      <c r="K208" s="7"/>
      <c r="L208" s="7"/>
    </row>
    <row r="209" spans="1:12">
      <c r="A209" s="7"/>
      <c r="B209" s="7" t="s">
        <v>608</v>
      </c>
      <c r="C209" s="7"/>
      <c r="D209" s="7"/>
      <c r="E209" s="7"/>
      <c r="F209" s="7"/>
      <c r="G209" s="7"/>
      <c r="H209" s="420">
        <f>$F$13*10^3/('SECT-P'!$E$96/'SECT-P'!$H$104)+$F$14*10/$F$18</f>
        <v>-2.6601537761818146</v>
      </c>
      <c r="I209" s="7" t="s">
        <v>8</v>
      </c>
      <c r="J209" s="420"/>
      <c r="K209" s="7"/>
      <c r="L209" s="7"/>
    </row>
    <row r="210" spans="1:12">
      <c r="A210" s="7"/>
      <c r="B210" s="7" t="s">
        <v>609</v>
      </c>
      <c r="C210" s="7"/>
      <c r="D210" s="7"/>
      <c r="E210" s="7"/>
      <c r="F210" s="7"/>
      <c r="G210" s="7"/>
      <c r="H210" s="420">
        <f>IF($D$24&gt;-$E$25,$F$16*10^3/('SECT-P'!$E$96/'SECT-P'!$H$104)+$F$17*10/$F$18,$F$16*10^3/('SECT-N'!$D$86/'SECT-N'!$H$94)+$F$17*10/$F$19)</f>
        <v>0</v>
      </c>
      <c r="I210" s="7" t="s">
        <v>8</v>
      </c>
      <c r="K210" s="7"/>
      <c r="L210" s="7"/>
    </row>
    <row r="211" spans="1:12" ht="18">
      <c r="B211" s="6" t="s">
        <v>610</v>
      </c>
      <c r="C211" s="6"/>
      <c r="D211" s="6"/>
      <c r="E211" s="6"/>
      <c r="F211" s="6"/>
      <c r="G211" s="6"/>
      <c r="H211" s="124">
        <f>'SECT-P'!G19/('SECT-P'!G20-'SECT-P'!G13)</f>
        <v>2665.7362177250525</v>
      </c>
      <c r="I211" s="56" t="s">
        <v>219</v>
      </c>
    </row>
    <row r="212" spans="1:12">
      <c r="B212" s="6" t="s">
        <v>611</v>
      </c>
      <c r="C212" s="6"/>
      <c r="D212" s="6"/>
      <c r="E212" s="6"/>
      <c r="F212" s="6"/>
      <c r="G212" s="6"/>
      <c r="H212" s="420">
        <f>IF($D$24&lt;-$E$25,$D$8/H211*10^3+$D$9/'SECT-N'!$H$95*10^3+$D$10/('SECT-N'!$G$18+'SECT-N'!$H$52)*10,$D$8/H211*10^3+$D$9/'SECT-P'!$H$153*10^3+$D$10/('SECT-P'!$F$140+'SECT-P'!$F$141+'SECT-P'!$F$142)*10)</f>
        <v>100.83417369396014</v>
      </c>
      <c r="I212" s="6" t="s">
        <v>8</v>
      </c>
    </row>
    <row r="213" spans="1:12">
      <c r="B213" s="201" t="str">
        <f>IF(H209&gt;0,"compressive stress from DL and SIDL is not &gt; 2 x live load tension stress",IF(AND(H209&lt;=0,H212&gt;=0,H212&gt;2*ABS(H209)),"compressive stress from DL and SIDL is &gt; 2 x live load tension stress","compressive stress from DL and SIDL is not &gt; 2 x live load tension stress"))</f>
        <v>compressive stress from DL and SIDL is &gt; 2 x live load tension stress</v>
      </c>
      <c r="C213" s="6"/>
      <c r="D213" s="6"/>
      <c r="E213" s="6"/>
      <c r="F213" s="6"/>
      <c r="G213" s="6"/>
      <c r="H213" s="420"/>
      <c r="I213" s="6"/>
      <c r="J213" s="34" t="s">
        <v>572</v>
      </c>
    </row>
    <row r="214" spans="1:12" ht="21">
      <c r="B214" s="6" t="s">
        <v>1159</v>
      </c>
      <c r="C214" s="6"/>
      <c r="D214" s="6"/>
      <c r="E214" s="6"/>
      <c r="F214" s="6"/>
      <c r="G214" s="6"/>
      <c r="H214" s="420">
        <f>IF(AND(H209&lt;=0,H210&lt;=0,H212&gt;=0,H212&gt;2*ABS(MIN(H209,H210))),0,IF(AND(H209&lt;=0,H212&gt;=0,H212&gt;2*ABS(H209)),0,IF(AND(H210&lt;=0,H212&gt;=0,H212&gt;2*ABS(H210)),0,IF(AND(H212&gt;0,H209&lt;0,H210&lt;0,MAX(ABS(H209),ABS(H210))&lt;2*H212),MIN(H209:H210),IF(AND(H209&gt;0,H210&gt;0,H212&gt;0),0,IF(AND(H209&gt;0,H210&gt;0,H212&lt;=0),ABS(H209-H210),ABS(H209)+ABS(H210)))))))</f>
        <v>0</v>
      </c>
      <c r="I214" s="6" t="s">
        <v>8</v>
      </c>
    </row>
    <row r="215" spans="1:12">
      <c r="B215" s="147" t="str">
        <f>IF(AND(H209&gt;=0,H210&gt;=0,H212&gt;=0),"Fatigue is Not Applicable as per cl.10.17.2.1",IF(AND(H209&lt;=0,H212&gt;=0,H212&gt;2*ABS(H209)),"Fatigue is Not Applicable as per cl.10.17.2.1","*"))</f>
        <v>Fatigue is Not Applicable as per cl.10.17.2.1</v>
      </c>
      <c r="C215" s="6"/>
      <c r="D215" s="6"/>
      <c r="E215" s="6"/>
      <c r="F215" s="6"/>
      <c r="G215" s="6"/>
      <c r="H215" s="44"/>
      <c r="I215" s="56"/>
      <c r="J215" s="34"/>
    </row>
    <row r="216" spans="1:12">
      <c r="B216" s="13"/>
      <c r="C216" s="6"/>
      <c r="D216" s="6"/>
      <c r="E216" s="6"/>
      <c r="F216" s="6"/>
      <c r="G216" s="6"/>
      <c r="H216" s="6"/>
      <c r="I216" s="6"/>
    </row>
    <row r="217" spans="1:12">
      <c r="B217" s="13" t="s">
        <v>28</v>
      </c>
      <c r="C217" s="7"/>
      <c r="D217" s="7"/>
      <c r="E217" s="7"/>
      <c r="F217" s="7"/>
      <c r="G217" s="7"/>
      <c r="H217" s="6"/>
      <c r="I217" s="7"/>
    </row>
    <row r="218" spans="1:12" ht="21">
      <c r="B218" s="7" t="s">
        <v>606</v>
      </c>
      <c r="C218" s="7"/>
      <c r="D218" s="7"/>
      <c r="E218" s="7"/>
      <c r="F218" s="7"/>
      <c r="G218" s="7"/>
      <c r="H218" s="44">
        <f>'SECT-P'!$H$225</f>
        <v>-49695.948865554281</v>
      </c>
      <c r="I218" s="50" t="s">
        <v>219</v>
      </c>
      <c r="J218" s="123"/>
    </row>
    <row r="219" spans="1:12" ht="18">
      <c r="B219" s="7" t="s">
        <v>607</v>
      </c>
      <c r="C219" s="7"/>
      <c r="D219" s="7"/>
      <c r="E219" s="7"/>
      <c r="F219" s="7"/>
      <c r="G219" s="7"/>
      <c r="H219" s="44">
        <f>IF($D$41&lt;-$E$42,'SECT-N'!$H$128,$H$218)</f>
        <v>-49695.948865554281</v>
      </c>
      <c r="I219" s="50" t="s">
        <v>219</v>
      </c>
      <c r="J219" s="44"/>
    </row>
    <row r="220" spans="1:12">
      <c r="B220" s="7" t="s">
        <v>608</v>
      </c>
      <c r="C220" s="7"/>
      <c r="D220" s="7"/>
      <c r="E220" s="7"/>
      <c r="F220" s="7"/>
      <c r="G220" s="7"/>
      <c r="H220" s="420">
        <f>$F$31*10^3/('SECT-P'!$E$216/'SECT-P'!H224)+$F$32*10/$F$35</f>
        <v>-6.2187948968221844</v>
      </c>
      <c r="I220" s="7" t="s">
        <v>8</v>
      </c>
    </row>
    <row r="221" spans="1:12">
      <c r="B221" s="7" t="s">
        <v>609</v>
      </c>
      <c r="C221" s="7"/>
      <c r="D221" s="7"/>
      <c r="E221" s="7"/>
      <c r="F221" s="7"/>
      <c r="G221" s="7"/>
      <c r="H221" s="420">
        <f>IF($D$41&gt;-$E$42,$F$33*10^3/('SECT-P'!$E$216/'SECT-P'!$H$224)+$F$34*10/$F$35,$F$33*10^3/('SECT-N'!$D$119/'SECT-N'!$H$127)+$F$34*10/$F$36)</f>
        <v>0</v>
      </c>
      <c r="I221" s="7" t="s">
        <v>8</v>
      </c>
    </row>
    <row r="222" spans="1:12" ht="18">
      <c r="B222" s="6" t="s">
        <v>610</v>
      </c>
      <c r="C222" s="6"/>
      <c r="D222" s="6"/>
      <c r="E222" s="6"/>
      <c r="F222" s="6"/>
      <c r="G222" s="6"/>
      <c r="H222" s="124">
        <f>H211</f>
        <v>2665.7362177250525</v>
      </c>
      <c r="I222" s="56" t="s">
        <v>219</v>
      </c>
    </row>
    <row r="223" spans="1:12">
      <c r="B223" s="6" t="s">
        <v>611</v>
      </c>
      <c r="C223" s="6"/>
      <c r="D223" s="6"/>
      <c r="E223" s="6"/>
      <c r="F223" s="6"/>
      <c r="G223" s="6"/>
      <c r="H223" s="420">
        <f>IF($D$24&lt;-$E$25,$H$8/H222*10^3+$H$9/'SECT-N'!$H$128*10^3+$H$10/('SECT-N'!$G$18+'SECT-N'!$H$52)*10,$H$8/H222*10^3+$H$9/'SECT-P'!$H$273*10^3+$H$10/('SECT-P'!$F$140+'SECT-P'!$F$141+'SECT-P'!$F$142)*10)</f>
        <v>108.06419211591731</v>
      </c>
      <c r="I223" s="6" t="s">
        <v>8</v>
      </c>
    </row>
    <row r="224" spans="1:12">
      <c r="B224" s="201" t="str">
        <f>IF(H220&gt;0,"compressive stress from DL and SIDL is not &gt; 2 x live load tension stress",IF(AND(H220&lt;=0,H223&gt;=0,H223&gt;2*ABS(H220)),"compressive stress from DL and SIDL is &gt; 2 x live load tension stress","compressive stress from DL and SIDL is not &gt; 2 x live load tension stress"))</f>
        <v>compressive stress from DL and SIDL is &gt; 2 x live load tension stress</v>
      </c>
      <c r="C224" s="6"/>
      <c r="D224" s="6"/>
      <c r="E224" s="6"/>
      <c r="F224" s="6"/>
      <c r="G224" s="6"/>
      <c r="H224" s="420"/>
      <c r="I224" s="6"/>
      <c r="J224" s="34" t="s">
        <v>572</v>
      </c>
    </row>
    <row r="225" spans="1:11" ht="21">
      <c r="B225" s="6" t="s">
        <v>1159</v>
      </c>
      <c r="C225" s="6"/>
      <c r="D225" s="6"/>
      <c r="E225" s="6"/>
      <c r="F225" s="6"/>
      <c r="G225" s="6"/>
      <c r="H225" s="420">
        <f>IF(AND(H220&lt;=0,H221&lt;=0,H223&gt;=0,H223&gt;2*ABS(MIN(H220,H221))),0,IF(AND(H220&lt;=0,H223&gt;=0,H223&gt;2*ABS(H220)),0,IF(AND(H221&lt;=0,H223&gt;=0,H223&gt;2*ABS(H221)),0,IF(AND(H223&gt;0,H220&lt;0,H221&lt;0,MAX(ABS(H220),ABS(H221))&lt;2*H223),MIN(H220:H221),IF(AND(H220&gt;0,H221&gt;0,H223&gt;0),0,IF(AND(H220&gt;0,H221&gt;0,H223&lt;=0),ABS(H220-H221),ABS(H220)+ABS(H221)))))))</f>
        <v>0</v>
      </c>
      <c r="I225" s="6" t="s">
        <v>8</v>
      </c>
    </row>
    <row r="226" spans="1:11">
      <c r="B226" s="147" t="str">
        <f>IF(AND(H220&gt;=0,H221&gt;=0,H223&gt;=0),"Fatigue is Not Applicable as per cl.10.17.2.1",IF(AND(H220&lt;=0,H223&gt;=0,H223&gt;2*ABS(H220)),"Fatigue is Not Applicable as per cl.10.17.2.1","*"))</f>
        <v>Fatigue is Not Applicable as per cl.10.17.2.1</v>
      </c>
      <c r="C226" s="6"/>
      <c r="D226" s="6"/>
      <c r="E226" s="6"/>
      <c r="F226" s="6"/>
      <c r="G226" s="6"/>
      <c r="H226" s="44"/>
      <c r="I226" s="56"/>
      <c r="J226" s="26"/>
    </row>
    <row r="227" spans="1:11">
      <c r="A227" s="7"/>
      <c r="B227" s="6"/>
      <c r="C227" s="6"/>
      <c r="D227" s="6"/>
      <c r="E227" s="6"/>
      <c r="F227" s="6"/>
      <c r="G227" s="6"/>
      <c r="H227" s="44"/>
      <c r="I227" s="56"/>
      <c r="K227" s="7"/>
    </row>
    <row r="228" spans="1:11">
      <c r="A228" s="7"/>
      <c r="B228" s="13" t="s">
        <v>183</v>
      </c>
      <c r="C228" s="7"/>
      <c r="D228" s="7"/>
      <c r="E228" s="19"/>
      <c r="F228" s="7"/>
      <c r="G228" s="7"/>
      <c r="H228" s="7"/>
      <c r="I228" s="7"/>
      <c r="K228" s="7"/>
    </row>
    <row r="229" spans="1:11" ht="18" customHeight="1">
      <c r="A229" s="7"/>
      <c r="B229" s="7" t="s">
        <v>193</v>
      </c>
      <c r="C229" s="7"/>
      <c r="D229" s="107" t="s">
        <v>1146</v>
      </c>
      <c r="E229" s="7"/>
      <c r="F229" s="7"/>
      <c r="G229" s="7"/>
      <c r="H229" s="7"/>
      <c r="I229" s="7"/>
      <c r="J229" s="34" t="s">
        <v>195</v>
      </c>
      <c r="K229" s="7"/>
    </row>
    <row r="230" spans="1:11" ht="21">
      <c r="A230" s="7"/>
      <c r="B230" s="7" t="s">
        <v>196</v>
      </c>
      <c r="C230" s="7"/>
      <c r="D230" s="12">
        <f>WS!$C$710</f>
        <v>83</v>
      </c>
      <c r="E230" s="7" t="s">
        <v>10</v>
      </c>
      <c r="F230" s="7"/>
      <c r="G230" s="7"/>
      <c r="H230" s="7"/>
      <c r="I230" s="28"/>
      <c r="K230" s="7"/>
    </row>
    <row r="231" spans="1:11" ht="15.75">
      <c r="A231" s="7"/>
      <c r="B231" s="6" t="s">
        <v>582</v>
      </c>
      <c r="C231" s="6"/>
      <c r="D231" s="164">
        <f>WS!$D$710</f>
        <v>1440000000000</v>
      </c>
      <c r="E231" s="6"/>
      <c r="F231" s="6"/>
      <c r="G231" s="6"/>
      <c r="H231" s="6"/>
      <c r="I231" s="28"/>
      <c r="K231" s="7"/>
    </row>
    <row r="232" spans="1:11" ht="15.75" customHeight="1">
      <c r="A232" s="7"/>
      <c r="B232" s="6" t="s">
        <v>583</v>
      </c>
      <c r="C232" s="6"/>
      <c r="D232" s="164">
        <f>WS!$E$710</f>
        <v>9920000000000000</v>
      </c>
      <c r="E232" s="6"/>
      <c r="F232" s="6"/>
      <c r="G232" s="6"/>
      <c r="I232" s="6"/>
      <c r="K232" s="7"/>
    </row>
    <row r="233" spans="1:11" ht="21">
      <c r="A233" s="7"/>
      <c r="B233" s="6" t="s">
        <v>584</v>
      </c>
      <c r="C233" s="6"/>
      <c r="D233" s="45">
        <f>IF(_NcN1=0,0,(D231/_NcN1)^(1/3))</f>
        <v>23.603847004960887</v>
      </c>
      <c r="E233" s="6" t="s">
        <v>8</v>
      </c>
      <c r="F233" s="6"/>
      <c r="G233" s="6"/>
      <c r="H233" s="6"/>
      <c r="I233" s="6"/>
      <c r="K233" s="7"/>
    </row>
    <row r="234" spans="1:11" ht="21">
      <c r="A234" s="7"/>
      <c r="B234" s="6" t="s">
        <v>585</v>
      </c>
      <c r="C234" s="6"/>
      <c r="D234" s="45">
        <f>IF(_NcN1=0,0,(D232/_NcN1)^(1/5))</f>
        <v>39.031883656858362</v>
      </c>
      <c r="E234" s="6" t="s">
        <v>8</v>
      </c>
      <c r="F234" s="6"/>
      <c r="G234" s="6"/>
      <c r="H234" s="6"/>
      <c r="I234" s="6"/>
      <c r="K234" s="7"/>
    </row>
    <row r="235" spans="1:11" ht="21">
      <c r="A235" s="7"/>
      <c r="B235" s="6" t="s">
        <v>199</v>
      </c>
      <c r="C235" s="6"/>
      <c r="D235" s="45">
        <f>D230/2</f>
        <v>41.5</v>
      </c>
      <c r="E235" s="6" t="s">
        <v>8</v>
      </c>
      <c r="F235" s="6"/>
      <c r="G235" s="6"/>
      <c r="H235" s="6"/>
      <c r="I235" s="6"/>
      <c r="K235" s="7"/>
    </row>
    <row r="236" spans="1:11">
      <c r="A236" s="7"/>
      <c r="B236" s="6"/>
      <c r="C236" s="6"/>
      <c r="D236" s="6"/>
      <c r="E236" s="6"/>
      <c r="F236" s="6"/>
      <c r="G236" s="6"/>
      <c r="H236" s="6"/>
      <c r="I236" s="6"/>
      <c r="K236" s="7"/>
    </row>
    <row r="237" spans="1:11">
      <c r="A237" s="7"/>
      <c r="B237" s="13" t="s">
        <v>228</v>
      </c>
      <c r="C237" s="6"/>
      <c r="D237" s="45"/>
      <c r="E237" s="6"/>
      <c r="F237" s="13" t="s">
        <v>227</v>
      </c>
      <c r="G237" s="6"/>
      <c r="H237" s="45"/>
      <c r="I237" s="6"/>
      <c r="K237" s="7"/>
    </row>
    <row r="238" spans="1:11" ht="21">
      <c r="A238" s="7"/>
      <c r="B238" s="6" t="s">
        <v>586</v>
      </c>
      <c r="C238" s="6"/>
      <c r="D238" s="45">
        <f>MAX(D233:D235)</f>
        <v>41.5</v>
      </c>
      <c r="E238" s="6" t="s">
        <v>8</v>
      </c>
      <c r="F238" s="6" t="s">
        <v>586</v>
      </c>
      <c r="G238" s="6"/>
      <c r="H238" s="45">
        <f>D238</f>
        <v>41.5</v>
      </c>
      <c r="I238" s="6" t="s">
        <v>8</v>
      </c>
      <c r="K238" s="7"/>
    </row>
    <row r="239" spans="1:11" ht="15.75">
      <c r="A239" s="7"/>
      <c r="B239" s="7" t="s">
        <v>587</v>
      </c>
      <c r="C239" s="7"/>
      <c r="D239" s="171">
        <f>FLS!$D$117</f>
        <v>1</v>
      </c>
      <c r="E239" s="7"/>
      <c r="F239" s="7" t="s">
        <v>587</v>
      </c>
      <c r="G239" s="7"/>
      <c r="H239" s="171">
        <f>FLS!$D$117</f>
        <v>1</v>
      </c>
      <c r="I239" s="7"/>
      <c r="K239" s="7"/>
    </row>
    <row r="240" spans="1:11" ht="21">
      <c r="A240" s="7"/>
      <c r="B240" s="7" t="s">
        <v>588</v>
      </c>
      <c r="C240" s="7"/>
      <c r="D240" s="75">
        <f>0.52*D239*H214</f>
        <v>0</v>
      </c>
      <c r="E240" s="7" t="s">
        <v>8</v>
      </c>
      <c r="F240" s="7" t="s">
        <v>588</v>
      </c>
      <c r="G240" s="7"/>
      <c r="H240" s="75">
        <f>0.52*H239*H225</f>
        <v>0</v>
      </c>
      <c r="I240" s="7" t="s">
        <v>8</v>
      </c>
      <c r="K240" s="7"/>
    </row>
    <row r="242" spans="1:11">
      <c r="A242" s="7"/>
      <c r="B242" s="80" t="str">
        <f>IF(AND($H$212&gt;=0,'WS1'!$H$1691&lt;=0,ABS('WS1'!$H$1691)&lt;$H$212/2),"N/A",IF(ABS($D$240)&lt;=$D$238,"0.52*CL*fsr &lt;= Fsr; therefore OK","0.52*CL*fsr &gt; Fsr; ERROR"))</f>
        <v>N/A</v>
      </c>
      <c r="C242" s="7"/>
      <c r="D242" s="7"/>
      <c r="E242" s="7"/>
      <c r="F242" s="80" t="str">
        <f>IF(AND($H$223&gt;=0,'WS1'!$H$1692&lt;=0,ABS('WS1'!$H$1692)&lt;$H$223/2),"N/A",IF(ABS($H$240)&lt;=$H$238,"0.52*CL*fsr &lt;= Fsr; therefore OK","0.52*CL*fsr &gt; Fsr; ERROR"))</f>
        <v>N/A</v>
      </c>
      <c r="G242" s="7"/>
      <c r="H242" s="7"/>
      <c r="I242" s="7"/>
      <c r="K242" s="7"/>
    </row>
    <row r="243" spans="1:11">
      <c r="B243" s="26"/>
      <c r="C243" s="7"/>
      <c r="D243" s="7"/>
      <c r="E243" s="7"/>
      <c r="F243" s="26"/>
    </row>
  </sheetData>
  <sheetProtection algorithmName="SHA-512" hashValue="629vBfqlFiFGNsHLtSp/bQbM4DiTAdKbz+jmWFUEczAICCYDbXZQcph8htBYF/MNNam71oPJQgjE157fB2c7Mw==" saltValue="JoC/smgNyAnHrZVTdwXvtg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54" fitToHeight="0" orientation="portrait" blackAndWhite="1" r:id="rId1"/>
  <headerFooter alignWithMargins="0">
    <oddHeader>&amp;LOxford County
R.J. Burnside &amp; Associates Ltd.
Vic Segula&amp;RSimplified Bridge Solutions Ltd.
705-446-9694
Licensed (12:00:00 AM)</oddHeader>
    <oddFooter>&amp;L&amp;08 &amp;F&amp;C&amp;10FLS&amp;R&amp;10Page &amp;P of &amp;N</oddFooter>
  </headerFooter>
  <rowBreaks count="5" manualBreakCount="5">
    <brk id="46" max="16383" man="1"/>
    <brk id="74" max="16383" man="1"/>
    <brk id="120" max="16383" man="1"/>
    <brk id="162" max="16383" man="1"/>
    <brk id="20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1:P375"/>
  <sheetViews>
    <sheetView tabSelected="1" showOutlineSymbols="0" zoomScale="87" zoomScaleNormal="87" workbookViewId="0">
      <selection activeCell="H6" sqref="H6"/>
    </sheetView>
  </sheetViews>
  <sheetFormatPr defaultColWidth="9.5703125" defaultRowHeight="12.75"/>
  <cols>
    <col min="1" max="1" width="1.85546875" style="4" customWidth="1"/>
    <col min="2" max="2" width="10.7109375" style="4" customWidth="1"/>
    <col min="3" max="3" width="13.5703125" style="4" customWidth="1"/>
    <col min="4" max="4" width="13" style="4" customWidth="1"/>
    <col min="5" max="5" width="11.42578125" style="4" customWidth="1"/>
    <col min="6" max="8" width="11.7109375" style="4" customWidth="1"/>
    <col min="9" max="9" width="12" style="4" customWidth="1"/>
    <col min="10" max="10" width="2.5703125" style="4" customWidth="1"/>
    <col min="11" max="12" width="12.7109375" style="4" customWidth="1"/>
    <col min="13" max="13" width="9.5703125" style="4"/>
    <col min="14" max="14" width="11" style="4" bestFit="1" customWidth="1"/>
    <col min="15" max="16384" width="9.5703125" style="4"/>
  </cols>
  <sheetData>
    <row r="1" spans="1:16">
      <c r="A1" s="7"/>
      <c r="B1" s="9" t="s">
        <v>299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41">
        <v>9</v>
      </c>
    </row>
    <row r="2" spans="1:16">
      <c r="A2" s="7"/>
      <c r="B2" s="9"/>
      <c r="C2" s="7"/>
      <c r="D2" s="7"/>
      <c r="E2" s="7"/>
      <c r="F2" s="7"/>
      <c r="G2" s="7"/>
      <c r="H2" s="7"/>
      <c r="I2" s="7"/>
      <c r="J2" s="7"/>
      <c r="K2" s="534" t="s">
        <v>255</v>
      </c>
      <c r="L2" s="535"/>
      <c r="M2" s="7"/>
      <c r="N2" s="7"/>
      <c r="O2" s="7"/>
      <c r="P2" s="41">
        <v>375</v>
      </c>
    </row>
    <row r="3" spans="1:16" s="32" customFormat="1" ht="15.75">
      <c r="A3" s="7"/>
      <c r="B3" s="7"/>
      <c r="C3" s="109" t="s">
        <v>1</v>
      </c>
      <c r="D3" s="148">
        <f>Span</f>
        <v>1</v>
      </c>
      <c r="E3" s="10" t="s">
        <v>2</v>
      </c>
      <c r="F3" s="134">
        <f>Location</f>
        <v>0.5</v>
      </c>
      <c r="G3" s="7"/>
      <c r="I3" s="7"/>
      <c r="J3" s="27"/>
      <c r="K3" s="94" t="s">
        <v>256</v>
      </c>
      <c r="L3" s="95" t="s">
        <v>257</v>
      </c>
      <c r="M3" s="7"/>
      <c r="N3" s="7"/>
      <c r="O3" s="7"/>
      <c r="P3" s="7"/>
    </row>
    <row r="4" spans="1:16" s="32" customFormat="1">
      <c r="A4" s="7"/>
      <c r="B4" s="7"/>
      <c r="C4" s="7"/>
      <c r="D4" s="7"/>
      <c r="E4" s="7"/>
      <c r="F4" s="7"/>
      <c r="G4" s="7"/>
      <c r="H4" s="7"/>
      <c r="I4" s="7"/>
      <c r="J4" s="7"/>
      <c r="K4" s="87">
        <f ca="1">CELL("row",H148)</f>
        <v>148</v>
      </c>
      <c r="L4" s="96" t="str">
        <f>IF(ABS($E$5)&gt;ABS($F$148),"OK","ERROR")</f>
        <v>OK</v>
      </c>
      <c r="M4" s="7"/>
      <c r="N4" s="7"/>
      <c r="O4" s="7"/>
      <c r="P4" s="7"/>
    </row>
    <row r="5" spans="1:16" ht="21">
      <c r="A5" s="7"/>
      <c r="B5" s="7" t="s">
        <v>613</v>
      </c>
      <c r="C5" s="7"/>
      <c r="D5" s="7"/>
      <c r="E5" s="185">
        <f>CONSTR!D6</f>
        <v>1138.18797855</v>
      </c>
      <c r="F5" s="7" t="s">
        <v>180</v>
      </c>
      <c r="G5" s="7"/>
      <c r="I5" s="7"/>
      <c r="J5" s="7"/>
      <c r="K5" s="85">
        <f ca="1">CELL("row",G156)</f>
        <v>156</v>
      </c>
      <c r="L5" s="97" t="str">
        <f>IF($E$5=0,"*",IF($E$6=0,"*",IF(ABS($F$156)&lt;1,"OK","ERROR")))</f>
        <v>OK</v>
      </c>
      <c r="M5" s="7"/>
      <c r="N5" s="7"/>
      <c r="O5" s="7"/>
      <c r="P5" s="7"/>
    </row>
    <row r="6" spans="1:16" ht="21">
      <c r="A6" s="7"/>
      <c r="B6" s="7" t="s">
        <v>614</v>
      </c>
      <c r="C6" s="7"/>
      <c r="D6" s="7"/>
      <c r="E6" s="124">
        <f>IF('WS1'!$E$41&lt;2.1,'ULS-P 1&amp;2'!$F$54,'ULS-P 3&amp;4'!$F$62)</f>
        <v>2017.0529886956931</v>
      </c>
      <c r="F6" s="7" t="s">
        <v>15</v>
      </c>
      <c r="G6" s="458"/>
      <c r="I6" s="7"/>
      <c r="J6" s="7"/>
      <c r="K6" s="85">
        <f ca="1">CELL("row",G162)</f>
        <v>162</v>
      </c>
      <c r="L6" s="97" t="str">
        <f>IF($E$5=0,"*",IF($E$6=0,"*",IF(ABS($F$162)&lt;1,"OK","ERROR")))</f>
        <v>OK</v>
      </c>
      <c r="M6" s="7"/>
      <c r="N6" s="7"/>
      <c r="O6" s="7"/>
      <c r="P6" s="7"/>
    </row>
    <row r="7" spans="1:16" ht="21">
      <c r="A7" s="7"/>
      <c r="B7" s="7" t="s">
        <v>615</v>
      </c>
      <c r="C7" s="7"/>
      <c r="D7" s="7"/>
      <c r="E7" s="124">
        <f>IF('WS1'!$E$41&lt;2.1,'ULS-P 1&amp;2'!$F$102,'ULS-P 3&amp;4'!$F$116)</f>
        <v>2022.2396197491391</v>
      </c>
      <c r="F7" s="7" t="s">
        <v>15</v>
      </c>
      <c r="G7" s="458"/>
      <c r="H7" s="7"/>
      <c r="I7" s="7"/>
      <c r="J7" s="7"/>
      <c r="K7" s="85">
        <f ca="1">CELL("row",H173)</f>
        <v>173</v>
      </c>
      <c r="L7" s="88" t="str">
        <f>IF(ABS($E$5)&gt;ABS($F$173),"OK","ERROR")</f>
        <v>OK</v>
      </c>
      <c r="M7" s="7"/>
      <c r="N7" s="7"/>
      <c r="O7" s="7"/>
      <c r="P7" s="7"/>
    </row>
    <row r="8" spans="1:16" ht="21">
      <c r="A8" s="7"/>
      <c r="B8" s="7" t="s">
        <v>616</v>
      </c>
      <c r="C8" s="7"/>
      <c r="D8" s="7"/>
      <c r="E8" s="44">
        <f>'ULS-N 1&amp;2'!$E$21+'ULS-N 3&amp;4'!E24</f>
        <v>1089.6439323904356</v>
      </c>
      <c r="F8" s="7" t="s">
        <v>15</v>
      </c>
      <c r="G8" s="7"/>
      <c r="H8" s="7"/>
      <c r="J8" s="7"/>
      <c r="K8" s="85">
        <f ca="1">CELL("row",H181)</f>
        <v>181</v>
      </c>
      <c r="L8" s="88" t="str">
        <f>IF(ABS($E$5)&gt;ABS($F$181),"OK","ERROR")</f>
        <v>OK</v>
      </c>
      <c r="M8" s="7"/>
      <c r="N8" s="7"/>
      <c r="O8" s="7"/>
      <c r="P8" s="7"/>
    </row>
    <row r="9" spans="1:16" ht="21">
      <c r="A9" s="7"/>
      <c r="B9" s="7" t="s">
        <v>617</v>
      </c>
      <c r="C9" s="7"/>
      <c r="D9" s="7"/>
      <c r="E9" s="44">
        <f>'ULS-N 1&amp;2'!$E$36+'ULS-N 3&amp;4'!E36</f>
        <v>1095.0570917130319</v>
      </c>
      <c r="F9" s="7" t="s">
        <v>15</v>
      </c>
      <c r="G9" s="293"/>
      <c r="H9" s="7"/>
      <c r="I9" s="7"/>
      <c r="J9" s="7"/>
      <c r="K9" s="85">
        <f ca="1">CELL("row",H183)</f>
        <v>183</v>
      </c>
      <c r="L9" s="88" t="str">
        <f>IF(ABS($E$5)&gt;ABS($F$183),"OK","ERROR")</f>
        <v>OK</v>
      </c>
      <c r="M9" s="7"/>
      <c r="N9" s="7"/>
      <c r="O9" s="7"/>
      <c r="P9" s="7"/>
    </row>
    <row r="10" spans="1:16">
      <c r="A10" s="7"/>
      <c r="B10" s="7"/>
      <c r="C10" s="7"/>
      <c r="D10" s="7"/>
      <c r="E10" s="15"/>
      <c r="F10" s="7"/>
      <c r="G10" s="7"/>
      <c r="H10" s="7"/>
      <c r="I10" s="7"/>
      <c r="J10" s="7"/>
      <c r="K10" s="85">
        <f ca="1">CELL("row",G191)</f>
        <v>191</v>
      </c>
      <c r="L10" s="97" t="str">
        <f>IF($E$5=0,"*",IF($E$6=0,"*",IF(ABS($F$191)&lt;1,"OK","ERROR")))</f>
        <v>OK</v>
      </c>
      <c r="M10" s="7"/>
      <c r="N10" s="7"/>
      <c r="O10" s="7"/>
      <c r="P10" s="7"/>
    </row>
    <row r="11" spans="1:16">
      <c r="A11" s="7"/>
      <c r="B11" s="7"/>
      <c r="C11" s="7"/>
      <c r="D11" s="7"/>
      <c r="E11" s="7"/>
      <c r="F11" s="12"/>
      <c r="G11" s="7"/>
      <c r="H11" s="7"/>
      <c r="I11" s="7"/>
      <c r="J11" s="7"/>
      <c r="K11" s="85">
        <f ca="1">CELL("row",G197)</f>
        <v>197</v>
      </c>
      <c r="L11" s="97" t="str">
        <f>IF($E$5=0,"*",IF($E$6=0,"*",IF(ABS($F$197)&lt;1,"OK","ERROR")))</f>
        <v>OK</v>
      </c>
      <c r="M11" s="7"/>
      <c r="N11" s="7"/>
      <c r="O11" s="7"/>
      <c r="P11" s="7"/>
    </row>
    <row r="12" spans="1:16">
      <c r="A12" s="7"/>
      <c r="B12" s="13" t="s">
        <v>618</v>
      </c>
      <c r="C12" s="7"/>
      <c r="D12" s="6" t="s">
        <v>619</v>
      </c>
      <c r="E12" s="7"/>
      <c r="F12" s="12"/>
      <c r="G12" s="7"/>
      <c r="H12" s="7"/>
      <c r="I12" s="7"/>
      <c r="J12" s="7"/>
      <c r="K12" s="85">
        <f ca="1">CELL("row",G203)</f>
        <v>203</v>
      </c>
      <c r="L12" s="97" t="str">
        <f>IF($E$5=0,"*",IF($E$6=0,"*",IF(ABS($F$203)&lt;1,"OK","ERROR")))</f>
        <v>OK</v>
      </c>
      <c r="M12" s="7"/>
      <c r="N12" s="7"/>
      <c r="O12" s="7"/>
      <c r="P12" s="7"/>
    </row>
    <row r="13" spans="1:16">
      <c r="A13" s="7"/>
      <c r="B13" s="7"/>
      <c r="C13" s="7"/>
      <c r="D13" s="7"/>
      <c r="E13" s="7"/>
      <c r="F13" s="12"/>
      <c r="G13" s="7"/>
      <c r="H13" s="7"/>
      <c r="I13" s="7"/>
      <c r="J13" s="7"/>
      <c r="K13" s="85">
        <f ca="1">CELL("row",G209)</f>
        <v>209</v>
      </c>
      <c r="L13" s="97" t="str">
        <f>IF($E$5=0,"*",IF($E$6=0,"*",IF(ABS($F$209)&lt;1,"OK","ERROR")))</f>
        <v>OK</v>
      </c>
      <c r="M13" s="7"/>
      <c r="N13" s="7"/>
      <c r="O13" s="7"/>
      <c r="P13" s="7"/>
    </row>
    <row r="14" spans="1:16">
      <c r="A14" s="7"/>
      <c r="B14" s="13"/>
      <c r="C14" s="7"/>
      <c r="D14" s="7" t="s">
        <v>311</v>
      </c>
      <c r="E14" s="7"/>
      <c r="F14" s="172">
        <f>LiveLFactors</f>
        <v>0.9</v>
      </c>
      <c r="G14" s="7"/>
      <c r="H14" s="7"/>
      <c r="I14" s="7"/>
      <c r="J14" s="7"/>
      <c r="K14" s="85">
        <f ca="1">CELL("row",G215)</f>
        <v>215</v>
      </c>
      <c r="L14" s="97" t="str">
        <f>IF($F$213=0,"*",IF($E$5=0,"*",IF($E$6=0,"*",IF(ABS($F$215)&lt;1,"OK","ERROR"))))</f>
        <v>OK</v>
      </c>
      <c r="M14" s="7"/>
      <c r="N14" s="7"/>
      <c r="O14" s="7"/>
      <c r="P14" s="7"/>
    </row>
    <row r="15" spans="1:16">
      <c r="A15" s="7"/>
      <c r="B15" s="9"/>
      <c r="C15" s="7"/>
      <c r="D15" s="7"/>
      <c r="E15" s="7"/>
      <c r="F15" s="7"/>
      <c r="G15" s="7"/>
      <c r="H15" s="7"/>
      <c r="I15" s="7"/>
      <c r="J15" s="7"/>
      <c r="K15" s="85">
        <f ca="1">CELL("row",H226)</f>
        <v>226</v>
      </c>
      <c r="L15" s="88" t="str">
        <f>IF(ABS($E$5)&gt;ABS($F$226),"OK","ERROR")</f>
        <v>OK</v>
      </c>
      <c r="M15" s="7"/>
      <c r="N15" s="7"/>
      <c r="O15" s="7"/>
      <c r="P15" s="7"/>
    </row>
    <row r="16" spans="1:16">
      <c r="A16" s="7"/>
      <c r="B16" s="9"/>
      <c r="C16" s="7"/>
      <c r="D16" s="7" t="s">
        <v>312</v>
      </c>
      <c r="E16" s="27"/>
      <c r="F16" s="17">
        <f>LIVE!I9</f>
        <v>1.7</v>
      </c>
      <c r="G16" s="7"/>
      <c r="H16" s="7"/>
      <c r="I16" s="7"/>
      <c r="J16" s="7"/>
      <c r="K16" s="85">
        <f ca="1">CELL("row",H234)</f>
        <v>234</v>
      </c>
      <c r="L16" s="88" t="str">
        <f>IF(ABS($E$5)&gt;ABS($F$234),"OK","ERROR")</f>
        <v>OK</v>
      </c>
      <c r="M16" s="7"/>
      <c r="N16" s="7"/>
      <c r="O16" s="7"/>
      <c r="P16" s="7"/>
    </row>
    <row r="17" spans="2:13">
      <c r="B17" s="9"/>
      <c r="C17" s="7"/>
      <c r="D17" s="7" t="s">
        <v>313</v>
      </c>
      <c r="E17" s="27"/>
      <c r="F17" s="17">
        <f>LIVE!I10</f>
        <v>1.6</v>
      </c>
      <c r="G17" s="7"/>
      <c r="H17" s="7"/>
      <c r="I17" s="7"/>
      <c r="J17" s="7"/>
      <c r="K17" s="85">
        <f ca="1">CELL("row",H236)</f>
        <v>236</v>
      </c>
      <c r="L17" s="88" t="str">
        <f>IF(ABS($E$5)&gt;ABS($F$236),"OK","ERROR")</f>
        <v>OK</v>
      </c>
      <c r="M17" s="7"/>
    </row>
    <row r="18" spans="2:13">
      <c r="B18" s="9"/>
      <c r="C18" s="7"/>
      <c r="D18" s="7" t="s">
        <v>314</v>
      </c>
      <c r="E18" s="27"/>
      <c r="F18" s="17">
        <f>LIVE!I11</f>
        <v>1.4</v>
      </c>
      <c r="G18" s="7"/>
      <c r="H18" s="7"/>
      <c r="I18" s="27"/>
      <c r="J18" s="12"/>
      <c r="K18" s="85">
        <f ca="1">CELL("row",G244)</f>
        <v>244</v>
      </c>
      <c r="L18" s="97" t="str">
        <f>IF($E$5=0,"*",IF($E$6=0,"*",IF(ABS($F$244)&lt;1,"OK","ERROR")))</f>
        <v>OK</v>
      </c>
      <c r="M18" s="7"/>
    </row>
    <row r="19" spans="2:13">
      <c r="B19" s="7"/>
      <c r="C19" s="7"/>
      <c r="D19" s="7"/>
      <c r="E19" s="7"/>
      <c r="F19" s="12"/>
      <c r="G19" s="7"/>
      <c r="H19" s="7"/>
      <c r="I19" s="7"/>
      <c r="J19" s="7"/>
      <c r="K19" s="85">
        <f ca="1">CELL("row",G250)</f>
        <v>250</v>
      </c>
      <c r="L19" s="97" t="str">
        <f>IF($E$5=0,"*",IF($E$6=0,"*",IF(ABS($F$250)&lt;1,"OK","ERROR")))</f>
        <v>OK</v>
      </c>
      <c r="M19" s="7"/>
    </row>
    <row r="20" spans="2:13">
      <c r="B20" s="13"/>
      <c r="C20" s="14"/>
      <c r="D20" s="7"/>
      <c r="E20" s="7"/>
      <c r="F20" s="7"/>
      <c r="G20" s="15"/>
      <c r="H20" s="7"/>
      <c r="I20" s="7"/>
      <c r="J20" s="7"/>
      <c r="K20" s="85">
        <f ca="1">CELL("row",G256)</f>
        <v>256</v>
      </c>
      <c r="L20" s="97" t="str">
        <f>IF($E$5=0,"*",IF($E$6=0,"*",IF(ABS($F$256)&lt;1,"OK","ERROR")))</f>
        <v>OK</v>
      </c>
      <c r="M20" s="7"/>
    </row>
    <row r="21" spans="2:13">
      <c r="B21" s="13" t="s">
        <v>620</v>
      </c>
      <c r="C21" s="14"/>
      <c r="D21" s="7"/>
      <c r="E21" s="7"/>
      <c r="F21" s="7"/>
      <c r="G21" s="7"/>
      <c r="H21" s="7"/>
      <c r="I21" s="7"/>
      <c r="J21" s="7"/>
      <c r="K21" s="85">
        <f ca="1">CELL("row",G262)</f>
        <v>262</v>
      </c>
      <c r="L21" s="97" t="str">
        <f>IF($E$5=0,"*",IF($E$6=0,"*",IF(ABS($F$262)&lt;1,"OK","ERROR")))</f>
        <v>OK</v>
      </c>
      <c r="M21" s="7"/>
    </row>
    <row r="22" spans="2:13">
      <c r="B22" s="13"/>
      <c r="C22" s="14"/>
      <c r="D22" s="7"/>
      <c r="E22" s="7"/>
      <c r="F22" s="7"/>
      <c r="G22" s="7"/>
      <c r="H22" s="7"/>
      <c r="I22" s="7"/>
      <c r="J22" s="7"/>
      <c r="K22" s="86">
        <f ca="1">CELL("row",G268)</f>
        <v>268</v>
      </c>
      <c r="L22" s="98" t="str">
        <f>IF($F$266=0,"*",IF($E$5=0,"*",IF($E$6=0,"*",IF(ABS($F$268)&lt;1,"OK","ERROR"))))</f>
        <v>OK</v>
      </c>
      <c r="M22" s="7"/>
    </row>
    <row r="23" spans="2:13">
      <c r="B23" s="13"/>
      <c r="C23" s="7" t="s">
        <v>621</v>
      </c>
      <c r="D23" s="7"/>
      <c r="E23" s="17">
        <v>22</v>
      </c>
      <c r="F23" s="7" t="s">
        <v>49</v>
      </c>
      <c r="G23" s="7"/>
      <c r="H23" s="7"/>
      <c r="I23" s="7"/>
      <c r="J23" s="7"/>
      <c r="K23" s="7"/>
      <c r="L23" s="16"/>
      <c r="M23" s="7"/>
    </row>
    <row r="24" spans="2:13" ht="21">
      <c r="B24" s="13"/>
      <c r="C24" s="7" t="s">
        <v>622</v>
      </c>
      <c r="D24" s="7"/>
      <c r="E24" s="17">
        <v>380</v>
      </c>
      <c r="F24" s="7" t="s">
        <v>55</v>
      </c>
      <c r="G24" s="434"/>
      <c r="H24" s="7"/>
      <c r="I24" s="7"/>
      <c r="J24" s="7"/>
      <c r="K24" s="7"/>
      <c r="L24" s="16"/>
      <c r="M24" s="7"/>
    </row>
    <row r="25" spans="2:13" ht="21">
      <c r="B25" s="13"/>
      <c r="C25" s="7" t="s">
        <v>623</v>
      </c>
      <c r="D25" s="7"/>
      <c r="E25" s="521">
        <v>450</v>
      </c>
      <c r="F25" s="434" t="s">
        <v>8</v>
      </c>
      <c r="G25" s="7"/>
      <c r="H25" s="7"/>
      <c r="I25" s="7"/>
      <c r="J25" s="7"/>
      <c r="K25" s="7"/>
      <c r="L25" s="16"/>
      <c r="M25" s="7"/>
    </row>
    <row r="26" spans="2:13" ht="21">
      <c r="B26" s="13"/>
      <c r="C26" s="6" t="s">
        <v>1556</v>
      </c>
      <c r="D26" s="6"/>
      <c r="E26" s="446">
        <f>MIN(410,E25)</f>
        <v>410</v>
      </c>
      <c r="F26" s="116" t="s">
        <v>8</v>
      </c>
      <c r="G26" s="6"/>
      <c r="H26" s="6"/>
      <c r="I26" s="34" t="s">
        <v>254</v>
      </c>
      <c r="J26" s="7"/>
      <c r="K26" s="7"/>
      <c r="L26" s="16"/>
      <c r="M26" s="7"/>
    </row>
    <row r="27" spans="2:13">
      <c r="B27" s="13"/>
      <c r="C27" s="14"/>
      <c r="D27" s="7"/>
      <c r="E27" s="7"/>
      <c r="F27" s="7"/>
      <c r="G27" s="15"/>
      <c r="H27" s="7"/>
      <c r="I27" s="7"/>
      <c r="J27" s="7"/>
      <c r="K27" s="7"/>
      <c r="L27" s="16"/>
      <c r="M27" s="7"/>
    </row>
    <row r="28" spans="2:13">
      <c r="B28" s="7" t="s">
        <v>228</v>
      </c>
      <c r="C28" s="14"/>
      <c r="D28" s="7" t="s">
        <v>624</v>
      </c>
      <c r="E28" s="14"/>
      <c r="F28" s="7"/>
      <c r="G28" s="7"/>
      <c r="H28" s="17">
        <v>2</v>
      </c>
      <c r="I28" s="7"/>
      <c r="J28" s="7"/>
      <c r="K28" s="7"/>
      <c r="L28" s="16"/>
      <c r="M28" s="7"/>
    </row>
    <row r="29" spans="2:13">
      <c r="B29" s="7" t="s">
        <v>227</v>
      </c>
      <c r="C29" s="14"/>
      <c r="D29" s="7" t="s">
        <v>624</v>
      </c>
      <c r="E29" s="7"/>
      <c r="F29" s="7"/>
      <c r="G29" s="7"/>
      <c r="H29" s="17">
        <v>2</v>
      </c>
      <c r="I29" s="7"/>
      <c r="J29" s="7"/>
      <c r="K29" s="7"/>
      <c r="L29" s="16"/>
      <c r="M29" s="7"/>
    </row>
    <row r="30" spans="2:13">
      <c r="B30" s="7"/>
      <c r="C30" s="14"/>
      <c r="D30" s="7"/>
      <c r="E30" s="7"/>
      <c r="F30" s="7"/>
      <c r="G30" s="7"/>
      <c r="H30" s="298"/>
      <c r="I30" s="7"/>
      <c r="J30" s="7"/>
      <c r="K30" s="7"/>
      <c r="L30" s="16"/>
      <c r="M30" s="7"/>
    </row>
    <row r="31" spans="2:13">
      <c r="B31" s="7"/>
      <c r="C31" s="7"/>
      <c r="D31" s="7"/>
      <c r="E31" s="7"/>
      <c r="F31" s="7"/>
      <c r="G31" s="15"/>
      <c r="H31" s="7"/>
      <c r="I31" s="7"/>
      <c r="J31" s="7"/>
      <c r="K31" s="7"/>
      <c r="L31" s="16"/>
      <c r="M31" s="7"/>
    </row>
    <row r="32" spans="2:13">
      <c r="B32" s="9" t="s">
        <v>625</v>
      </c>
      <c r="C32" s="7"/>
      <c r="D32" s="7"/>
      <c r="E32" s="7"/>
      <c r="F32" s="7"/>
      <c r="G32" s="7"/>
      <c r="H32" s="27"/>
      <c r="I32" s="7"/>
      <c r="J32" s="7"/>
      <c r="K32" s="7"/>
      <c r="L32" s="7"/>
      <c r="M32" s="7"/>
    </row>
    <row r="33" spans="2:13">
      <c r="B33" s="9"/>
      <c r="C33" s="7"/>
      <c r="D33" s="7"/>
      <c r="E33" s="7"/>
      <c r="F33" s="7"/>
      <c r="G33" s="7"/>
      <c r="H33" s="27"/>
      <c r="I33" s="7"/>
      <c r="J33" s="7"/>
      <c r="K33" s="26"/>
      <c r="L33" s="7"/>
      <c r="M33" s="7"/>
    </row>
    <row r="34" spans="2:13">
      <c r="B34" s="13" t="s">
        <v>626</v>
      </c>
      <c r="C34" s="7"/>
      <c r="D34" s="7"/>
      <c r="E34" s="7"/>
      <c r="F34" s="7"/>
      <c r="G34" s="7"/>
      <c r="H34" s="27"/>
      <c r="I34" s="7"/>
      <c r="J34" s="7"/>
      <c r="K34" s="7"/>
    </row>
    <row r="35" spans="2:13">
      <c r="B35" s="13"/>
      <c r="C35" s="7"/>
      <c r="D35" s="7"/>
      <c r="E35" s="7"/>
      <c r="F35" s="7"/>
      <c r="G35" s="7"/>
      <c r="H35" s="27"/>
      <c r="I35" s="7"/>
      <c r="J35" s="7"/>
      <c r="K35" s="7"/>
    </row>
    <row r="36" spans="2:13" ht="21">
      <c r="B36" s="7"/>
      <c r="C36" s="36" t="s">
        <v>1408</v>
      </c>
      <c r="D36" s="7"/>
      <c r="E36" s="7"/>
      <c r="F36" s="7"/>
      <c r="G36" s="25">
        <v>302.05166625976563</v>
      </c>
      <c r="H36" s="7" t="s">
        <v>180</v>
      </c>
      <c r="I36" s="16"/>
      <c r="J36" s="7"/>
      <c r="K36" s="7"/>
    </row>
    <row r="37" spans="2:13" ht="21">
      <c r="B37" s="13"/>
      <c r="C37" s="14" t="s">
        <v>628</v>
      </c>
      <c r="D37" s="7"/>
      <c r="E37" s="7"/>
      <c r="F37" s="7"/>
      <c r="G37" s="25">
        <v>891.79510498046875</v>
      </c>
      <c r="H37" s="7" t="s">
        <v>15</v>
      </c>
      <c r="I37" s="7"/>
      <c r="J37" s="7"/>
      <c r="K37" s="7"/>
    </row>
    <row r="38" spans="2:13">
      <c r="B38" s="13"/>
      <c r="C38" s="14"/>
      <c r="D38" s="7"/>
      <c r="E38" s="7"/>
      <c r="F38" s="7"/>
      <c r="G38" s="15"/>
      <c r="H38" s="7"/>
      <c r="I38" s="7"/>
      <c r="J38" s="7"/>
      <c r="K38" s="7"/>
    </row>
    <row r="39" spans="2:13" ht="21">
      <c r="B39" s="13"/>
      <c r="C39" s="36" t="s">
        <v>1409</v>
      </c>
      <c r="D39" s="7"/>
      <c r="E39" s="7"/>
      <c r="F39" s="7"/>
      <c r="G39" s="25">
        <v>-302.05166625976563</v>
      </c>
      <c r="H39" s="7" t="s">
        <v>180</v>
      </c>
      <c r="I39" s="7"/>
      <c r="J39" s="7"/>
      <c r="K39" s="7"/>
    </row>
    <row r="40" spans="2:13" ht="21">
      <c r="B40" s="13"/>
      <c r="C40" s="14" t="s">
        <v>628</v>
      </c>
      <c r="D40" s="7"/>
      <c r="E40" s="7"/>
      <c r="F40" s="7"/>
      <c r="G40" s="25">
        <v>891.79510498046875</v>
      </c>
      <c r="H40" s="7" t="s">
        <v>15</v>
      </c>
      <c r="I40" s="7"/>
      <c r="J40" s="7"/>
      <c r="K40" s="7"/>
    </row>
    <row r="41" spans="2:13">
      <c r="B41" s="13"/>
      <c r="C41" s="14"/>
      <c r="D41" s="7"/>
      <c r="E41" s="7"/>
      <c r="F41" s="7"/>
      <c r="G41" s="15"/>
      <c r="H41" s="7"/>
      <c r="I41" s="7"/>
      <c r="J41" s="7"/>
      <c r="K41" s="7"/>
    </row>
    <row r="42" spans="2:13" ht="21">
      <c r="B42" s="13"/>
      <c r="C42" s="36" t="s">
        <v>1410</v>
      </c>
      <c r="D42" s="7"/>
      <c r="E42" s="7"/>
      <c r="F42" s="7"/>
      <c r="G42" s="25">
        <v>959.44189453125</v>
      </c>
      <c r="H42" s="7" t="s">
        <v>15</v>
      </c>
      <c r="I42" s="192"/>
      <c r="J42" s="7"/>
      <c r="K42" s="193"/>
    </row>
    <row r="43" spans="2:13" ht="21">
      <c r="B43" s="13"/>
      <c r="C43" s="14" t="s">
        <v>630</v>
      </c>
      <c r="D43" s="7"/>
      <c r="E43" s="7"/>
      <c r="F43" s="7"/>
      <c r="G43" s="25">
        <v>52.345928192138672</v>
      </c>
      <c r="H43" s="7" t="s">
        <v>180</v>
      </c>
      <c r="I43" s="7"/>
      <c r="J43" s="7"/>
      <c r="K43" s="7"/>
    </row>
    <row r="44" spans="2:13">
      <c r="B44" s="13"/>
      <c r="C44" s="14"/>
      <c r="D44" s="7"/>
      <c r="E44" s="7"/>
      <c r="F44" s="7"/>
      <c r="G44" s="62"/>
      <c r="H44" s="7"/>
      <c r="I44" s="7"/>
      <c r="J44" s="7"/>
      <c r="K44" s="62"/>
    </row>
    <row r="45" spans="2:13" ht="21">
      <c r="B45" s="13"/>
      <c r="C45" s="36" t="s">
        <v>1411</v>
      </c>
      <c r="D45" s="7"/>
      <c r="E45" s="7"/>
      <c r="F45" s="7"/>
      <c r="G45" s="25">
        <v>0</v>
      </c>
      <c r="H45" s="7" t="s">
        <v>15</v>
      </c>
      <c r="I45" s="7"/>
      <c r="J45" s="7"/>
      <c r="K45" s="193"/>
    </row>
    <row r="46" spans="2:13" ht="21">
      <c r="B46" s="13"/>
      <c r="C46" s="14" t="s">
        <v>630</v>
      </c>
      <c r="D46" s="7"/>
      <c r="E46" s="7"/>
      <c r="F46" s="7"/>
      <c r="G46" s="25">
        <v>0</v>
      </c>
      <c r="H46" s="7" t="s">
        <v>180</v>
      </c>
      <c r="I46" s="7"/>
      <c r="J46" s="7"/>
      <c r="K46" s="7"/>
    </row>
    <row r="47" spans="2:13">
      <c r="B47" s="9"/>
      <c r="C47" s="7"/>
      <c r="D47" s="7"/>
      <c r="E47" s="7"/>
      <c r="F47" s="7"/>
      <c r="G47" s="7"/>
      <c r="H47" s="27"/>
      <c r="I47" s="7"/>
      <c r="J47" s="7"/>
      <c r="K47" s="7"/>
    </row>
    <row r="48" spans="2:13" ht="21">
      <c r="B48" s="13" t="s">
        <v>631</v>
      </c>
      <c r="C48" s="7"/>
      <c r="D48" s="7"/>
      <c r="E48" s="7"/>
      <c r="F48" s="7"/>
      <c r="G48" s="7"/>
      <c r="H48" s="27"/>
      <c r="I48" s="7"/>
      <c r="J48" s="7"/>
      <c r="K48" s="7"/>
    </row>
    <row r="49" spans="2:11">
      <c r="B49" s="9"/>
      <c r="C49" s="7"/>
      <c r="D49" s="7"/>
      <c r="E49" s="7"/>
      <c r="F49" s="7"/>
      <c r="G49" s="7"/>
      <c r="H49" s="27"/>
      <c r="I49" s="7"/>
      <c r="J49" s="7"/>
      <c r="K49" s="7"/>
    </row>
    <row r="50" spans="2:11" ht="21">
      <c r="B50" s="7" t="s">
        <v>632</v>
      </c>
      <c r="C50" s="6" t="s">
        <v>1449</v>
      </c>
      <c r="D50" s="6"/>
      <c r="E50" s="102"/>
      <c r="F50" s="6"/>
      <c r="G50" s="5">
        <f>INFO!D48</f>
        <v>0.40400000000000003</v>
      </c>
      <c r="H50" s="6"/>
      <c r="I50" s="7"/>
      <c r="J50" s="7"/>
    </row>
    <row r="51" spans="2:11">
      <c r="B51" s="7"/>
      <c r="C51" s="6" t="s">
        <v>1220</v>
      </c>
      <c r="D51" s="6"/>
      <c r="E51" s="44"/>
      <c r="F51" s="6"/>
      <c r="G51" s="124">
        <f>G36*G50</f>
        <v>122.02887316894532</v>
      </c>
      <c r="H51" s="6" t="s">
        <v>180</v>
      </c>
      <c r="I51" s="7"/>
      <c r="J51" s="7"/>
    </row>
    <row r="52" spans="2:11">
      <c r="B52" s="7"/>
      <c r="C52" s="6"/>
      <c r="D52" s="6"/>
      <c r="E52" s="44"/>
      <c r="F52" s="6"/>
      <c r="G52" s="124"/>
      <c r="H52" s="6"/>
      <c r="I52" s="7"/>
      <c r="J52" s="7"/>
    </row>
    <row r="53" spans="2:11">
      <c r="B53" s="7"/>
      <c r="C53" s="6" t="s">
        <v>1450</v>
      </c>
      <c r="D53" s="6"/>
      <c r="E53" s="44"/>
      <c r="F53" s="6"/>
      <c r="G53" s="139">
        <f>IF(H61&gt;H62,INFO!G59,INFO!G60)</f>
        <v>0.25187740877065151</v>
      </c>
      <c r="H53" s="6"/>
      <c r="I53" s="7"/>
      <c r="J53" s="7"/>
    </row>
    <row r="54" spans="2:11" ht="13.5" thickBot="1">
      <c r="B54" s="7"/>
      <c r="C54" s="6"/>
      <c r="D54" s="6"/>
      <c r="E54" s="44"/>
      <c r="F54" s="6"/>
      <c r="G54" s="124"/>
      <c r="H54" s="6"/>
      <c r="I54" s="7"/>
      <c r="J54" s="7"/>
    </row>
    <row r="55" spans="2:11" ht="13.5" thickBot="1">
      <c r="B55" s="7"/>
      <c r="C55" s="556" t="s">
        <v>1216</v>
      </c>
      <c r="D55" s="607"/>
      <c r="E55" s="607"/>
      <c r="F55" s="607"/>
      <c r="G55" s="607"/>
      <c r="H55" s="608"/>
      <c r="I55" s="7"/>
      <c r="J55" s="12"/>
    </row>
    <row r="56" spans="2:11">
      <c r="B56" s="7"/>
      <c r="C56" s="561" t="s">
        <v>1221</v>
      </c>
      <c r="D56" s="562"/>
      <c r="E56" s="563"/>
      <c r="F56" s="561" t="s">
        <v>633</v>
      </c>
      <c r="G56" s="562"/>
      <c r="H56" s="563"/>
      <c r="I56" s="7"/>
      <c r="J56" s="12"/>
    </row>
    <row r="57" spans="2:11" ht="13.5" thickBot="1">
      <c r="B57" s="7"/>
      <c r="C57" s="103">
        <v>1</v>
      </c>
      <c r="D57" s="104">
        <v>2</v>
      </c>
      <c r="E57" s="105">
        <v>3</v>
      </c>
      <c r="F57" s="396">
        <v>1</v>
      </c>
      <c r="G57" s="397">
        <v>2</v>
      </c>
      <c r="H57" s="398">
        <v>3</v>
      </c>
      <c r="I57" s="7"/>
      <c r="J57" s="12"/>
    </row>
    <row r="58" spans="2:11" ht="13.5" thickBot="1">
      <c r="B58" s="7"/>
      <c r="C58" s="477">
        <f>ROUND(G51*$F$16+'WS1'!E1595*G53,6)</f>
        <v>209.42664400000001</v>
      </c>
      <c r="D58" s="478">
        <f>ROUND(G51*$F$17+'WS1'!F1595*G53,6)</f>
        <v>197.10742999999999</v>
      </c>
      <c r="E58" s="479">
        <f>ROUND(G51*$F$18+'WS1'!G1595*G53,6)</f>
        <v>172.46900099999999</v>
      </c>
      <c r="F58" s="480">
        <f>ROUND('WS1'!$D$1552*$F$16*G53,6)</f>
        <v>24.197191</v>
      </c>
      <c r="G58" s="481">
        <f>ROUND('WS1'!$D$1552*$F$17*G53,6)</f>
        <v>22.773827000000001</v>
      </c>
      <c r="H58" s="482">
        <f>ROUND('WS1'!$D$1552*$F$18*G53,6)</f>
        <v>19.927098999999998</v>
      </c>
      <c r="I58" s="7"/>
      <c r="J58" s="7"/>
    </row>
    <row r="59" spans="2:11">
      <c r="B59" s="7"/>
      <c r="C59" s="178"/>
      <c r="D59" s="178"/>
      <c r="E59" s="178"/>
      <c r="F59" s="178"/>
      <c r="G59" s="6"/>
      <c r="H59" s="6"/>
      <c r="I59" s="7"/>
      <c r="J59" s="7"/>
    </row>
    <row r="60" spans="2:11">
      <c r="B60" s="7"/>
      <c r="C60" s="189"/>
      <c r="D60" s="178"/>
      <c r="E60" s="178"/>
      <c r="F60" s="178"/>
      <c r="G60" s="6"/>
      <c r="H60" s="6"/>
      <c r="I60" s="7"/>
      <c r="J60" s="7"/>
    </row>
    <row r="61" spans="2:11" ht="21">
      <c r="B61" s="7" t="s">
        <v>634</v>
      </c>
      <c r="C61" s="6"/>
      <c r="D61" s="6" t="s">
        <v>1223</v>
      </c>
      <c r="E61" s="6"/>
      <c r="F61" s="179"/>
      <c r="G61" s="6"/>
      <c r="H61" s="102">
        <f>IF($G$37&gt;=0,INFO!$D$46,INFO!$D$47)</f>
        <v>0.36799999999999999</v>
      </c>
      <c r="I61" s="7"/>
      <c r="J61" s="7"/>
    </row>
    <row r="62" spans="2:11">
      <c r="B62" s="7"/>
      <c r="C62" s="6"/>
      <c r="D62" s="6" t="s">
        <v>1224</v>
      </c>
      <c r="E62" s="6"/>
      <c r="F62" s="179"/>
      <c r="G62" s="6"/>
      <c r="H62" s="102">
        <f>IF($G$37&gt;=0,INFO!$F$46,INFO!$F$47)</f>
        <v>0.435</v>
      </c>
      <c r="I62" s="7"/>
      <c r="J62" s="7"/>
    </row>
    <row r="63" spans="2:11">
      <c r="B63" s="7"/>
      <c r="C63" s="6"/>
      <c r="D63" s="6" t="s">
        <v>1225</v>
      </c>
      <c r="E63" s="44"/>
      <c r="F63" s="6"/>
      <c r="G63" s="6"/>
      <c r="H63" s="44">
        <f>IF($G$51=0,0,IF(ABS($G$37*$H$61)/$E$6&gt;ABS($G$37*$H$62)/$E$7,$G$37*$H$61,$G$37*$H$62))</f>
        <v>387.93087066650389</v>
      </c>
      <c r="I63" s="168" t="s">
        <v>15</v>
      </c>
      <c r="J63" s="7"/>
    </row>
    <row r="64" spans="2:11" ht="13.5" thickBot="1">
      <c r="B64" s="7"/>
      <c r="C64" s="26"/>
      <c r="D64" s="6"/>
      <c r="E64" s="180"/>
      <c r="F64" s="26"/>
      <c r="G64" s="6"/>
      <c r="H64" s="6"/>
      <c r="I64" s="7"/>
      <c r="J64" s="7"/>
    </row>
    <row r="65" spans="2:10" ht="13.5" thickBot="1">
      <c r="B65" s="7"/>
      <c r="C65" s="556" t="s">
        <v>1217</v>
      </c>
      <c r="D65" s="607"/>
      <c r="E65" s="607"/>
      <c r="F65" s="607"/>
      <c r="G65" s="607"/>
      <c r="H65" s="608"/>
      <c r="I65" s="7"/>
      <c r="J65" s="7"/>
    </row>
    <row r="66" spans="2:10">
      <c r="B66" s="7"/>
      <c r="C66" s="561" t="s">
        <v>1221</v>
      </c>
      <c r="D66" s="562"/>
      <c r="E66" s="563"/>
      <c r="F66" s="561" t="s">
        <v>633</v>
      </c>
      <c r="G66" s="562"/>
      <c r="H66" s="563"/>
      <c r="I66" s="7"/>
      <c r="J66" s="7"/>
    </row>
    <row r="67" spans="2:10" ht="13.5" thickBot="1">
      <c r="B67" s="7"/>
      <c r="C67" s="103">
        <v>1</v>
      </c>
      <c r="D67" s="104">
        <v>2</v>
      </c>
      <c r="E67" s="105">
        <v>3</v>
      </c>
      <c r="F67" s="396">
        <v>1</v>
      </c>
      <c r="G67" s="397">
        <v>2</v>
      </c>
      <c r="H67" s="398">
        <v>3</v>
      </c>
      <c r="I67" s="7"/>
      <c r="J67" s="7"/>
    </row>
    <row r="68" spans="2:10" ht="13.5" thickBot="1">
      <c r="B68" s="7"/>
      <c r="C68" s="477">
        <f>ROUND(SHEAR!H63*SHEAR!$F$16+'WS1'!E1599*G53,6)</f>
        <v>664.966587</v>
      </c>
      <c r="D68" s="478">
        <f>ROUND(H63*$F$17+'WS1'!F1599*G53,6)</f>
        <v>625.85090500000001</v>
      </c>
      <c r="E68" s="483">
        <f>ROUND(H63*$F$18+'WS1'!G1599*G53,6)</f>
        <v>547.61954200000002</v>
      </c>
      <c r="F68" s="480">
        <f>ROUND('WS1'!$E$1552*$F$16*G53,6)</f>
        <v>-0.45413500000000001</v>
      </c>
      <c r="G68" s="481">
        <f>ROUND('WS1'!$E$1552*$F$17*G53,6)</f>
        <v>-0.427421</v>
      </c>
      <c r="H68" s="482">
        <f>ROUND('WS1'!$E$1552*$F$18*G53,6)</f>
        <v>-0.37399300000000002</v>
      </c>
      <c r="I68" s="7"/>
      <c r="J68" s="7"/>
    </row>
    <row r="69" spans="2:10">
      <c r="B69" s="7"/>
      <c r="C69" s="178"/>
      <c r="D69" s="178"/>
      <c r="E69" s="178"/>
      <c r="F69" s="178"/>
      <c r="G69" s="6"/>
      <c r="H69" s="6"/>
      <c r="I69" s="7"/>
      <c r="J69" s="7"/>
    </row>
    <row r="70" spans="2:10" ht="12.75" customHeight="1">
      <c r="B70" s="7"/>
      <c r="C70" s="189"/>
      <c r="D70" s="178"/>
      <c r="E70" s="178"/>
      <c r="F70" s="178"/>
      <c r="G70" s="6"/>
      <c r="H70" s="6"/>
      <c r="I70" s="7"/>
      <c r="J70" s="7"/>
    </row>
    <row r="71" spans="2:10" ht="21">
      <c r="B71" s="13" t="s">
        <v>635</v>
      </c>
      <c r="C71" s="6"/>
      <c r="D71" s="6"/>
      <c r="E71" s="6"/>
      <c r="F71" s="6"/>
      <c r="G71" s="6"/>
      <c r="H71" s="102"/>
      <c r="I71" s="7"/>
      <c r="J71" s="178"/>
    </row>
    <row r="72" spans="2:10">
      <c r="B72" s="9"/>
      <c r="C72" s="6"/>
      <c r="D72" s="6"/>
      <c r="E72" s="6"/>
      <c r="F72" s="6"/>
      <c r="G72" s="6"/>
      <c r="H72" s="102"/>
      <c r="I72" s="7"/>
      <c r="J72" s="178"/>
    </row>
    <row r="73" spans="2:10" ht="21">
      <c r="B73" s="7" t="s">
        <v>632</v>
      </c>
      <c r="C73" s="6" t="s">
        <v>1449</v>
      </c>
      <c r="D73" s="6"/>
      <c r="E73" s="102"/>
      <c r="F73" s="6"/>
      <c r="G73" s="5">
        <f>G50</f>
        <v>0.40400000000000003</v>
      </c>
      <c r="H73" s="6"/>
      <c r="I73" s="7"/>
      <c r="J73" s="178"/>
    </row>
    <row r="74" spans="2:10">
      <c r="B74" s="7"/>
      <c r="C74" s="6" t="s">
        <v>1226</v>
      </c>
      <c r="D74" s="6"/>
      <c r="E74" s="44"/>
      <c r="F74" s="6"/>
      <c r="G74" s="124">
        <f>$G$39*G73</f>
        <v>-122.02887316894532</v>
      </c>
      <c r="H74" s="6" t="s">
        <v>180</v>
      </c>
      <c r="I74" s="7"/>
      <c r="J74" s="19"/>
    </row>
    <row r="75" spans="2:10">
      <c r="B75" s="7"/>
      <c r="C75" s="6"/>
      <c r="D75" s="6"/>
      <c r="E75" s="44"/>
      <c r="F75" s="6"/>
      <c r="G75" s="124"/>
      <c r="H75" s="6"/>
      <c r="I75" s="7"/>
      <c r="J75" s="19"/>
    </row>
    <row r="76" spans="2:10">
      <c r="B76" s="7"/>
      <c r="C76" s="6" t="s">
        <v>1450</v>
      </c>
      <c r="D76" s="6"/>
      <c r="E76" s="44"/>
      <c r="F76" s="6"/>
      <c r="G76" s="139">
        <f>$G$53</f>
        <v>0.25187740877065151</v>
      </c>
      <c r="H76" s="6"/>
      <c r="I76" s="7"/>
      <c r="J76" s="19"/>
    </row>
    <row r="77" spans="2:10" ht="13.5" thickBot="1">
      <c r="B77" s="7"/>
      <c r="C77" s="26"/>
      <c r="D77" s="102"/>
      <c r="E77" s="178"/>
      <c r="F77" s="26"/>
      <c r="G77" s="6"/>
      <c r="H77" s="6"/>
      <c r="I77" s="7"/>
      <c r="J77" s="178"/>
    </row>
    <row r="78" spans="2:10" ht="13.5" thickBot="1">
      <c r="B78" s="7"/>
      <c r="C78" s="556" t="s">
        <v>1218</v>
      </c>
      <c r="D78" s="607"/>
      <c r="E78" s="607"/>
      <c r="F78" s="607"/>
      <c r="G78" s="607"/>
      <c r="H78" s="608"/>
      <c r="I78" s="7"/>
      <c r="J78" s="7"/>
    </row>
    <row r="79" spans="2:10">
      <c r="B79" s="7"/>
      <c r="C79" s="561" t="s">
        <v>1221</v>
      </c>
      <c r="D79" s="562"/>
      <c r="E79" s="563"/>
      <c r="F79" s="561" t="s">
        <v>633</v>
      </c>
      <c r="G79" s="562"/>
      <c r="H79" s="563"/>
      <c r="I79" s="7"/>
      <c r="J79" s="7"/>
    </row>
    <row r="80" spans="2:10" ht="13.5" thickBot="1">
      <c r="B80" s="7"/>
      <c r="C80" s="103">
        <v>1</v>
      </c>
      <c r="D80" s="104">
        <v>2</v>
      </c>
      <c r="E80" s="105">
        <v>3</v>
      </c>
      <c r="F80" s="396">
        <v>1</v>
      </c>
      <c r="G80" s="397">
        <v>2</v>
      </c>
      <c r="H80" s="398">
        <v>3</v>
      </c>
      <c r="I80" s="7"/>
      <c r="J80" s="7"/>
    </row>
    <row r="81" spans="2:12" ht="13.5" thickBot="1">
      <c r="B81" s="7"/>
      <c r="C81" s="477">
        <f>ROUND(G74*$F$16+'WS1'!N1595*G76,6)</f>
        <v>-209.42664400000001</v>
      </c>
      <c r="D81" s="478">
        <f>ROUND(G74*$F$17+'WS1'!O1595*G76,6)</f>
        <v>-197.10742999999999</v>
      </c>
      <c r="E81" s="483">
        <f>ROUND(G74*$F$18+'WS1'!P1595*G76,6)</f>
        <v>-172.46900099999999</v>
      </c>
      <c r="F81" s="480">
        <f>ROUND('WS1'!$D$1557*$F$16*G76,6)</f>
        <v>0</v>
      </c>
      <c r="G81" s="481">
        <f>ROUND('WS1'!$D$1557*$F$17*G76,6)</f>
        <v>0</v>
      </c>
      <c r="H81" s="482">
        <f>ROUND('WS1'!$D$1557*$F$18*G76,6)</f>
        <v>0</v>
      </c>
      <c r="I81" s="7"/>
      <c r="J81" s="7"/>
    </row>
    <row r="82" spans="2:12">
      <c r="B82" s="7"/>
      <c r="C82" s="178"/>
      <c r="D82" s="178"/>
      <c r="E82" s="178"/>
      <c r="F82" s="178"/>
      <c r="G82" s="6"/>
      <c r="H82" s="6"/>
      <c r="I82" s="7"/>
      <c r="J82" s="178"/>
    </row>
    <row r="83" spans="2:12">
      <c r="B83" s="7"/>
      <c r="C83" s="178"/>
      <c r="D83" s="178"/>
      <c r="E83" s="178"/>
      <c r="F83" s="178"/>
      <c r="G83" s="6"/>
      <c r="H83" s="6"/>
      <c r="I83" s="7"/>
      <c r="J83" s="178"/>
    </row>
    <row r="84" spans="2:12" ht="21">
      <c r="B84" s="7" t="s">
        <v>634</v>
      </c>
      <c r="C84" s="6"/>
      <c r="D84" s="6" t="s">
        <v>1223</v>
      </c>
      <c r="E84" s="6"/>
      <c r="F84" s="179"/>
      <c r="G84" s="6"/>
      <c r="H84" s="102">
        <f>IF($G$40&gt;=0,INFO!$D$46,INFO!$D$47)</f>
        <v>0.36799999999999999</v>
      </c>
      <c r="I84" s="7"/>
      <c r="J84" s="178"/>
    </row>
    <row r="85" spans="2:12">
      <c r="B85" s="7"/>
      <c r="C85" s="6"/>
      <c r="D85" s="6" t="s">
        <v>1224</v>
      </c>
      <c r="E85" s="6"/>
      <c r="F85" s="179"/>
      <c r="G85" s="6"/>
      <c r="H85" s="102">
        <f>IF($G$40&gt;=0,INFO!$F$46,INFO!$F$47)</f>
        <v>0.435</v>
      </c>
      <c r="I85" s="7"/>
      <c r="J85" s="178"/>
    </row>
    <row r="86" spans="2:12">
      <c r="B86" s="7"/>
      <c r="C86" s="6"/>
      <c r="D86" s="6" t="s">
        <v>1225</v>
      </c>
      <c r="E86" s="6"/>
      <c r="F86" s="6"/>
      <c r="G86" s="6"/>
      <c r="H86" s="44">
        <f>IF(G74=0,0,IF(ABS(G40*H84)/$E$6&gt;ABS($G$40*H85)/$E$7,$G$40*H84,$G$40*H85))</f>
        <v>387.93087066650389</v>
      </c>
      <c r="I86" s="168" t="s">
        <v>15</v>
      </c>
      <c r="J86" s="178"/>
      <c r="K86" s="7"/>
      <c r="L86" s="7"/>
    </row>
    <row r="87" spans="2:12" ht="13.5" thickBot="1">
      <c r="B87" s="7"/>
      <c r="C87" s="26"/>
      <c r="D87" s="6"/>
      <c r="E87" s="180"/>
      <c r="F87" s="26"/>
      <c r="G87" s="6"/>
      <c r="H87" s="6"/>
      <c r="I87" s="7"/>
      <c r="J87" s="178"/>
      <c r="K87" s="7"/>
      <c r="L87" s="7"/>
    </row>
    <row r="88" spans="2:12" ht="13.5" thickBot="1">
      <c r="B88" s="7"/>
      <c r="C88" s="556" t="s">
        <v>1217</v>
      </c>
      <c r="D88" s="607"/>
      <c r="E88" s="607"/>
      <c r="F88" s="607"/>
      <c r="G88" s="607"/>
      <c r="H88" s="608"/>
      <c r="I88" s="7"/>
      <c r="J88" s="7"/>
      <c r="K88" s="7"/>
      <c r="L88" s="7"/>
    </row>
    <row r="89" spans="2:12">
      <c r="B89" s="7"/>
      <c r="C89" s="561" t="s">
        <v>1221</v>
      </c>
      <c r="D89" s="562"/>
      <c r="E89" s="563"/>
      <c r="F89" s="561" t="s">
        <v>633</v>
      </c>
      <c r="G89" s="562"/>
      <c r="H89" s="563"/>
      <c r="I89" s="7"/>
      <c r="J89" s="7"/>
      <c r="K89" s="7"/>
      <c r="L89" s="7"/>
    </row>
    <row r="90" spans="2:12" ht="13.5" thickBot="1">
      <c r="B90" s="7"/>
      <c r="C90" s="103">
        <v>1</v>
      </c>
      <c r="D90" s="104">
        <v>2</v>
      </c>
      <c r="E90" s="105">
        <v>3</v>
      </c>
      <c r="F90" s="396">
        <v>1</v>
      </c>
      <c r="G90" s="397">
        <v>2</v>
      </c>
      <c r="H90" s="398">
        <v>3</v>
      </c>
      <c r="I90" s="7"/>
      <c r="J90" s="7"/>
      <c r="K90" s="7"/>
      <c r="L90" s="7"/>
    </row>
    <row r="91" spans="2:12" ht="13.5" thickBot="1">
      <c r="B91" s="7"/>
      <c r="C91" s="477">
        <f>ROUND(H86*$F$16+'WS1'!N1599*G76,6)</f>
        <v>664.966587</v>
      </c>
      <c r="D91" s="478">
        <f>ROUND(H86*$F$17+'WS1'!O1599*G76,6)</f>
        <v>625.85090500000001</v>
      </c>
      <c r="E91" s="483">
        <f>ROUND(H86*$F$18+'WS1'!P1599*G76,6)</f>
        <v>547.61954200000002</v>
      </c>
      <c r="F91" s="480">
        <f>ROUND('WS1'!$E$1557*$F$16*G76,6)</f>
        <v>0</v>
      </c>
      <c r="G91" s="481">
        <f>ROUND('WS1'!$E$1557*$F$17*G76,6)</f>
        <v>0</v>
      </c>
      <c r="H91" s="482">
        <f>ROUND('WS1'!$E$1557*$F$18*G76,6)</f>
        <v>0</v>
      </c>
      <c r="I91" s="7"/>
      <c r="J91" s="7"/>
      <c r="K91" s="7"/>
      <c r="L91" s="7"/>
    </row>
    <row r="92" spans="2:12">
      <c r="B92" s="7"/>
      <c r="C92" s="34"/>
      <c r="D92" s="178"/>
      <c r="E92" s="178"/>
      <c r="F92" s="178"/>
      <c r="G92" s="178"/>
      <c r="H92" s="6"/>
      <c r="I92" s="16"/>
      <c r="J92" s="178"/>
      <c r="K92" s="7"/>
      <c r="L92" s="7"/>
    </row>
    <row r="93" spans="2:12">
      <c r="B93" s="7"/>
      <c r="C93" s="34"/>
      <c r="D93" s="178"/>
      <c r="E93" s="178"/>
      <c r="F93" s="178"/>
      <c r="G93" s="178"/>
      <c r="H93" s="6"/>
      <c r="I93" s="16"/>
      <c r="J93" s="178"/>
      <c r="K93" s="7"/>
      <c r="L93" s="7"/>
    </row>
    <row r="94" spans="2:12" ht="21">
      <c r="B94" s="13" t="s">
        <v>636</v>
      </c>
      <c r="C94" s="34"/>
      <c r="D94" s="178"/>
      <c r="E94" s="178"/>
      <c r="F94" s="178"/>
      <c r="G94" s="178"/>
      <c r="H94" s="6"/>
      <c r="I94" s="16"/>
      <c r="J94" s="178"/>
      <c r="K94" s="7"/>
      <c r="L94" s="7"/>
    </row>
    <row r="95" spans="2:12">
      <c r="B95" s="7"/>
      <c r="C95" s="34"/>
      <c r="D95" s="178"/>
      <c r="E95" s="178"/>
      <c r="F95" s="178"/>
      <c r="G95" s="178"/>
      <c r="H95" s="6"/>
      <c r="I95" s="16"/>
      <c r="J95" s="178"/>
      <c r="K95" s="7"/>
      <c r="L95" s="7"/>
    </row>
    <row r="96" spans="2:12" ht="21">
      <c r="B96" s="7" t="s">
        <v>637</v>
      </c>
      <c r="C96" s="6" t="s">
        <v>1227</v>
      </c>
      <c r="D96" s="6"/>
      <c r="E96" s="6"/>
      <c r="F96" s="179"/>
      <c r="G96" s="6"/>
      <c r="H96" s="102">
        <f>INFO!D46</f>
        <v>0.36799999999999999</v>
      </c>
      <c r="I96" s="7"/>
      <c r="J96" s="178"/>
      <c r="K96" s="7"/>
      <c r="L96" s="7"/>
    </row>
    <row r="97" spans="2:12">
      <c r="B97" s="7"/>
      <c r="C97" s="6" t="s">
        <v>1228</v>
      </c>
      <c r="D97" s="6"/>
      <c r="E97" s="6"/>
      <c r="F97" s="179"/>
      <c r="G97" s="6"/>
      <c r="H97" s="102">
        <f>INFO!F46</f>
        <v>0.435</v>
      </c>
      <c r="I97" s="7"/>
      <c r="J97" s="178"/>
      <c r="K97" s="7"/>
      <c r="L97" s="7"/>
    </row>
    <row r="98" spans="2:12">
      <c r="B98" s="7"/>
      <c r="C98" s="6" t="s">
        <v>1229</v>
      </c>
      <c r="D98" s="6"/>
      <c r="E98" s="6"/>
      <c r="F98" s="6"/>
      <c r="G98" s="6"/>
      <c r="H98" s="44">
        <f>IF(ABS($G$42*$H$96)/$E$6&gt;ABS($G$42*$H$97)/$E$7,$G$42*$H$96,$G$42*$H$97)</f>
        <v>417.35722412109374</v>
      </c>
      <c r="I98" s="168" t="s">
        <v>15</v>
      </c>
      <c r="J98" s="15"/>
      <c r="K98" s="15"/>
      <c r="L98" s="15"/>
    </row>
    <row r="99" spans="2:12">
      <c r="B99" s="7"/>
      <c r="C99" s="6"/>
      <c r="D99" s="6"/>
      <c r="E99" s="6"/>
      <c r="F99" s="6"/>
      <c r="G99" s="6"/>
      <c r="H99" s="44"/>
      <c r="I99" s="168"/>
      <c r="J99" s="15"/>
      <c r="K99" s="15"/>
      <c r="L99" s="15"/>
    </row>
    <row r="100" spans="2:12">
      <c r="B100" s="7"/>
      <c r="C100" s="6" t="s">
        <v>1450</v>
      </c>
      <c r="D100" s="6"/>
      <c r="E100" s="44"/>
      <c r="F100" s="6"/>
      <c r="G100" s="139">
        <f>$G$53</f>
        <v>0.25187740877065151</v>
      </c>
      <c r="H100" s="44"/>
      <c r="I100" s="168"/>
      <c r="J100" s="15"/>
      <c r="K100" s="15"/>
      <c r="L100" s="15"/>
    </row>
    <row r="101" spans="2:12" ht="13.5" thickBot="1">
      <c r="B101" s="7"/>
      <c r="C101" s="26"/>
      <c r="D101" s="6"/>
      <c r="E101" s="180"/>
      <c r="F101" s="26"/>
      <c r="G101" s="6"/>
      <c r="H101" s="6"/>
      <c r="I101" s="7"/>
      <c r="J101" s="178"/>
      <c r="K101" s="7"/>
      <c r="L101" s="7"/>
    </row>
    <row r="102" spans="2:12" ht="13.5" thickBot="1">
      <c r="B102" s="7"/>
      <c r="C102" s="556" t="s">
        <v>1217</v>
      </c>
      <c r="D102" s="607"/>
      <c r="E102" s="607"/>
      <c r="F102" s="607"/>
      <c r="G102" s="607"/>
      <c r="H102" s="608"/>
      <c r="I102" s="7"/>
      <c r="J102" s="7"/>
      <c r="K102" s="7"/>
      <c r="L102" s="7"/>
    </row>
    <row r="103" spans="2:12">
      <c r="B103" s="7"/>
      <c r="C103" s="561" t="s">
        <v>1221</v>
      </c>
      <c r="D103" s="562"/>
      <c r="E103" s="563"/>
      <c r="F103" s="561" t="s">
        <v>633</v>
      </c>
      <c r="G103" s="562"/>
      <c r="H103" s="563"/>
      <c r="I103" s="7"/>
      <c r="J103" s="7"/>
      <c r="K103" s="7"/>
      <c r="L103" s="7"/>
    </row>
    <row r="104" spans="2:12" ht="13.5" thickBot="1">
      <c r="B104" s="7"/>
      <c r="C104" s="103">
        <v>1</v>
      </c>
      <c r="D104" s="104">
        <v>2</v>
      </c>
      <c r="E104" s="105">
        <v>3</v>
      </c>
      <c r="F104" s="396">
        <v>1</v>
      </c>
      <c r="G104" s="397">
        <v>2</v>
      </c>
      <c r="H104" s="398">
        <v>3</v>
      </c>
      <c r="I104" s="7"/>
      <c r="J104" s="7"/>
    </row>
    <row r="105" spans="2:12" ht="13.5" thickBot="1">
      <c r="B105" s="7"/>
      <c r="C105" s="477">
        <f>ROUND(H98*$F$16+'WS1'!E1578*G100,6)</f>
        <v>720.47583699999996</v>
      </c>
      <c r="D105" s="478">
        <f>ROUND(H98*$F$17+'WS1'!F1578*G100,6)</f>
        <v>678.09490500000004</v>
      </c>
      <c r="E105" s="483">
        <f>ROUND(H98*$F$18+'WS1'!G1578*G100,6)</f>
        <v>593.33304199999998</v>
      </c>
      <c r="F105" s="477">
        <f>ROUND('WS1'!$D$1562*$F$16*G100,6)</f>
        <v>0</v>
      </c>
      <c r="G105" s="484">
        <f>ROUND('WS1'!$D$1562*$F$17*G100,6)</f>
        <v>0</v>
      </c>
      <c r="H105" s="485">
        <f>ROUND('WS1'!$D$1562*$F$18*G100,6)</f>
        <v>0</v>
      </c>
      <c r="I105" s="7"/>
      <c r="J105" s="7"/>
    </row>
    <row r="106" spans="2:12">
      <c r="B106" s="7"/>
      <c r="C106" s="178"/>
      <c r="D106" s="178"/>
      <c r="E106" s="178"/>
      <c r="F106" s="178"/>
      <c r="G106" s="6"/>
      <c r="H106" s="6"/>
      <c r="I106" s="7"/>
      <c r="J106" s="178"/>
    </row>
    <row r="107" spans="2:12">
      <c r="B107" s="7"/>
      <c r="C107" s="189"/>
      <c r="D107" s="178"/>
      <c r="E107" s="178"/>
      <c r="F107" s="178"/>
      <c r="G107" s="6"/>
      <c r="H107" s="6"/>
      <c r="I107" s="7"/>
      <c r="J107" s="178"/>
    </row>
    <row r="108" spans="2:12" ht="21">
      <c r="B108" s="7" t="s">
        <v>638</v>
      </c>
      <c r="C108" s="6"/>
      <c r="D108" s="6" t="s">
        <v>1231</v>
      </c>
      <c r="E108" s="102"/>
      <c r="F108" s="6"/>
      <c r="G108" s="5">
        <f>G50</f>
        <v>0.40400000000000003</v>
      </c>
      <c r="H108" s="6"/>
      <c r="I108" s="7"/>
      <c r="J108" s="178"/>
    </row>
    <row r="109" spans="2:12">
      <c r="B109" s="7"/>
      <c r="C109" s="6"/>
      <c r="D109" s="6" t="s">
        <v>1230</v>
      </c>
      <c r="E109" s="44"/>
      <c r="F109" s="6"/>
      <c r="G109" s="44">
        <f>IF(H98=0,0,$G$43*G108)</f>
        <v>21.147754989624026</v>
      </c>
      <c r="H109" s="6" t="s">
        <v>180</v>
      </c>
      <c r="I109" s="7"/>
      <c r="J109" s="178"/>
    </row>
    <row r="110" spans="2:12" ht="13.5" thickBot="1">
      <c r="B110" s="7"/>
      <c r="C110" s="26"/>
      <c r="D110" s="102"/>
      <c r="E110" s="178"/>
      <c r="F110" s="26"/>
      <c r="G110" s="6"/>
      <c r="H110" s="6"/>
      <c r="I110" s="7"/>
      <c r="J110" s="178"/>
    </row>
    <row r="111" spans="2:12" ht="13.5" thickBot="1">
      <c r="B111" s="7"/>
      <c r="C111" s="556" t="s">
        <v>1218</v>
      </c>
      <c r="D111" s="607"/>
      <c r="E111" s="607"/>
      <c r="F111" s="607"/>
      <c r="G111" s="607"/>
      <c r="H111" s="608"/>
      <c r="I111" s="7"/>
      <c r="J111" s="7"/>
    </row>
    <row r="112" spans="2:12">
      <c r="B112" s="7"/>
      <c r="C112" s="561" t="s">
        <v>1221</v>
      </c>
      <c r="D112" s="562"/>
      <c r="E112" s="563"/>
      <c r="F112" s="561" t="s">
        <v>633</v>
      </c>
      <c r="G112" s="562"/>
      <c r="H112" s="563"/>
      <c r="I112" s="7"/>
      <c r="J112" s="7"/>
    </row>
    <row r="113" spans="2:13" ht="13.5" thickBot="1">
      <c r="B113" s="7"/>
      <c r="C113" s="103">
        <v>1</v>
      </c>
      <c r="D113" s="104">
        <v>2</v>
      </c>
      <c r="E113" s="105">
        <v>3</v>
      </c>
      <c r="F113" s="396">
        <v>1</v>
      </c>
      <c r="G113" s="397">
        <v>2</v>
      </c>
      <c r="H113" s="398">
        <v>3</v>
      </c>
      <c r="I113" s="7"/>
      <c r="J113" s="7"/>
    </row>
    <row r="114" spans="2:13" ht="13.5" thickBot="1">
      <c r="B114" s="7"/>
      <c r="C114" s="477">
        <f>ROUND(G109*$F$16+'WS1'!E1582*G100,6)</f>
        <v>35.951183</v>
      </c>
      <c r="D114" s="478">
        <f>ROUND(G109*$F$17+'WS1'!F1582*G100,6)</f>
        <v>33.836407999999999</v>
      </c>
      <c r="E114" s="483">
        <f>ROUND(G109*$F$18+'WS1'!G1582*G100,6)</f>
        <v>29.606857000000002</v>
      </c>
      <c r="F114" s="477">
        <f>ROUND('WS1'!$E$1562*$F$16*G100,6)</f>
        <v>0</v>
      </c>
      <c r="G114" s="484">
        <f>ROUND('WS1'!$E$1562*$F$17*G100,6)</f>
        <v>0</v>
      </c>
      <c r="H114" s="485">
        <f>ROUND('WS1'!$E$1562*$F$18*G100,6)</f>
        <v>0</v>
      </c>
      <c r="I114" s="7"/>
      <c r="J114" s="7"/>
    </row>
    <row r="115" spans="2:13">
      <c r="B115" s="7"/>
      <c r="C115" s="178"/>
      <c r="D115" s="178"/>
      <c r="E115" s="178"/>
      <c r="F115" s="178"/>
      <c r="G115" s="7"/>
      <c r="H115" s="7"/>
      <c r="I115" s="7"/>
      <c r="J115" s="178"/>
    </row>
    <row r="116" spans="2:13">
      <c r="B116" s="7"/>
      <c r="C116" s="189"/>
      <c r="D116" s="178"/>
      <c r="E116" s="178"/>
      <c r="F116" s="178"/>
      <c r="G116" s="7"/>
      <c r="H116" s="7"/>
      <c r="I116" s="7"/>
      <c r="J116" s="178"/>
    </row>
    <row r="117" spans="2:13" ht="21">
      <c r="B117" s="13" t="s">
        <v>639</v>
      </c>
      <c r="C117" s="16"/>
      <c r="D117" s="178"/>
      <c r="E117" s="178"/>
      <c r="F117" s="178"/>
      <c r="G117" s="178"/>
      <c r="H117" s="7"/>
      <c r="I117" s="16"/>
      <c r="J117" s="178"/>
    </row>
    <row r="118" spans="2:13">
      <c r="B118" s="7"/>
      <c r="C118" s="16"/>
      <c r="D118" s="178"/>
      <c r="E118" s="178"/>
      <c r="F118" s="178"/>
      <c r="G118" s="178"/>
      <c r="H118" s="7"/>
      <c r="I118" s="16"/>
      <c r="J118" s="178"/>
    </row>
    <row r="119" spans="2:13" ht="21">
      <c r="B119" s="7" t="s">
        <v>637</v>
      </c>
      <c r="C119" s="6" t="s">
        <v>1227</v>
      </c>
      <c r="D119" s="6"/>
      <c r="E119" s="6"/>
      <c r="F119" s="179"/>
      <c r="G119" s="6"/>
      <c r="H119" s="102">
        <f>INFO!D47</f>
        <v>0.38300000000000001</v>
      </c>
      <c r="I119" s="7"/>
      <c r="J119" s="178"/>
    </row>
    <row r="120" spans="2:13">
      <c r="B120" s="7"/>
      <c r="C120" s="6" t="s">
        <v>1228</v>
      </c>
      <c r="D120" s="6"/>
      <c r="E120" s="6"/>
      <c r="F120" s="179"/>
      <c r="G120" s="6"/>
      <c r="H120" s="102">
        <f>INFO!F47</f>
        <v>0.48299999999999998</v>
      </c>
      <c r="I120" s="7"/>
      <c r="J120" s="178"/>
      <c r="K120" s="7"/>
      <c r="L120" s="7"/>
      <c r="M120" s="7"/>
    </row>
    <row r="121" spans="2:13">
      <c r="B121" s="7"/>
      <c r="C121" s="6" t="s">
        <v>1229</v>
      </c>
      <c r="D121" s="6"/>
      <c r="E121" s="6"/>
      <c r="F121" s="6"/>
      <c r="G121" s="6"/>
      <c r="H121" s="44">
        <f>IF(ABS($G$45*$H$119)/E8&gt;ABS($G$45*$H$120)/E9,$G$45*$H$119,$G$45*$H$120)</f>
        <v>0</v>
      </c>
      <c r="I121" s="168" t="s">
        <v>15</v>
      </c>
      <c r="J121" s="15"/>
      <c r="K121" s="15"/>
      <c r="L121" s="15"/>
      <c r="M121" s="15"/>
    </row>
    <row r="122" spans="2:13">
      <c r="B122" s="7"/>
      <c r="C122" s="6"/>
      <c r="D122" s="6"/>
      <c r="E122" s="6"/>
      <c r="F122" s="6"/>
      <c r="G122" s="6"/>
      <c r="H122" s="44"/>
      <c r="I122" s="168"/>
      <c r="J122" s="15"/>
      <c r="K122" s="15"/>
      <c r="L122" s="15"/>
      <c r="M122" s="15"/>
    </row>
    <row r="123" spans="2:13">
      <c r="B123" s="7"/>
      <c r="C123" s="6" t="s">
        <v>1450</v>
      </c>
      <c r="D123" s="6"/>
      <c r="E123" s="44"/>
      <c r="F123" s="6"/>
      <c r="G123" s="139">
        <f>$G$53</f>
        <v>0.25187740877065151</v>
      </c>
      <c r="H123" s="44"/>
      <c r="I123" s="168"/>
      <c r="J123" s="15"/>
      <c r="K123" s="15"/>
      <c r="L123" s="15"/>
      <c r="M123" s="15"/>
    </row>
    <row r="124" spans="2:13" ht="13.5" thickBot="1">
      <c r="B124" s="7"/>
      <c r="C124" s="26"/>
      <c r="D124" s="6"/>
      <c r="E124" s="180"/>
      <c r="F124" s="26"/>
      <c r="G124" s="6"/>
      <c r="H124" s="6"/>
      <c r="I124" s="7"/>
      <c r="J124" s="178"/>
      <c r="K124" s="7"/>
      <c r="L124" s="7"/>
      <c r="M124" s="7"/>
    </row>
    <row r="125" spans="2:13" ht="13.5" thickBot="1">
      <c r="B125" s="7"/>
      <c r="C125" s="556" t="s">
        <v>1217</v>
      </c>
      <c r="D125" s="607"/>
      <c r="E125" s="607"/>
      <c r="F125" s="607"/>
      <c r="G125" s="607"/>
      <c r="H125" s="608"/>
      <c r="I125" s="7"/>
      <c r="J125" s="7"/>
      <c r="K125" s="7"/>
      <c r="L125" s="7"/>
      <c r="M125" s="7"/>
    </row>
    <row r="126" spans="2:13">
      <c r="B126" s="7"/>
      <c r="C126" s="561" t="s">
        <v>1221</v>
      </c>
      <c r="D126" s="562"/>
      <c r="E126" s="563"/>
      <c r="F126" s="561" t="s">
        <v>633</v>
      </c>
      <c r="G126" s="562"/>
      <c r="H126" s="563"/>
      <c r="I126" s="7"/>
      <c r="J126" s="7"/>
      <c r="K126" s="7"/>
      <c r="L126" s="7"/>
      <c r="M126" s="7"/>
    </row>
    <row r="127" spans="2:13" ht="13.5" thickBot="1">
      <c r="B127" s="7"/>
      <c r="C127" s="103">
        <v>1</v>
      </c>
      <c r="D127" s="104">
        <v>2</v>
      </c>
      <c r="E127" s="105">
        <v>3</v>
      </c>
      <c r="F127" s="396">
        <v>1</v>
      </c>
      <c r="G127" s="397">
        <v>2</v>
      </c>
      <c r="H127" s="398">
        <v>3</v>
      </c>
      <c r="I127" s="7"/>
      <c r="J127" s="7"/>
      <c r="K127" s="7"/>
      <c r="L127" s="7"/>
      <c r="M127" s="7"/>
    </row>
    <row r="128" spans="2:13" ht="13.5" thickBot="1">
      <c r="B128" s="7"/>
      <c r="C128" s="477">
        <f>ROUND(H121*$F$16+'WS1'!N1578*G123,6)</f>
        <v>0</v>
      </c>
      <c r="D128" s="478">
        <f>ROUND(H121*$F$17+'WS1'!O1578*G123,6)</f>
        <v>0</v>
      </c>
      <c r="E128" s="483">
        <f>ROUND(H121*$F$18+'WS1'!P1578*G123,6)</f>
        <v>0</v>
      </c>
      <c r="F128" s="477">
        <f>ROUND('WS1'!$D$1567*$F$16*G123,6)</f>
        <v>-0.45413500000000001</v>
      </c>
      <c r="G128" s="484">
        <f>ROUND('WS1'!$D$1567*$F$17*G123,6)</f>
        <v>-0.427421</v>
      </c>
      <c r="H128" s="485">
        <f>ROUND('WS1'!$D$1567*$F$18*G123,6)</f>
        <v>-0.37399300000000002</v>
      </c>
      <c r="I128" s="7"/>
      <c r="J128" s="7"/>
      <c r="K128" s="7"/>
      <c r="L128" s="7"/>
      <c r="M128" s="7"/>
    </row>
    <row r="129" spans="1:13">
      <c r="B129" s="7"/>
      <c r="C129" s="178"/>
      <c r="D129" s="178"/>
      <c r="E129" s="178"/>
      <c r="F129" s="178"/>
      <c r="G129" s="6"/>
      <c r="H129" s="6"/>
      <c r="I129" s="7"/>
      <c r="J129" s="178"/>
      <c r="K129" s="7"/>
      <c r="L129" s="7"/>
      <c r="M129" s="7"/>
    </row>
    <row r="130" spans="1:13">
      <c r="B130" s="7"/>
      <c r="C130" s="34"/>
      <c r="D130" s="178"/>
      <c r="E130" s="178"/>
      <c r="F130" s="178"/>
      <c r="G130" s="178"/>
      <c r="H130" s="6"/>
      <c r="I130" s="16"/>
      <c r="J130" s="178"/>
      <c r="K130" s="7"/>
      <c r="L130" s="7"/>
      <c r="M130" s="7"/>
    </row>
    <row r="131" spans="1:13" ht="21">
      <c r="B131" s="7" t="s">
        <v>638</v>
      </c>
      <c r="C131" s="6"/>
      <c r="D131" s="6" t="s">
        <v>1231</v>
      </c>
      <c r="E131" s="102"/>
      <c r="F131" s="6"/>
      <c r="G131" s="5">
        <f>G50</f>
        <v>0.40400000000000003</v>
      </c>
      <c r="H131" s="6"/>
      <c r="I131" s="7"/>
      <c r="J131" s="178"/>
      <c r="K131" s="7"/>
      <c r="L131" s="7"/>
      <c r="M131" s="7"/>
    </row>
    <row r="132" spans="1:13">
      <c r="B132" s="7"/>
      <c r="C132" s="6"/>
      <c r="D132" s="6" t="s">
        <v>1230</v>
      </c>
      <c r="E132" s="44"/>
      <c r="F132" s="6"/>
      <c r="G132" s="44">
        <f>IF(H121=0,0,G46*G131)</f>
        <v>0</v>
      </c>
      <c r="H132" s="6" t="s">
        <v>180</v>
      </c>
      <c r="I132" s="7"/>
      <c r="J132" s="178"/>
      <c r="K132" s="7"/>
      <c r="L132" s="7"/>
      <c r="M132" s="7"/>
    </row>
    <row r="133" spans="1:13" ht="13.5" thickBot="1">
      <c r="B133" s="7"/>
      <c r="C133" s="26"/>
      <c r="D133" s="102"/>
      <c r="E133" s="178"/>
      <c r="F133" s="26"/>
      <c r="G133" s="6"/>
      <c r="H133" s="6"/>
      <c r="I133" s="7"/>
      <c r="J133" s="178"/>
      <c r="K133" s="7"/>
      <c r="L133" s="7"/>
      <c r="M133" s="7"/>
    </row>
    <row r="134" spans="1:13" ht="13.5" thickBot="1">
      <c r="B134" s="7"/>
      <c r="C134" s="556" t="s">
        <v>1218</v>
      </c>
      <c r="D134" s="607"/>
      <c r="E134" s="607"/>
      <c r="F134" s="607"/>
      <c r="G134" s="607"/>
      <c r="H134" s="608"/>
      <c r="I134" s="7"/>
      <c r="J134" s="7"/>
      <c r="K134" s="7"/>
      <c r="L134" s="7"/>
      <c r="M134" s="7"/>
    </row>
    <row r="135" spans="1:13">
      <c r="B135" s="7"/>
      <c r="C135" s="561" t="s">
        <v>1221</v>
      </c>
      <c r="D135" s="562"/>
      <c r="E135" s="563"/>
      <c r="F135" s="561" t="s">
        <v>633</v>
      </c>
      <c r="G135" s="562"/>
      <c r="H135" s="563"/>
      <c r="I135" s="7"/>
      <c r="J135" s="7"/>
      <c r="K135" s="7"/>
      <c r="L135" s="7"/>
      <c r="M135" s="7"/>
    </row>
    <row r="136" spans="1:13" ht="13.5" thickBot="1">
      <c r="B136" s="7"/>
      <c r="C136" s="103">
        <v>1</v>
      </c>
      <c r="D136" s="104">
        <v>2</v>
      </c>
      <c r="E136" s="105">
        <v>3</v>
      </c>
      <c r="F136" s="396">
        <v>1</v>
      </c>
      <c r="G136" s="397">
        <v>2</v>
      </c>
      <c r="H136" s="398">
        <v>3</v>
      </c>
      <c r="I136" s="7"/>
      <c r="J136" s="7"/>
      <c r="K136" s="7"/>
      <c r="L136" s="7"/>
      <c r="M136" s="7"/>
    </row>
    <row r="137" spans="1:13" ht="13.5" thickBot="1">
      <c r="B137" s="7"/>
      <c r="C137" s="477">
        <f>ROUND(G132*$F$16+'WS1'!N1582*G123,6)</f>
        <v>0</v>
      </c>
      <c r="D137" s="478">
        <f>ROUND(G132*$F$17+'WS1'!O1582*G123,6)</f>
        <v>0</v>
      </c>
      <c r="E137" s="483">
        <f>ROUND(G132*$F$18+'WS1'!P1582*G123,6)</f>
        <v>0</v>
      </c>
      <c r="F137" s="477">
        <f>ROUND('WS1'!$E$1567*$F$16*G123,6)</f>
        <v>24.197191</v>
      </c>
      <c r="G137" s="484">
        <f>ROUND('WS1'!$E$1567*$F$17*G123,6)</f>
        <v>22.773827000000001</v>
      </c>
      <c r="H137" s="485">
        <f>ROUND('WS1'!$E$1567*$F$18*G123,6)</f>
        <v>19.927098999999998</v>
      </c>
      <c r="I137" s="7"/>
      <c r="J137" s="7"/>
      <c r="K137" s="7"/>
      <c r="L137" s="7"/>
      <c r="M137" s="7"/>
    </row>
    <row r="138" spans="1:13">
      <c r="A138" s="7"/>
      <c r="B138" s="7"/>
      <c r="C138" s="178"/>
      <c r="D138" s="178"/>
      <c r="E138" s="178"/>
      <c r="F138" s="178"/>
      <c r="G138" s="7"/>
      <c r="H138" s="7"/>
      <c r="I138" s="7"/>
      <c r="J138" s="178"/>
      <c r="K138" s="7"/>
      <c r="L138" s="7"/>
    </row>
    <row r="139" spans="1:13">
      <c r="A139" s="7"/>
      <c r="B139" s="7"/>
      <c r="C139" s="189"/>
      <c r="D139" s="178"/>
      <c r="E139" s="178"/>
      <c r="F139" s="178"/>
      <c r="G139" s="7"/>
      <c r="H139" s="7"/>
      <c r="I139" s="7"/>
      <c r="J139" s="178"/>
      <c r="K139" s="7"/>
      <c r="L139" s="7"/>
    </row>
    <row r="140" spans="1:13">
      <c r="A140" s="7"/>
      <c r="B140" s="9" t="s">
        <v>1233</v>
      </c>
      <c r="C140" s="26"/>
      <c r="D140" s="27"/>
      <c r="E140" s="178"/>
      <c r="F140" s="7"/>
      <c r="G140" s="7"/>
      <c r="H140" s="7"/>
      <c r="I140" s="7"/>
      <c r="J140" s="7"/>
      <c r="K140" s="7"/>
      <c r="L140" s="7"/>
    </row>
    <row r="141" spans="1:13">
      <c r="A141" s="7"/>
      <c r="B141" s="7"/>
      <c r="C141" s="26"/>
      <c r="D141" s="27"/>
      <c r="E141" s="178"/>
      <c r="F141" s="26"/>
      <c r="G141" s="7"/>
      <c r="H141" s="7"/>
      <c r="I141" s="7"/>
      <c r="J141" s="7"/>
      <c r="K141" s="7"/>
      <c r="L141" s="7"/>
    </row>
    <row r="142" spans="1:13">
      <c r="A142" s="7"/>
      <c r="B142" s="13" t="s">
        <v>475</v>
      </c>
      <c r="C142" s="23" t="s">
        <v>1278</v>
      </c>
      <c r="D142" s="6"/>
      <c r="E142" s="6"/>
      <c r="F142" s="44">
        <f>WS!$R$425</f>
        <v>-1.9579514759786297E-11</v>
      </c>
      <c r="G142" s="6" t="s">
        <v>180</v>
      </c>
      <c r="H142" s="7"/>
      <c r="I142" s="7"/>
      <c r="J142" s="7"/>
      <c r="K142" s="7"/>
      <c r="L142" s="7"/>
    </row>
    <row r="143" spans="1:13">
      <c r="A143" s="7"/>
      <c r="B143" s="13"/>
      <c r="C143" s="23" t="s">
        <v>1279</v>
      </c>
      <c r="D143" s="6"/>
      <c r="E143" s="6"/>
      <c r="F143" s="44">
        <f>WS!$R$586</f>
        <v>-2.1021068725697589E-11</v>
      </c>
      <c r="G143" s="6" t="s">
        <v>180</v>
      </c>
      <c r="H143" s="7"/>
      <c r="I143" s="7"/>
      <c r="J143" s="136"/>
      <c r="K143" s="7"/>
      <c r="L143" s="7"/>
    </row>
    <row r="144" spans="1:13">
      <c r="A144" s="7"/>
      <c r="B144" s="13"/>
      <c r="C144" s="399" t="s">
        <v>1280</v>
      </c>
      <c r="D144" s="6"/>
      <c r="E144" s="6"/>
      <c r="F144" s="44">
        <f>IF(WS!$C$754&lt;0,MIN(F142:F143),MAX(F142:F143))</f>
        <v>-1.9579514759786297E-11</v>
      </c>
      <c r="G144" s="6" t="s">
        <v>180</v>
      </c>
      <c r="H144" s="7"/>
      <c r="I144" s="7"/>
      <c r="J144" s="136"/>
      <c r="K144" s="7"/>
      <c r="L144" s="7"/>
    </row>
    <row r="145" spans="1:12">
      <c r="A145" s="7"/>
      <c r="B145" s="6"/>
      <c r="C145" s="6" t="s">
        <v>640</v>
      </c>
      <c r="D145" s="6"/>
      <c r="E145" s="6"/>
      <c r="F145" s="124">
        <f>WS!E738</f>
        <v>209.42664400000001</v>
      </c>
      <c r="G145" s="6" t="s">
        <v>180</v>
      </c>
      <c r="H145" s="7"/>
      <c r="I145" s="7"/>
      <c r="J145" s="136"/>
      <c r="K145" s="7"/>
      <c r="L145" s="7"/>
    </row>
    <row r="146" spans="1:12">
      <c r="A146" s="7"/>
      <c r="B146" s="6"/>
      <c r="C146" s="6" t="s">
        <v>641</v>
      </c>
      <c r="D146" s="6"/>
      <c r="E146" s="6"/>
      <c r="F146" s="124">
        <f>WS!E748</f>
        <v>233.62383500000001</v>
      </c>
      <c r="G146" s="6" t="s">
        <v>180</v>
      </c>
      <c r="H146" s="7"/>
      <c r="I146" s="7"/>
      <c r="J146" s="7"/>
      <c r="K146" s="7"/>
      <c r="L146" s="7"/>
    </row>
    <row r="147" spans="1:12">
      <c r="A147" s="7"/>
      <c r="B147" s="6"/>
      <c r="C147" s="6" t="s">
        <v>1222</v>
      </c>
      <c r="D147" s="6"/>
      <c r="E147" s="6"/>
      <c r="F147" s="299">
        <f>WS!C754</f>
        <v>233.62383500000001</v>
      </c>
      <c r="G147" s="6" t="s">
        <v>180</v>
      </c>
      <c r="H147" s="7"/>
      <c r="I147" s="7"/>
      <c r="J147" s="7"/>
      <c r="K147" s="7"/>
      <c r="L147" s="7"/>
    </row>
    <row r="148" spans="1:12" s="7" customFormat="1" ht="21">
      <c r="B148" s="6"/>
      <c r="C148" s="6" t="s">
        <v>1281</v>
      </c>
      <c r="D148" s="6"/>
      <c r="E148" s="6"/>
      <c r="F148" s="44">
        <f>F144+F147</f>
        <v>233.62383499998043</v>
      </c>
      <c r="G148" s="6" t="s">
        <v>180</v>
      </c>
      <c r="H148" s="79" t="str">
        <f>IF(ABS($E$5)&gt;ABS($F$148),"Vr &gt; Vf ; therefore OK","Vr &lt; Vf ; ERROR")</f>
        <v>Vr &gt; Vf ; therefore OK</v>
      </c>
    </row>
    <row r="149" spans="1:12" s="7" customFormat="1">
      <c r="B149" s="6"/>
      <c r="C149" s="6"/>
      <c r="D149" s="6"/>
      <c r="E149" s="6"/>
      <c r="F149" s="44"/>
      <c r="G149" s="6"/>
      <c r="H149" s="26"/>
    </row>
    <row r="150" spans="1:12" s="7" customFormat="1">
      <c r="B150" s="9" t="s">
        <v>1232</v>
      </c>
      <c r="C150" s="6"/>
      <c r="D150" s="6"/>
      <c r="E150" s="6"/>
      <c r="F150" s="44"/>
      <c r="G150" s="6"/>
      <c r="H150" s="26"/>
    </row>
    <row r="151" spans="1:12" s="7" customFormat="1">
      <c r="F151" s="15"/>
      <c r="H151" s="26"/>
    </row>
    <row r="152" spans="1:12" s="7" customFormat="1" ht="21">
      <c r="B152" s="60" t="s">
        <v>475</v>
      </c>
      <c r="C152" s="7" t="s">
        <v>642</v>
      </c>
      <c r="D152" s="27"/>
      <c r="F152" s="123">
        <f>IF(SHEAR!F154="N/A","N/A",ROUND(IF(MAX(WS!D742,WS!F742,WS!D752,WS!F752)=WS!D742,WS!C737,IF(MAX(WS!D742,WS!F742,WS!D752,WS!F752)=WS!F742,WS!E737,IF(MAX(WS!D742,WS!F742,WS!D752,WS!F752)=WS!D752,WS!C747,WS!E747))),6))</f>
        <v>233.62383500000001</v>
      </c>
      <c r="G152" s="7" t="s">
        <v>180</v>
      </c>
    </row>
    <row r="153" spans="1:12" s="7" customFormat="1" ht="21">
      <c r="C153" s="7" t="s">
        <v>643</v>
      </c>
      <c r="D153" s="27"/>
      <c r="F153" s="44">
        <f>IF(F154="N/A","N/A",0.455*ABS(SHEAR!F152))</f>
        <v>106.29884492500001</v>
      </c>
      <c r="G153" s="24" t="s">
        <v>180</v>
      </c>
    </row>
    <row r="154" spans="1:12" s="7" customFormat="1" ht="21">
      <c r="C154" s="14" t="s">
        <v>644</v>
      </c>
      <c r="D154" s="27"/>
      <c r="F154" s="44">
        <f>IF(WS!D742+WS!F742+WS!D752+WS!F752=0,"N/A",IF(MAX(WS!D742,WS!F742,WS!D752,WS!F752)=WS!D742,WS!D737,IF(MAX(WS!D742,WS!F742,WS!D752,WS!F752)=WS!F742,WS!F737,IF(MAX(WS!D742,WS!F742,WS!D752,WS!F752)=WS!D752,WS!D747,WS!F747))))</f>
        <v>1045.6707519194833</v>
      </c>
      <c r="G154" s="24" t="s">
        <v>15</v>
      </c>
      <c r="H154" s="194"/>
      <c r="I154" s="15"/>
      <c r="K154" s="15"/>
    </row>
    <row r="155" spans="1:12" s="7" customFormat="1" ht="21">
      <c r="C155" s="7" t="s">
        <v>645</v>
      </c>
      <c r="D155" s="27"/>
      <c r="F155" s="44">
        <f>IF(F154="N/A","N/A",0.727*ABS(F154))</f>
        <v>760.20263664546439</v>
      </c>
      <c r="G155" s="24" t="s">
        <v>15</v>
      </c>
    </row>
    <row r="156" spans="1:12" s="7" customFormat="1" ht="21">
      <c r="C156" s="7" t="s">
        <v>646</v>
      </c>
      <c r="D156" s="27"/>
      <c r="F156" s="102">
        <f>IF(F154="N/A","N/A",MAX(WS!D742,WS!F742,WS!D752,WS!F752))</f>
        <v>0.46931400000000001</v>
      </c>
      <c r="G156" s="82" t="str">
        <f>IF($E$5=0,"*",IF($E$6=0,"*",IF(ABS($F$156)&lt;1,"&lt; 1; therefore OK","&gt; 1; ERROR")))</f>
        <v>&lt; 1; therefore OK</v>
      </c>
    </row>
    <row r="157" spans="1:12" s="7" customFormat="1">
      <c r="D157" s="27"/>
      <c r="F157" s="45"/>
      <c r="G157" s="189"/>
    </row>
    <row r="158" spans="1:12" s="7" customFormat="1" ht="21">
      <c r="C158" s="14" t="s">
        <v>647</v>
      </c>
      <c r="D158" s="27"/>
      <c r="F158" s="44">
        <f>IF(WS!$D$742+WS!$F$742+WS!$D$752+WS!$F$752=0,"N/A",IF(IF(MAX(WS!$H$742,WS!$J$742,WS!$H$752,WS!$J$752)=WS!$H$742,WS!$G$737,IF(MAX(WS!$H$742,WS!$J$742,WS!$H$752,WS!$J$752)=WS!$J$742,WS!$I$737,IF(MAX(WS!$H$742,WS!$J$742,WS!$H$752,WS!$J$752)=WS!$H$752,WS!$G$747,WS!$I$747)))=0,"N/A",IF(MAX(WS!$H$742,WS!$J$742,WS!$H$752,WS!$J$752)=WS!$H$742,WS!$G$737,IF(MAX(WS!$H$742,WS!$J$742,WS!$H$752,WS!$J$752)=WS!$J$742,WS!$I$737,IF(MAX(WS!$H$742,WS!$J$742,WS!$H$752,WS!$J$752)=WS!$H$752,WS!$G$747,WS!$I$747)))))</f>
        <v>1101.6341369194834</v>
      </c>
      <c r="G158" s="24" t="s">
        <v>15</v>
      </c>
      <c r="H158" s="194"/>
    </row>
    <row r="159" spans="1:12" s="7" customFormat="1" ht="21">
      <c r="C159" s="7" t="s">
        <v>645</v>
      </c>
      <c r="D159" s="27"/>
      <c r="F159" s="44">
        <f>IF(F158="N/A","N/A",0.727*ABS(SHEAR!F158))</f>
        <v>800.88801754046438</v>
      </c>
      <c r="G159" s="24" t="s">
        <v>15</v>
      </c>
    </row>
    <row r="160" spans="1:12" s="7" customFormat="1" ht="21">
      <c r="C160" s="7" t="s">
        <v>648</v>
      </c>
      <c r="D160" s="27"/>
      <c r="F160" s="44">
        <f>IF(WS!D742+WS!F742+WS!D752+WS!F752=0,"N/A",IF(IF(MAX(WS!H742,WS!J742,WS!H752,WS!J752)=WS!H742,WS!H737,IF(MAX(WS!H742,WS!J742,WS!H752,WS!J752)=WS!J742,WS!J737,IF(MAX(WS!H742,WS!J742,WS!H752,WS!J752)=WS!H752,WS!H747,WS!J747)))=0,"N/A",IF(MAX(WS!H742,WS!J742,WS!H752,WS!J752)=WS!H742,WS!H737,IF(MAX(WS!H742,WS!J742,WS!H752,WS!J752)=WS!J742,WS!J737,IF(MAX(WS!H742,WS!J742,WS!H752,WS!J752)=WS!H752,WS!H747,WS!J747)))))</f>
        <v>35.951183</v>
      </c>
      <c r="G160" s="7" t="s">
        <v>180</v>
      </c>
      <c r="I160" s="15"/>
    </row>
    <row r="161" spans="1:12" s="7" customFormat="1" ht="21">
      <c r="C161" s="7" t="s">
        <v>643</v>
      </c>
      <c r="D161" s="27"/>
      <c r="F161" s="44">
        <f>IF(OR(F158="N/A",F160="N/A"),"N/A",0.455*ABS(F160))</f>
        <v>16.357788265</v>
      </c>
      <c r="G161" s="7" t="s">
        <v>180</v>
      </c>
    </row>
    <row r="162" spans="1:12" s="7" customFormat="1" ht="21">
      <c r="C162" s="7" t="s">
        <v>646</v>
      </c>
      <c r="D162" s="27"/>
      <c r="F162" s="102">
        <f>IF(F154="N/A","N/A",MAX(WS!H742,WS!J742,WS!H752,WS!J752))</f>
        <v>0.410412</v>
      </c>
      <c r="G162" s="82" t="str">
        <f>IF($E$5=0,"*",IF($E$6=0,"*",IF(ABS($F$162)&lt;1,"&lt; 1; therefore OK","&gt; 1; ERROR")))</f>
        <v>&lt; 1; therefore OK</v>
      </c>
    </row>
    <row r="163" spans="1:12" s="7" customFormat="1">
      <c r="D163" s="27"/>
      <c r="F163" s="27"/>
      <c r="G163" s="189"/>
    </row>
    <row r="164" spans="1:12" s="7" customFormat="1">
      <c r="F164" s="15"/>
      <c r="H164" s="26"/>
    </row>
    <row r="165" spans="1:12" s="7" customFormat="1">
      <c r="B165" s="9" t="s">
        <v>1233</v>
      </c>
      <c r="C165" s="26"/>
      <c r="D165" s="102"/>
      <c r="E165" s="178"/>
      <c r="F165" s="6" t="s">
        <v>492</v>
      </c>
      <c r="G165" s="6"/>
      <c r="H165" s="26"/>
    </row>
    <row r="166" spans="1:12" s="7" customFormat="1">
      <c r="B166" s="6"/>
      <c r="C166" s="6"/>
      <c r="D166" s="6"/>
      <c r="E166" s="6"/>
      <c r="F166" s="44"/>
      <c r="G166" s="6"/>
      <c r="H166" s="26"/>
    </row>
    <row r="167" spans="1:12">
      <c r="A167" s="7"/>
      <c r="B167" s="13" t="s">
        <v>491</v>
      </c>
      <c r="C167" s="23" t="s">
        <v>1278</v>
      </c>
      <c r="D167" s="6"/>
      <c r="E167" s="6"/>
      <c r="F167" s="44">
        <f>WS!T436</f>
        <v>0</v>
      </c>
      <c r="G167" s="6" t="s">
        <v>180</v>
      </c>
      <c r="H167" s="7"/>
      <c r="I167" s="7"/>
      <c r="J167" s="7"/>
      <c r="K167" s="7"/>
      <c r="L167" s="7"/>
    </row>
    <row r="168" spans="1:12">
      <c r="A168" s="7"/>
      <c r="B168" s="13"/>
      <c r="C168" s="23" t="s">
        <v>1279</v>
      </c>
      <c r="D168" s="6"/>
      <c r="E168" s="6"/>
      <c r="F168" s="44">
        <f>WS!T597</f>
        <v>0</v>
      </c>
      <c r="G168" s="6" t="s">
        <v>180</v>
      </c>
      <c r="H168" s="7"/>
      <c r="I168" s="7"/>
      <c r="J168" s="7"/>
      <c r="K168" s="7"/>
      <c r="L168" s="7"/>
    </row>
    <row r="169" spans="1:12">
      <c r="A169" s="7"/>
      <c r="B169" s="13"/>
      <c r="C169" s="399" t="s">
        <v>1280</v>
      </c>
      <c r="D169" s="6"/>
      <c r="E169" s="6"/>
      <c r="F169" s="44">
        <f>IF(WS!$C$779&lt;0,MIN(F167:F168),MAX(F167:F168))</f>
        <v>0</v>
      </c>
      <c r="G169" s="6" t="s">
        <v>180</v>
      </c>
      <c r="H169" s="7"/>
      <c r="I169" s="7"/>
      <c r="J169" s="7"/>
      <c r="K169" s="7"/>
      <c r="L169" s="7"/>
    </row>
    <row r="170" spans="1:12">
      <c r="A170" s="7"/>
      <c r="B170" s="6"/>
      <c r="C170" s="6" t="s">
        <v>640</v>
      </c>
      <c r="D170" s="6"/>
      <c r="E170" s="6"/>
      <c r="F170" s="124">
        <f>WS!E763</f>
        <v>197.10742999999999</v>
      </c>
      <c r="G170" s="6" t="s">
        <v>180</v>
      </c>
      <c r="H170" s="7"/>
      <c r="I170" s="7"/>
      <c r="J170" s="7"/>
      <c r="K170" s="7"/>
      <c r="L170" s="7"/>
    </row>
    <row r="171" spans="1:12">
      <c r="A171" s="7"/>
      <c r="B171" s="6"/>
      <c r="C171" s="6" t="s">
        <v>641</v>
      </c>
      <c r="D171" s="6"/>
      <c r="E171" s="6"/>
      <c r="F171" s="124">
        <f>WS!E773</f>
        <v>219.88125700000001</v>
      </c>
      <c r="G171" s="6" t="s">
        <v>180</v>
      </c>
      <c r="H171" s="7"/>
      <c r="I171" s="7"/>
      <c r="J171" s="7"/>
      <c r="K171" s="7"/>
      <c r="L171" s="7"/>
    </row>
    <row r="172" spans="1:12">
      <c r="A172" s="7"/>
      <c r="B172" s="6"/>
      <c r="C172" s="6" t="s">
        <v>1222</v>
      </c>
      <c r="D172" s="6"/>
      <c r="E172" s="6"/>
      <c r="F172" s="299">
        <f>WS!C779</f>
        <v>219.88125700000001</v>
      </c>
      <c r="G172" s="6" t="s">
        <v>180</v>
      </c>
      <c r="H172" s="7"/>
      <c r="I172" s="7"/>
      <c r="J172" s="7"/>
      <c r="K172" s="7"/>
      <c r="L172" s="7"/>
    </row>
    <row r="173" spans="1:12" ht="21">
      <c r="A173" s="7"/>
      <c r="B173" s="6"/>
      <c r="C173" s="6" t="s">
        <v>1282</v>
      </c>
      <c r="D173" s="6"/>
      <c r="E173" s="6"/>
      <c r="F173" s="44">
        <f>F169+F172</f>
        <v>219.88125700000001</v>
      </c>
      <c r="G173" s="6" t="s">
        <v>180</v>
      </c>
      <c r="H173" s="79" t="str">
        <f>IF(ABS($E$5)&gt;ABS($F$173),"Vr &gt; Vf ; therefore OK","Vr &lt; Vf ; ERROR")</f>
        <v>Vr &gt; Vf ; therefore OK</v>
      </c>
      <c r="I173" s="7"/>
      <c r="J173" s="7"/>
      <c r="K173" s="7"/>
      <c r="L173" s="7"/>
    </row>
    <row r="174" spans="1:12">
      <c r="A174" s="7"/>
      <c r="B174" s="6"/>
      <c r="C174" s="6"/>
      <c r="D174" s="6"/>
      <c r="E174" s="6"/>
      <c r="F174" s="44"/>
      <c r="G174" s="6"/>
      <c r="H174" s="26"/>
      <c r="I174" s="7"/>
      <c r="J174" s="7"/>
      <c r="K174" s="7"/>
      <c r="L174" s="7"/>
    </row>
    <row r="175" spans="1:12">
      <c r="A175" s="7"/>
      <c r="B175" s="13" t="s">
        <v>493</v>
      </c>
      <c r="C175" s="23" t="s">
        <v>1278</v>
      </c>
      <c r="D175" s="6"/>
      <c r="E175" s="6"/>
      <c r="F175" s="44">
        <f>WS!T445</f>
        <v>0</v>
      </c>
      <c r="G175" s="6" t="s">
        <v>180</v>
      </c>
      <c r="H175" s="7"/>
      <c r="I175" s="7"/>
      <c r="J175" s="7"/>
      <c r="K175" s="7"/>
      <c r="L175" s="7"/>
    </row>
    <row r="176" spans="1:12">
      <c r="A176" s="7"/>
      <c r="B176" s="13"/>
      <c r="C176" s="23" t="s">
        <v>1279</v>
      </c>
      <c r="D176" s="6"/>
      <c r="E176" s="6"/>
      <c r="F176" s="44">
        <f>WS!T606</f>
        <v>0</v>
      </c>
      <c r="G176" s="6" t="s">
        <v>180</v>
      </c>
      <c r="H176" s="7"/>
      <c r="I176" s="7"/>
      <c r="J176" s="7"/>
      <c r="K176" s="7"/>
      <c r="L176" s="7"/>
    </row>
    <row r="177" spans="1:12">
      <c r="A177" s="7"/>
      <c r="B177" s="13"/>
      <c r="C177" s="399" t="s">
        <v>1280</v>
      </c>
      <c r="D177" s="6"/>
      <c r="E177" s="6"/>
      <c r="F177" s="44">
        <f>IF(WS!$C$804&lt;0,MIN(F175:F176),MAX(F175:F176))</f>
        <v>0</v>
      </c>
      <c r="G177" s="6" t="s">
        <v>180</v>
      </c>
      <c r="H177" s="7"/>
      <c r="I177" s="7"/>
      <c r="J177" s="7"/>
      <c r="K177" s="7"/>
      <c r="L177" s="7"/>
    </row>
    <row r="178" spans="1:12">
      <c r="A178" s="7"/>
      <c r="B178" s="6"/>
      <c r="C178" s="6" t="s">
        <v>640</v>
      </c>
      <c r="D178" s="6"/>
      <c r="E178" s="6"/>
      <c r="F178" s="124">
        <f>WS!E788</f>
        <v>172.46900099999999</v>
      </c>
      <c r="G178" s="6" t="s">
        <v>180</v>
      </c>
      <c r="H178" s="7"/>
      <c r="I178" s="7"/>
      <c r="J178" s="7"/>
      <c r="K178" s="7"/>
      <c r="L178" s="7"/>
    </row>
    <row r="179" spans="1:12">
      <c r="A179" s="7"/>
      <c r="B179" s="6"/>
      <c r="C179" s="6" t="s">
        <v>641</v>
      </c>
      <c r="D179" s="6"/>
      <c r="E179" s="6"/>
      <c r="F179" s="124">
        <f>WS!E798</f>
        <v>192.39609999999999</v>
      </c>
      <c r="G179" s="6" t="s">
        <v>180</v>
      </c>
      <c r="H179" s="7"/>
      <c r="I179" s="7"/>
      <c r="J179" s="7"/>
      <c r="K179" s="7"/>
      <c r="L179" s="7"/>
    </row>
    <row r="180" spans="1:12">
      <c r="A180" s="7"/>
      <c r="B180" s="6"/>
      <c r="C180" s="6" t="s">
        <v>1222</v>
      </c>
      <c r="D180" s="6"/>
      <c r="E180" s="6"/>
      <c r="F180" s="299">
        <f>WS!C804</f>
        <v>192.39609999999999</v>
      </c>
      <c r="G180" s="6" t="s">
        <v>180</v>
      </c>
      <c r="H180" s="7"/>
      <c r="I180" s="7"/>
      <c r="J180" s="7"/>
      <c r="K180" s="7"/>
      <c r="L180" s="7"/>
    </row>
    <row r="181" spans="1:12" s="7" customFormat="1" ht="21">
      <c r="B181" s="6"/>
      <c r="C181" s="6" t="s">
        <v>1282</v>
      </c>
      <c r="D181" s="6"/>
      <c r="E181" s="6"/>
      <c r="F181" s="44">
        <f>F177+F180</f>
        <v>192.39609999999999</v>
      </c>
      <c r="G181" s="6" t="s">
        <v>180</v>
      </c>
      <c r="H181" s="79" t="str">
        <f>IF(ABS($E$5)&gt;ABS($F$181),"Vr &gt; Vf ; therefore OK","Vr &lt; Vf ; ERROR")</f>
        <v>Vr &gt; Vf ; therefore OK</v>
      </c>
    </row>
    <row r="182" spans="1:12" s="7" customFormat="1">
      <c r="F182" s="15"/>
      <c r="H182" s="26"/>
    </row>
    <row r="183" spans="1:12" ht="21">
      <c r="A183" s="7"/>
      <c r="B183" s="13" t="s">
        <v>495</v>
      </c>
      <c r="C183" s="7" t="s">
        <v>649</v>
      </c>
      <c r="D183" s="7"/>
      <c r="E183" s="7"/>
      <c r="F183" s="44">
        <f>WS!T452</f>
        <v>0</v>
      </c>
      <c r="G183" s="7" t="s">
        <v>180</v>
      </c>
      <c r="H183" s="79" t="str">
        <f>IF(ABS($E$5)&gt;ABS($F$183),"Vr &gt; Vf ; therefore OK","Vr &lt; Vf ; ERROR")</f>
        <v>Vr &gt; Vf ; therefore OK</v>
      </c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19"/>
      <c r="G184" s="7"/>
      <c r="H184" s="26"/>
      <c r="I184" s="7"/>
      <c r="J184" s="7"/>
      <c r="K184" s="7"/>
      <c r="L184" s="7"/>
    </row>
    <row r="185" spans="1:12">
      <c r="A185" s="7"/>
      <c r="B185" s="9" t="s">
        <v>1232</v>
      </c>
      <c r="C185" s="26"/>
      <c r="D185" s="27"/>
      <c r="E185" s="178"/>
      <c r="F185" s="26"/>
      <c r="G185" s="7" t="s">
        <v>492</v>
      </c>
      <c r="H185" s="7"/>
      <c r="I185" s="34" t="s">
        <v>254</v>
      </c>
      <c r="J185" s="7"/>
      <c r="K185" s="7"/>
      <c r="L185" s="7"/>
    </row>
    <row r="186" spans="1:12">
      <c r="A186" s="7"/>
      <c r="B186" s="9"/>
      <c r="C186" s="26"/>
      <c r="D186" s="27"/>
      <c r="E186" s="178"/>
      <c r="F186" s="26"/>
      <c r="G186" s="7"/>
      <c r="H186" s="7"/>
      <c r="I186" s="16"/>
      <c r="J186" s="7"/>
      <c r="K186" s="7"/>
      <c r="L186" s="7"/>
    </row>
    <row r="187" spans="1:12" ht="21">
      <c r="A187" s="7"/>
      <c r="B187" s="13" t="s">
        <v>491</v>
      </c>
      <c r="C187" s="7" t="s">
        <v>642</v>
      </c>
      <c r="D187" s="27"/>
      <c r="E187" s="7"/>
      <c r="F187" s="44">
        <f>IF(F189="N/A","N/A",ROUND(IF(MAX(WS!D767,WS!F767,WS!D777,WS!F777)=WS!D767,WS!C762,IF(MAX(WS!D767,WS!F767,WS!D777,WS!F777)=WS!F767,WS!E762,IF(MAX(WS!D767,WS!F767,WS!D777,WS!F777)=WS!D777,WS!C772,WS!E772))),6))</f>
        <v>219.88125700000001</v>
      </c>
      <c r="G187" s="7" t="s">
        <v>180</v>
      </c>
      <c r="H187" s="7"/>
      <c r="I187" s="7"/>
      <c r="J187" s="7"/>
      <c r="K187" s="7"/>
      <c r="L187" s="7"/>
    </row>
    <row r="188" spans="1:12" ht="21">
      <c r="A188" s="7"/>
      <c r="B188" s="7"/>
      <c r="C188" s="7" t="s">
        <v>643</v>
      </c>
      <c r="D188" s="27"/>
      <c r="E188" s="7"/>
      <c r="F188" s="44">
        <f>IF(F189="N/A","N/A",0.455*ABS(F187))</f>
        <v>100.04597193500001</v>
      </c>
      <c r="G188" s="24" t="s">
        <v>180</v>
      </c>
      <c r="H188" s="7"/>
      <c r="I188" s="7"/>
      <c r="J188" s="7"/>
      <c r="K188" s="7"/>
      <c r="L188" s="7"/>
    </row>
    <row r="189" spans="1:12" ht="21">
      <c r="A189" s="7"/>
      <c r="B189" s="7"/>
      <c r="C189" s="14" t="s">
        <v>644</v>
      </c>
      <c r="D189" s="27"/>
      <c r="E189" s="7"/>
      <c r="F189" s="44">
        <f>IF(WS!D767+WS!F767+WS!D777+WS!F777=0,"N/A",IF(MAX(WS!D767,WS!F767,WS!D777,WS!F777)=WS!D767,WS!D762,IF(MAX(WS!D767,WS!F767,WS!D777,WS!F777)=WS!F767,WS!F762,IF(MAX(WS!D767,WS!F767,WS!D777,WS!F777)=WS!D777,WS!D772,WS!F772))))</f>
        <v>1111.5259365146692</v>
      </c>
      <c r="G189" s="24" t="s">
        <v>15</v>
      </c>
      <c r="H189" s="194"/>
      <c r="I189" s="7"/>
      <c r="J189" s="7"/>
      <c r="K189" s="7"/>
      <c r="L189" s="7"/>
    </row>
    <row r="190" spans="1:12" ht="21">
      <c r="A190" s="7"/>
      <c r="B190" s="7"/>
      <c r="C190" s="7" t="s">
        <v>645</v>
      </c>
      <c r="D190" s="27"/>
      <c r="E190" s="7"/>
      <c r="F190" s="44">
        <f>IF(F189="N/A","N/A",0.727*ABS(F189))</f>
        <v>808.0793558461645</v>
      </c>
      <c r="G190" s="24" t="s">
        <v>15</v>
      </c>
      <c r="H190" s="7"/>
      <c r="I190" s="7"/>
      <c r="J190" s="7"/>
      <c r="K190" s="7"/>
      <c r="L190" s="7"/>
    </row>
    <row r="191" spans="1:12" ht="21">
      <c r="A191" s="7"/>
      <c r="B191" s="7"/>
      <c r="C191" s="7" t="s">
        <v>646</v>
      </c>
      <c r="D191" s="27"/>
      <c r="E191" s="7"/>
      <c r="F191" s="102">
        <f>IF(F189="N/A","N/A",MAX(WS!D767,WS!F767,WS!D777,WS!F777))</f>
        <v>0.48749599999999998</v>
      </c>
      <c r="G191" s="82" t="str">
        <f>IF($E$5=0,"*",IF($E$6=0,"*",IF(ABS($F$191)&lt;1,"&lt; 1; therefore OK","&gt; 1; ERROR")))</f>
        <v>&lt; 1; therefore OK</v>
      </c>
      <c r="H191" s="7"/>
      <c r="I191" s="7"/>
      <c r="J191" s="7"/>
      <c r="K191" s="7"/>
      <c r="L191" s="7"/>
    </row>
    <row r="192" spans="1:12">
      <c r="B192" s="7"/>
      <c r="C192" s="7"/>
      <c r="D192" s="27"/>
      <c r="E192" s="7"/>
      <c r="F192" s="75"/>
      <c r="G192" s="189"/>
      <c r="H192" s="7"/>
    </row>
    <row r="193" spans="2:12" ht="21">
      <c r="B193" s="7"/>
      <c r="C193" s="14" t="s">
        <v>647</v>
      </c>
      <c r="D193" s="27"/>
      <c r="E193" s="7"/>
      <c r="F193" s="44">
        <f>IF(WS!D767+WS!F767+WS!D777+WS!F777=0,"N/A",IF(IF(MAX(WS!H767,WS!J767,WS!H777,WS!J777)=WS!H767,WS!G762,IF(MAX(WS!H767,WS!J767,WS!H777,WS!J777)=WS!J767,WS!I762,IF(MAX(WS!H767,WS!J767,WS!H777,WS!J777)=WS!H777,WS!G772,WS!I772)))=0,"N/A",IF(MAX(WS!H767,WS!J767,WS!H777,WS!J777)=WS!H767,WS!G762,IF(MAX(WS!H767,WS!J767,WS!H777,WS!J777)=WS!J767,WS!I762,IF(MAX(WS!H767,WS!J767,WS!H777,WS!J777)=WS!H777,WS!G772,WS!I772)))))</f>
        <v>1164.1973575146692</v>
      </c>
      <c r="G193" s="24" t="s">
        <v>15</v>
      </c>
      <c r="H193" s="194"/>
    </row>
    <row r="194" spans="2:12" ht="21">
      <c r="B194" s="7"/>
      <c r="C194" s="7" t="s">
        <v>645</v>
      </c>
      <c r="D194" s="27"/>
      <c r="E194" s="7"/>
      <c r="F194" s="44">
        <f>IF(F193="N/A","N/A",0.727*ABS(F193))</f>
        <v>846.37147891316442</v>
      </c>
      <c r="G194" s="24" t="s">
        <v>15</v>
      </c>
      <c r="H194" s="7"/>
    </row>
    <row r="195" spans="2:12" ht="21">
      <c r="B195" s="7"/>
      <c r="C195" s="7" t="s">
        <v>648</v>
      </c>
      <c r="D195" s="27"/>
      <c r="E195" s="7"/>
      <c r="F195" s="123">
        <f>IF(WS!D767+WS!F767+WS!D777+WS!F777=0,"N/A",IF(IF(MAX(WS!H767,WS!J767,WS!H777,WS!J777)=WS!H767,WS!H762,IF(MAX(WS!H767,WS!J767,WS!H777,WS!J777)=WS!J767,WS!J762,IF(MAX(WS!H767,WS!J767,WS!H777,WS!J777)=WS!H777,WS!H772,WS!J772)))=0,"N/A",IF(MAX(WS!H767,WS!J767,WS!H777,WS!J777)=WS!H767,WS!H762,IF(MAX(WS!H767,WS!J767,WS!H777,WS!J777)=WS!J767,WS!J762,IF(MAX(WS!H767,WS!J767,WS!H777,WS!J777)=WS!H777,WS!H772,WS!J772)))))</f>
        <v>33.836407999999999</v>
      </c>
      <c r="G195" s="7" t="s">
        <v>180</v>
      </c>
      <c r="H195" s="7"/>
    </row>
    <row r="196" spans="2:12" ht="21">
      <c r="B196" s="7"/>
      <c r="C196" s="7" t="s">
        <v>643</v>
      </c>
      <c r="D196" s="27"/>
      <c r="E196" s="7"/>
      <c r="F196" s="44">
        <f>IF(OR(F193="N/A",F195="N/A"),"N/A",0.455*ABS(F195))</f>
        <v>15.395565639999999</v>
      </c>
      <c r="G196" s="7" t="s">
        <v>180</v>
      </c>
      <c r="H196" s="7"/>
    </row>
    <row r="197" spans="2:12" ht="21">
      <c r="B197" s="7"/>
      <c r="C197" s="7" t="s">
        <v>646</v>
      </c>
      <c r="D197" s="27"/>
      <c r="E197" s="7"/>
      <c r="F197" s="102">
        <f>IF(F189="N/A","N/A",MAX(WS!H767,WS!J767,WS!H777,WS!J777))</f>
        <v>0.432058</v>
      </c>
      <c r="G197" s="82" t="str">
        <f>IF($E$5=0,"*",IF($E$6=0,"*",IF(ABS($F$197)&lt;1,"&lt; 1; therefore OK","&gt; 1; ERROR")))</f>
        <v>&lt; 1; therefore OK</v>
      </c>
      <c r="H197" s="7"/>
    </row>
    <row r="198" spans="2:12">
      <c r="B198" s="7"/>
      <c r="C198" s="7"/>
      <c r="D198" s="27"/>
      <c r="E198" s="7"/>
      <c r="F198" s="27"/>
      <c r="G198" s="189"/>
      <c r="H198" s="7"/>
    </row>
    <row r="199" spans="2:12" ht="21">
      <c r="B199" s="13" t="s">
        <v>493</v>
      </c>
      <c r="C199" s="7" t="s">
        <v>642</v>
      </c>
      <c r="D199" s="27"/>
      <c r="E199" s="7"/>
      <c r="F199" s="44">
        <f>IF(F201="N/A","N/A",ROUND(IF(MAX(WS!D792,WS!F792,WS!D802,WS!F802)=WS!D792,WS!C787,IF(MAX(WS!D792,WS!F792,WS!D802,WS!F802)=WS!F792,WS!E787,IF(MAX(WS!D792,WS!F792,WS!D802,WS!F802)=WS!D802,WS!C797,WS!E797))),6))</f>
        <v>192.39609999999999</v>
      </c>
      <c r="G199" s="7" t="s">
        <v>180</v>
      </c>
      <c r="H199" s="7"/>
    </row>
    <row r="200" spans="2:12" ht="21">
      <c r="B200" s="7"/>
      <c r="C200" s="7" t="s">
        <v>643</v>
      </c>
      <c r="D200" s="27"/>
      <c r="E200" s="7"/>
      <c r="F200" s="44">
        <f>IF(F201="N/A","N/A",0.455*ABS(F199))</f>
        <v>87.540225500000005</v>
      </c>
      <c r="G200" s="24" t="s">
        <v>180</v>
      </c>
      <c r="H200" s="7"/>
    </row>
    <row r="201" spans="2:12" ht="21">
      <c r="B201" s="7"/>
      <c r="C201" s="14" t="s">
        <v>644</v>
      </c>
      <c r="D201" s="27"/>
      <c r="E201" s="7"/>
      <c r="F201" s="44">
        <f>IF(WS!D792+WS!F792+WS!D802+WS!F802=0,"N/A",IF(MAX(WS!D792,WS!F792,WS!D802,WS!F802)=WS!D792,WS!D787,IF(MAX(WS!D792,WS!F792,WS!D802,WS!F802)=WS!F792,WS!F787,IF(MAX(WS!D792,WS!F792,WS!D802,WS!F802)=WS!D802,WS!D797,WS!F797))))</f>
        <v>1019.6596337848623</v>
      </c>
      <c r="G201" s="24" t="s">
        <v>15</v>
      </c>
      <c r="H201" s="194"/>
    </row>
    <row r="202" spans="2:12" ht="21">
      <c r="B202" s="7"/>
      <c r="C202" s="7" t="s">
        <v>645</v>
      </c>
      <c r="D202" s="27"/>
      <c r="E202" s="7"/>
      <c r="F202" s="44">
        <f>IF(F201="N/A","N/A",0.727*ABS(F201))</f>
        <v>741.29255376159483</v>
      </c>
      <c r="G202" s="24" t="s">
        <v>15</v>
      </c>
      <c r="H202" s="7"/>
    </row>
    <row r="203" spans="2:12" ht="21">
      <c r="B203" s="7"/>
      <c r="C203" s="7" t="s">
        <v>646</v>
      </c>
      <c r="D203" s="27"/>
      <c r="E203" s="7"/>
      <c r="F203" s="102">
        <f>IF(F201="N/A","N/A",MAX(WS!D792,WS!F792,WS!D802,WS!F802))</f>
        <v>0.44348199999999999</v>
      </c>
      <c r="G203" s="82" t="str">
        <f>IF($E$5=0,"*",IF($E$6=0,"*",IF(ABS($F$203)&lt;1,"&lt; 1; therefore OK","&gt; 1; ERROR")))</f>
        <v>&lt; 1; therefore OK</v>
      </c>
      <c r="H203" s="7"/>
    </row>
    <row r="204" spans="2:12">
      <c r="B204" s="7"/>
      <c r="C204" s="7"/>
      <c r="D204" s="27"/>
      <c r="E204" s="7"/>
      <c r="F204" s="75"/>
      <c r="G204" s="189"/>
      <c r="H204" s="7"/>
    </row>
    <row r="205" spans="2:12" ht="21">
      <c r="B205" s="7"/>
      <c r="C205" s="14" t="s">
        <v>647</v>
      </c>
      <c r="D205" s="27"/>
      <c r="E205" s="7"/>
      <c r="F205" s="44">
        <f>IF(WS!D792+WS!F792+WS!D802+WS!F802=0,"N/A",IF(IF(MAX(WS!H792,WS!J792,WS!H802,WS!J802)=WS!H792,WS!G787,IF(MAX(WS!H792,WS!J792,WS!H802,WS!J802)=WS!J792,WS!I787,IF(MAX(WS!H792,WS!J792,WS!H802,WS!J802)=WS!H802,WS!G797,WS!I797)))=0,"N/A",IF(MAX(WS!H792,WS!J792,WS!H802,WS!J802)=WS!H792,WS!G787,IF(MAX(WS!H792,WS!J792,WS!H802,WS!J802)=WS!J792,WS!I787,IF(MAX(WS!H792,WS!J792,WS!H802,WS!J802)=WS!H802,WS!G797,WS!I797)))))</f>
        <v>1071.2799864592364</v>
      </c>
      <c r="G205" s="24" t="s">
        <v>15</v>
      </c>
      <c r="H205" s="194"/>
    </row>
    <row r="206" spans="2:12" ht="21">
      <c r="B206" s="7"/>
      <c r="C206" s="7" t="s">
        <v>645</v>
      </c>
      <c r="D206" s="27"/>
      <c r="E206" s="7"/>
      <c r="F206" s="44">
        <f>IF(F205="N/A","N/A",0.727*ABS(F205))</f>
        <v>778.82055015586479</v>
      </c>
      <c r="G206" s="24" t="s">
        <v>15</v>
      </c>
      <c r="H206" s="7"/>
    </row>
    <row r="207" spans="2:12" ht="21">
      <c r="B207" s="7"/>
      <c r="C207" s="7" t="s">
        <v>648</v>
      </c>
      <c r="D207" s="27"/>
      <c r="E207" s="7"/>
      <c r="F207" s="44">
        <f>IF(WS!D792+WS!F792+WS!D802+WS!F802=0,"N/A",IF(IF(MAX(WS!H792,WS!J792,WS!H802,WS!J802)=WS!H792,WS!H787,IF(MAX(WS!H792,WS!J792,WS!H802,WS!J802)=WS!J792,WS!J787,IF(MAX(WS!H792,WS!J792,WS!H802,WS!J802)=WS!H802,WS!H797,WS!J797)))=0,"N/A",IF(MAX(WS!H792,WS!J792,WS!H802,WS!J802)=WS!H792,WS!H787,IF(MAX(WS!H792,WS!J792,WS!H802,WS!J802)=WS!J792,WS!J787,IF(MAX(WS!H792,WS!J792,WS!H802,WS!J802)=WS!H802,WS!H797,WS!J797)))))</f>
        <v>29.606857000000002</v>
      </c>
      <c r="G207" s="7" t="s">
        <v>180</v>
      </c>
      <c r="H207" s="7"/>
    </row>
    <row r="208" spans="2:12" ht="21">
      <c r="B208" s="7"/>
      <c r="C208" s="7" t="s">
        <v>643</v>
      </c>
      <c r="D208" s="27"/>
      <c r="E208" s="7"/>
      <c r="F208" s="44">
        <f>IF(OR(F205="N/A",F207="N/A"),"N/A",0.455*ABS(F207))</f>
        <v>13.471119935000001</v>
      </c>
      <c r="G208" s="7" t="s">
        <v>180</v>
      </c>
      <c r="H208" s="7"/>
      <c r="I208" s="7"/>
      <c r="J208" s="7"/>
      <c r="K208" s="7"/>
      <c r="L208" s="7"/>
    </row>
    <row r="209" spans="2:12" ht="21">
      <c r="B209" s="7"/>
      <c r="C209" s="7" t="s">
        <v>646</v>
      </c>
      <c r="D209" s="27"/>
      <c r="E209" s="7"/>
      <c r="F209" s="102">
        <f>IF(F201="N/A","N/A",MAX(WS!H792,WS!J792,WS!H802,WS!J802))</f>
        <v>0.39696300000000001</v>
      </c>
      <c r="G209" s="82" t="str">
        <f>IF($E$5=0,"*",IF($E$6=0,"*",IF(ABS($F$209)&lt;1,"&lt; 1; therefore OK","&gt; 1; ERROR")))</f>
        <v>&lt; 1; therefore OK</v>
      </c>
      <c r="H209" s="7"/>
      <c r="I209" s="7"/>
      <c r="J209" s="7"/>
      <c r="K209" s="7"/>
      <c r="L209" s="7"/>
    </row>
    <row r="210" spans="2:12">
      <c r="B210" s="7"/>
      <c r="C210" s="7"/>
      <c r="D210" s="27"/>
      <c r="E210" s="7"/>
      <c r="F210" s="27"/>
      <c r="G210" s="189"/>
      <c r="H210" s="7"/>
      <c r="I210" s="7"/>
      <c r="J210" s="7"/>
      <c r="K210" s="7"/>
      <c r="L210" s="7"/>
    </row>
    <row r="211" spans="2:12" ht="21">
      <c r="B211" s="13" t="s">
        <v>495</v>
      </c>
      <c r="C211" s="7" t="s">
        <v>642</v>
      </c>
      <c r="D211" s="27"/>
      <c r="E211" s="7"/>
      <c r="F211" s="15">
        <f>IF(F213="N/A","N/A",F183)</f>
        <v>0</v>
      </c>
      <c r="G211" s="7" t="s">
        <v>180</v>
      </c>
      <c r="H211" s="7"/>
      <c r="I211" s="7"/>
      <c r="J211" s="7"/>
      <c r="K211" s="7"/>
      <c r="L211" s="7"/>
    </row>
    <row r="212" spans="2:12" ht="21">
      <c r="B212" s="7"/>
      <c r="C212" s="7" t="s">
        <v>643</v>
      </c>
      <c r="D212" s="27"/>
      <c r="E212" s="7"/>
      <c r="F212" s="15">
        <f>IF(F213="N/A","N/A",0.455*ABS(F211))</f>
        <v>0</v>
      </c>
      <c r="G212" s="24" t="s">
        <v>180</v>
      </c>
      <c r="H212" s="7"/>
      <c r="I212" s="7"/>
      <c r="J212" s="7"/>
      <c r="K212" s="7"/>
      <c r="L212" s="7"/>
    </row>
    <row r="213" spans="2:12" ht="21">
      <c r="B213" s="7"/>
      <c r="C213" s="14" t="s">
        <v>644</v>
      </c>
      <c r="D213" s="27"/>
      <c r="E213" s="7"/>
      <c r="F213" s="44">
        <f>WS!Q450</f>
        <v>512.44137221037101</v>
      </c>
      <c r="G213" s="24" t="s">
        <v>15</v>
      </c>
      <c r="H213" s="194"/>
      <c r="I213" s="7"/>
      <c r="J213" s="7"/>
      <c r="K213" s="7"/>
      <c r="L213" s="7"/>
    </row>
    <row r="214" spans="2:12" ht="21">
      <c r="B214" s="7"/>
      <c r="C214" s="7" t="s">
        <v>645</v>
      </c>
      <c r="D214" s="27"/>
      <c r="E214" s="7"/>
      <c r="F214" s="15">
        <f>IF(F213="N/A","N/A",0.727*ABS(F213))</f>
        <v>372.54487759693973</v>
      </c>
      <c r="G214" s="24" t="s">
        <v>15</v>
      </c>
      <c r="H214" s="7"/>
      <c r="I214" s="7"/>
      <c r="J214" s="7"/>
      <c r="K214" s="7"/>
      <c r="L214" s="7"/>
    </row>
    <row r="215" spans="2:12" ht="21">
      <c r="B215" s="7"/>
      <c r="C215" s="7" t="s">
        <v>646</v>
      </c>
      <c r="D215" s="27"/>
      <c r="E215" s="7"/>
      <c r="F215" s="27">
        <f>IF(F213="N/A","N/A",IF(F213=0,"N/A",IF(E5=0,"N/A",IF(E6=0,"N/A",F212/E5+F214/E6))))</f>
        <v>0.18469761562280132</v>
      </c>
      <c r="G215" s="82" t="str">
        <f>IF($F$213=0,"*",IF($E$5=0,"*",IF($E$6=0,"*",IF(ABS($F$215)&lt;1,"&lt; 1; therefore OK","&gt; 1; ERROR"))))</f>
        <v>&lt; 1; therefore OK</v>
      </c>
      <c r="H215" s="7"/>
      <c r="I215" s="7"/>
      <c r="J215" s="7"/>
      <c r="K215" s="7"/>
      <c r="L215" s="7"/>
    </row>
    <row r="216" spans="2:12">
      <c r="B216" s="7"/>
      <c r="C216" s="7"/>
      <c r="D216" s="27"/>
      <c r="E216" s="7"/>
      <c r="F216" s="75"/>
      <c r="G216" s="189"/>
      <c r="H216" s="7"/>
      <c r="I216" s="7"/>
      <c r="J216" s="7"/>
      <c r="K216" s="7"/>
      <c r="L216" s="7"/>
    </row>
    <row r="217" spans="2:12">
      <c r="B217" s="7"/>
      <c r="C217" s="7"/>
      <c r="D217" s="27"/>
      <c r="E217" s="7"/>
      <c r="F217" s="75"/>
      <c r="G217" s="189"/>
      <c r="H217" s="7"/>
      <c r="I217" s="7"/>
      <c r="J217" s="7"/>
      <c r="K217" s="7"/>
      <c r="L217" s="7"/>
    </row>
    <row r="218" spans="2:12">
      <c r="B218" s="9" t="s">
        <v>1233</v>
      </c>
      <c r="C218" s="26"/>
      <c r="D218" s="102"/>
      <c r="E218" s="178"/>
      <c r="F218" s="6" t="s">
        <v>496</v>
      </c>
      <c r="G218" s="6"/>
      <c r="H218" s="7"/>
      <c r="I218" s="7"/>
      <c r="J218" s="7"/>
      <c r="K218" s="7"/>
      <c r="L218" s="7"/>
    </row>
    <row r="219" spans="2:12">
      <c r="B219" s="9"/>
      <c r="C219" s="26"/>
      <c r="D219" s="102"/>
      <c r="E219" s="178"/>
      <c r="F219" s="6"/>
      <c r="G219" s="6"/>
      <c r="H219" s="7"/>
      <c r="I219" s="7"/>
      <c r="J219" s="7"/>
      <c r="K219" s="7"/>
      <c r="L219" s="7"/>
    </row>
    <row r="220" spans="2:12">
      <c r="B220" s="13" t="s">
        <v>491</v>
      </c>
      <c r="C220" s="23" t="s">
        <v>1278</v>
      </c>
      <c r="D220" s="6"/>
      <c r="E220" s="6"/>
      <c r="F220" s="44">
        <f>WS!T517</f>
        <v>0</v>
      </c>
      <c r="G220" s="6" t="s">
        <v>180</v>
      </c>
      <c r="H220" s="7"/>
      <c r="I220" s="7"/>
      <c r="J220" s="7"/>
      <c r="K220" s="7"/>
      <c r="L220" s="7"/>
    </row>
    <row r="221" spans="2:12">
      <c r="B221" s="13"/>
      <c r="C221" s="23" t="s">
        <v>1279</v>
      </c>
      <c r="D221" s="6"/>
      <c r="E221" s="6"/>
      <c r="F221" s="44">
        <f>WS!T678</f>
        <v>0</v>
      </c>
      <c r="G221" s="6" t="s">
        <v>180</v>
      </c>
      <c r="H221" s="7"/>
      <c r="I221" s="7"/>
      <c r="J221" s="7"/>
      <c r="K221" s="7"/>
      <c r="L221" s="7"/>
    </row>
    <row r="222" spans="2:12">
      <c r="B222" s="13"/>
      <c r="C222" s="399" t="s">
        <v>1280</v>
      </c>
      <c r="D222" s="6"/>
      <c r="E222" s="6"/>
      <c r="F222" s="44">
        <f>IF(WS!$C$914&lt;0,MIN(F220:F221),MAX(F220:F221))</f>
        <v>0</v>
      </c>
      <c r="G222" s="6" t="s">
        <v>180</v>
      </c>
      <c r="H222" s="7"/>
      <c r="I222" s="7"/>
      <c r="J222" s="7"/>
      <c r="K222" s="7"/>
      <c r="L222" s="7"/>
    </row>
    <row r="223" spans="2:12">
      <c r="B223" s="13"/>
      <c r="C223" s="6" t="s">
        <v>640</v>
      </c>
      <c r="D223" s="6"/>
      <c r="E223" s="6"/>
      <c r="F223" s="124">
        <f>WS!E898</f>
        <v>197.10742999999999</v>
      </c>
      <c r="G223" s="6" t="s">
        <v>180</v>
      </c>
      <c r="H223" s="7"/>
      <c r="I223" s="7"/>
      <c r="J223" s="7"/>
      <c r="K223" s="7"/>
      <c r="L223" s="7"/>
    </row>
    <row r="224" spans="2:12">
      <c r="B224" s="13"/>
      <c r="C224" s="6" t="s">
        <v>641</v>
      </c>
      <c r="D224" s="6"/>
      <c r="E224" s="6"/>
      <c r="F224" s="124">
        <f>WS!E908</f>
        <v>219.88125700000001</v>
      </c>
      <c r="G224" s="6" t="s">
        <v>180</v>
      </c>
      <c r="H224" s="7"/>
      <c r="I224" s="7"/>
      <c r="J224" s="7"/>
      <c r="K224" s="7"/>
      <c r="L224" s="7"/>
    </row>
    <row r="225" spans="1:12">
      <c r="B225" s="6"/>
      <c r="C225" s="6" t="s">
        <v>1222</v>
      </c>
      <c r="D225" s="6"/>
      <c r="E225" s="6"/>
      <c r="F225" s="299">
        <f>WS!C914</f>
        <v>219.88125700000001</v>
      </c>
      <c r="G225" s="6" t="s">
        <v>180</v>
      </c>
      <c r="H225" s="7"/>
      <c r="I225" s="7"/>
      <c r="J225" s="7"/>
      <c r="K225" s="7"/>
      <c r="L225" s="7"/>
    </row>
    <row r="226" spans="1:12" ht="21">
      <c r="A226" s="7"/>
      <c r="B226" s="6"/>
      <c r="C226" s="6" t="s">
        <v>1282</v>
      </c>
      <c r="D226" s="6"/>
      <c r="E226" s="6"/>
      <c r="F226" s="44">
        <f>F222+F225</f>
        <v>219.88125700000001</v>
      </c>
      <c r="G226" s="6" t="s">
        <v>180</v>
      </c>
      <c r="H226" s="79" t="str">
        <f>IF(ABS($E$5)&gt;ABS($F$226),"Vr &gt; Vf ; therefore OK","Vr &lt; Vf ; ERROR")</f>
        <v>Vr &gt; Vf ; therefore OK</v>
      </c>
      <c r="I226" s="7"/>
      <c r="J226" s="7"/>
      <c r="K226" s="7"/>
      <c r="L226" s="7"/>
    </row>
    <row r="227" spans="1:12">
      <c r="A227" s="7"/>
      <c r="B227" s="6"/>
      <c r="C227" s="6"/>
      <c r="D227" s="6"/>
      <c r="E227" s="6"/>
      <c r="F227" s="44"/>
      <c r="G227" s="6"/>
      <c r="H227" s="26"/>
      <c r="I227" s="7"/>
      <c r="J227" s="7"/>
      <c r="K227" s="7"/>
      <c r="L227" s="7"/>
    </row>
    <row r="228" spans="1:12">
      <c r="A228" s="7"/>
      <c r="B228" s="13" t="s">
        <v>493</v>
      </c>
      <c r="C228" s="23" t="s">
        <v>1278</v>
      </c>
      <c r="D228" s="6"/>
      <c r="E228" s="6"/>
      <c r="F228" s="44">
        <f>WS!T526</f>
        <v>0</v>
      </c>
      <c r="G228" s="6" t="s">
        <v>180</v>
      </c>
      <c r="H228" s="7"/>
      <c r="I228" s="7"/>
      <c r="J228" s="7"/>
      <c r="K228" s="7"/>
      <c r="L228" s="7"/>
    </row>
    <row r="229" spans="1:12">
      <c r="A229" s="7"/>
      <c r="B229" s="13"/>
      <c r="C229" s="23" t="s">
        <v>1279</v>
      </c>
      <c r="D229" s="6"/>
      <c r="E229" s="6"/>
      <c r="F229" s="44">
        <f>WS!T687</f>
        <v>0</v>
      </c>
      <c r="G229" s="6" t="s">
        <v>180</v>
      </c>
      <c r="H229" s="7"/>
      <c r="I229" s="7"/>
      <c r="J229" s="7"/>
      <c r="K229" s="7"/>
      <c r="L229" s="7"/>
    </row>
    <row r="230" spans="1:12">
      <c r="A230" s="7"/>
      <c r="B230" s="13"/>
      <c r="C230" s="399" t="s">
        <v>1280</v>
      </c>
      <c r="D230" s="6"/>
      <c r="E230" s="6"/>
      <c r="F230" s="44">
        <f>IF(WS!$C$939&lt;0,MIN(F228:F229),MAX(F228:F229))</f>
        <v>0</v>
      </c>
      <c r="G230" s="6" t="s">
        <v>180</v>
      </c>
      <c r="H230" s="7"/>
      <c r="I230" s="7"/>
      <c r="J230" s="7"/>
      <c r="K230" s="7"/>
      <c r="L230" s="7"/>
    </row>
    <row r="231" spans="1:12">
      <c r="A231" s="7"/>
      <c r="B231" s="13"/>
      <c r="C231" s="6" t="s">
        <v>640</v>
      </c>
      <c r="D231" s="6"/>
      <c r="E231" s="6"/>
      <c r="F231" s="124">
        <f>WS!E923</f>
        <v>172.46900099999999</v>
      </c>
      <c r="G231" s="6" t="s">
        <v>180</v>
      </c>
      <c r="H231" s="7"/>
      <c r="I231" s="7"/>
      <c r="J231" s="7"/>
      <c r="K231" s="7"/>
      <c r="L231" s="7"/>
    </row>
    <row r="232" spans="1:12">
      <c r="A232" s="7"/>
      <c r="B232" s="13"/>
      <c r="C232" s="6" t="s">
        <v>641</v>
      </c>
      <c r="D232" s="6"/>
      <c r="E232" s="6"/>
      <c r="F232" s="124">
        <f>WS!E933</f>
        <v>192.39609999999999</v>
      </c>
      <c r="G232" s="6" t="s">
        <v>180</v>
      </c>
      <c r="H232" s="7"/>
      <c r="I232" s="7"/>
      <c r="J232" s="7"/>
      <c r="K232" s="7"/>
      <c r="L232" s="7"/>
    </row>
    <row r="233" spans="1:12">
      <c r="A233" s="7"/>
      <c r="B233" s="6"/>
      <c r="C233" s="6" t="s">
        <v>1222</v>
      </c>
      <c r="D233" s="6"/>
      <c r="E233" s="6"/>
      <c r="F233" s="299">
        <f>WS!C939</f>
        <v>192.39609999999999</v>
      </c>
      <c r="G233" s="6" t="s">
        <v>180</v>
      </c>
      <c r="H233" s="7"/>
      <c r="I233" s="7"/>
      <c r="J233" s="7"/>
      <c r="K233" s="7"/>
      <c r="L233" s="7"/>
    </row>
    <row r="234" spans="1:12" s="7" customFormat="1" ht="21">
      <c r="B234" s="6"/>
      <c r="C234" s="6" t="s">
        <v>1282</v>
      </c>
      <c r="D234" s="6"/>
      <c r="E234" s="6"/>
      <c r="F234" s="44">
        <f>F230+F233</f>
        <v>192.39609999999999</v>
      </c>
      <c r="G234" s="6" t="s">
        <v>180</v>
      </c>
      <c r="H234" s="79" t="str">
        <f>IF(ABS($E$5)&gt;ABS($F$234),"Vr &gt; Vf ; therefore OK","Vr &lt; Vf ; ERROR")</f>
        <v>Vr &gt; Vf ; therefore OK</v>
      </c>
    </row>
    <row r="235" spans="1:12" s="7" customFormat="1">
      <c r="B235" s="6"/>
      <c r="C235" s="6"/>
      <c r="D235" s="6"/>
      <c r="E235" s="6"/>
      <c r="F235" s="44"/>
      <c r="G235" s="6"/>
      <c r="H235" s="26"/>
    </row>
    <row r="236" spans="1:12" ht="21">
      <c r="A236" s="7"/>
      <c r="B236" s="13" t="s">
        <v>495</v>
      </c>
      <c r="C236" s="6" t="s">
        <v>1282</v>
      </c>
      <c r="D236" s="6"/>
      <c r="E236" s="6"/>
      <c r="F236" s="44">
        <f>WS!T533</f>
        <v>0</v>
      </c>
      <c r="G236" s="6" t="s">
        <v>180</v>
      </c>
      <c r="H236" s="79" t="str">
        <f>IF(ABS($E$5)&gt;ABS($F$236),"Vr &gt; Vf ; therefore OK","Vr &lt; Vf ; ERROR")</f>
        <v>Vr &gt; Vf ; therefore OK</v>
      </c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15"/>
      <c r="G237" s="7"/>
      <c r="H237" s="26"/>
      <c r="I237" s="7"/>
      <c r="J237" s="7"/>
      <c r="K237" s="7"/>
      <c r="L237" s="7"/>
    </row>
    <row r="238" spans="1:12">
      <c r="A238" s="7"/>
      <c r="B238" s="9" t="s">
        <v>1232</v>
      </c>
      <c r="C238" s="26"/>
      <c r="D238" s="27"/>
      <c r="E238" s="178"/>
      <c r="F238" s="195"/>
      <c r="G238" s="7" t="s">
        <v>496</v>
      </c>
      <c r="H238" s="7"/>
      <c r="I238" s="34" t="s">
        <v>254</v>
      </c>
      <c r="J238" s="7"/>
      <c r="K238" s="7"/>
      <c r="L238" s="7"/>
    </row>
    <row r="239" spans="1:12">
      <c r="A239" s="7"/>
      <c r="B239" s="9"/>
      <c r="C239" s="26"/>
      <c r="D239" s="27"/>
      <c r="E239" s="178"/>
      <c r="F239" s="195"/>
      <c r="G239" s="7"/>
      <c r="H239" s="7"/>
      <c r="I239" s="16"/>
      <c r="J239" s="7"/>
      <c r="K239" s="7"/>
      <c r="L239" s="7"/>
    </row>
    <row r="240" spans="1:12" ht="21">
      <c r="A240" s="7"/>
      <c r="B240" s="13" t="s">
        <v>491</v>
      </c>
      <c r="C240" s="7" t="s">
        <v>642</v>
      </c>
      <c r="D240" s="27"/>
      <c r="E240" s="7"/>
      <c r="F240" s="44">
        <f>IF(F242="N/A","N/A",ROUND(IF(MAX(WS!D902,WS!F902,WS!D912,WS!F912)=WS!D902,WS!C897,IF(MAX(WS!D902,WS!F902,WS!D912,WS!F912)=WS!F902,WS!E897,IF(MAX(WS!D902,WS!F902,WS!D912,WS!F912)=WS!D912,WS!C907,WS!E907))),6))</f>
        <v>219.88125700000001</v>
      </c>
      <c r="G240" s="7" t="s">
        <v>180</v>
      </c>
      <c r="H240" s="7"/>
      <c r="I240" s="7"/>
      <c r="J240" s="7"/>
      <c r="K240" s="7"/>
      <c r="L240" s="7"/>
    </row>
    <row r="241" spans="1:12" ht="21">
      <c r="A241" s="7"/>
      <c r="B241" s="7"/>
      <c r="C241" s="7" t="s">
        <v>643</v>
      </c>
      <c r="D241" s="27"/>
      <c r="E241" s="7"/>
      <c r="F241" s="44">
        <f>IF(F242="N/A","N/A",0.455*ABS(F240))</f>
        <v>100.04597193500001</v>
      </c>
      <c r="G241" s="24" t="s">
        <v>180</v>
      </c>
      <c r="H241" s="7"/>
      <c r="I241" s="7"/>
      <c r="J241" s="7"/>
      <c r="K241" s="7"/>
      <c r="L241" s="7"/>
    </row>
    <row r="242" spans="1:12" ht="21">
      <c r="A242" s="7"/>
      <c r="B242" s="7"/>
      <c r="C242" s="14" t="s">
        <v>644</v>
      </c>
      <c r="D242" s="27"/>
      <c r="E242" s="7"/>
      <c r="F242" s="44">
        <f>IF(WS!D902+WS!F902+WS!D912+WS!F912=0,"N/A",IF(MAX(WS!D902,WS!F902,WS!D912,WS!F912)=WS!D902,WS!D897,IF(MAX(WS!D902,WS!F902,WS!D912,WS!F912)=WS!F902,WS!F897,IF(MAX(WS!D902,WS!F902,WS!D912,WS!F912)=WS!D912,WS!D907,WS!F907))))</f>
        <v>1208.7913024629113</v>
      </c>
      <c r="G242" s="24" t="s">
        <v>15</v>
      </c>
      <c r="H242" s="194"/>
      <c r="I242" s="7"/>
      <c r="J242" s="7"/>
      <c r="K242" s="7"/>
      <c r="L242" s="7"/>
    </row>
    <row r="243" spans="1:12" ht="21">
      <c r="A243" s="7"/>
      <c r="B243" s="7"/>
      <c r="C243" s="7" t="s">
        <v>645</v>
      </c>
      <c r="D243" s="27"/>
      <c r="E243" s="7"/>
      <c r="F243" s="44">
        <f>IF(F242="N/A","N/A",0.727*ABS(F242))</f>
        <v>878.79127689053644</v>
      </c>
      <c r="G243" s="24" t="s">
        <v>15</v>
      </c>
      <c r="H243" s="7"/>
      <c r="I243" s="7"/>
      <c r="J243" s="7"/>
      <c r="K243" s="7"/>
      <c r="L243" s="7"/>
    </row>
    <row r="244" spans="1:12" ht="21">
      <c r="B244" s="7"/>
      <c r="C244" s="7" t="s">
        <v>646</v>
      </c>
      <c r="D244" s="27"/>
      <c r="E244" s="7"/>
      <c r="F244" s="102">
        <f>IF(F242="N/A","N/A",MAX(WS!D902,WS!F902,WS!D912,WS!F912))</f>
        <v>0.52246300000000001</v>
      </c>
      <c r="G244" s="82" t="str">
        <f>IF($E$5=0,"*",IF($E$6=0,"*",IF(ABS($F$244)&lt;1,"&lt; 1; therefore OK","&gt; 1; ERROR")))</f>
        <v>&lt; 1; therefore OK</v>
      </c>
      <c r="H244" s="7"/>
    </row>
    <row r="245" spans="1:12">
      <c r="B245" s="7"/>
      <c r="C245" s="7"/>
      <c r="D245" s="27"/>
      <c r="E245" s="7"/>
      <c r="F245" s="45"/>
      <c r="G245" s="189"/>
      <c r="H245" s="7"/>
    </row>
    <row r="246" spans="1:12" ht="21">
      <c r="B246" s="7"/>
      <c r="C246" s="14" t="s">
        <v>647</v>
      </c>
      <c r="D246" s="27"/>
      <c r="E246" s="7"/>
      <c r="F246" s="44">
        <f>IF(WS!D902+WS!F902+WS!D912+WS!F912=0,"N/A",IF(IF(MAX(WS!H902,WS!J902,WS!H912,WS!J912)=WS!H902,WS!G897,IF(MAX(WS!H902,WS!J902,WS!H912,WS!J912)=WS!J902,WS!I897,IF(MAX(WS!H902,WS!J902,WS!H912,WS!J912)=WS!H912,WS!G907,WS!I907)))=0,"N/A",IF(MAX(WS!H902,WS!J902,WS!H912,WS!J912)=WS!H902,WS!G897,IF(MAX(WS!H902,WS!J902,WS!H912,WS!J912)=WS!J902,WS!I897,IF(MAX(WS!H902,WS!J902,WS!H912,WS!J912)=WS!H912,WS!G907,WS!I907)))))</f>
        <v>1261.4627234629113</v>
      </c>
      <c r="G246" s="24" t="s">
        <v>15</v>
      </c>
      <c r="H246" s="194"/>
    </row>
    <row r="247" spans="1:12" ht="21">
      <c r="B247" s="7"/>
      <c r="C247" s="7" t="s">
        <v>645</v>
      </c>
      <c r="D247" s="27"/>
      <c r="E247" s="7"/>
      <c r="F247" s="44">
        <f>IF(F246="N/A","N/A",0.727*ABS(F246))</f>
        <v>917.08339995753647</v>
      </c>
      <c r="G247" s="24" t="s">
        <v>15</v>
      </c>
      <c r="H247" s="7"/>
    </row>
    <row r="248" spans="1:12" ht="21">
      <c r="B248" s="7"/>
      <c r="C248" s="7" t="s">
        <v>648</v>
      </c>
      <c r="D248" s="27"/>
      <c r="E248" s="7"/>
      <c r="F248" s="44">
        <f>IF(WS!D902+WS!F902+WS!D912+WS!F912=0,"N/A",IF(IF(MAX(WS!H902,WS!J902,WS!H912,WS!J912)=WS!H902,WS!H897,IF(MAX(WS!H902,WS!J902,WS!H912,WS!J912)=WS!J902,WS!J897,IF(MAX(WS!H902,WS!J902,WS!H912,WS!J912)=WS!H912,WS!H907,WS!J907)))=0,"N/A",IF(MAX(WS!H902,WS!J902,WS!H912,WS!J912)=WS!H902,WS!H897,IF(MAX(WS!H902,WS!J902,WS!H912,WS!J912)=WS!J902,WS!J897,IF(MAX(WS!H902,WS!J902,WS!H912,WS!J912)=WS!H912,WS!H907,WS!J907)))))</f>
        <v>33.836407999999999</v>
      </c>
      <c r="G248" s="7" t="s">
        <v>180</v>
      </c>
      <c r="H248" s="7"/>
    </row>
    <row r="249" spans="1:12" ht="21">
      <c r="B249" s="7"/>
      <c r="C249" s="7" t="s">
        <v>643</v>
      </c>
      <c r="D249" s="27"/>
      <c r="E249" s="7"/>
      <c r="F249" s="44">
        <f>IF(OR(F246="N/A",F248="N/A"),"N/A",0.455*ABS(F248))</f>
        <v>15.395565639999999</v>
      </c>
      <c r="G249" s="7" t="s">
        <v>180</v>
      </c>
      <c r="H249" s="7"/>
    </row>
    <row r="250" spans="1:12" ht="21">
      <c r="B250" s="7"/>
      <c r="C250" s="7" t="s">
        <v>646</v>
      </c>
      <c r="D250" s="27"/>
      <c r="E250" s="7"/>
      <c r="F250" s="102">
        <f>IF(F242="N/A","N/A",MAX(WS!H902,WS!J902,WS!H912,WS!J912))</f>
        <v>0.46702500000000002</v>
      </c>
      <c r="G250" s="82" t="str">
        <f>IF($E$5=0,"*",IF($E$6=0,"*",IF(ABS($F$250)&lt;1,"&lt; 1; therefore OK","&gt; 1; ERROR")))</f>
        <v>&lt; 1; therefore OK</v>
      </c>
      <c r="H250" s="7"/>
    </row>
    <row r="251" spans="1:12">
      <c r="B251" s="7"/>
      <c r="C251" s="7"/>
      <c r="D251" s="27"/>
      <c r="E251" s="7"/>
      <c r="F251" s="27"/>
      <c r="G251" s="189"/>
      <c r="H251" s="7"/>
    </row>
    <row r="252" spans="1:12" ht="21">
      <c r="B252" s="13" t="s">
        <v>493</v>
      </c>
      <c r="C252" s="7" t="s">
        <v>642</v>
      </c>
      <c r="D252" s="27"/>
      <c r="E252" s="7"/>
      <c r="F252" s="44">
        <f>IF(F254="N/A","N/A",ROUND(IF(MAX(WS!D927,WS!F927,WS!D937,WS!F937)=WS!D927,WS!C922,IF(MAX(WS!D927,WS!F927,WS!D937,WS!F937)=WS!F927,WS!E922,IF(MAX(WS!D927,WS!F927,WS!D937,WS!F937)=WS!D937,WS!C932,WS!E932))),6))</f>
        <v>192.39609999999999</v>
      </c>
      <c r="G252" s="7" t="s">
        <v>180</v>
      </c>
      <c r="H252" s="7"/>
    </row>
    <row r="253" spans="1:12" ht="21">
      <c r="B253" s="7"/>
      <c r="C253" s="7" t="s">
        <v>643</v>
      </c>
      <c r="D253" s="27"/>
      <c r="E253" s="7"/>
      <c r="F253" s="44">
        <f>IF(F254="N/A","N/A",0.455*ABS(F252))</f>
        <v>87.540225500000005</v>
      </c>
      <c r="G253" s="24" t="s">
        <v>180</v>
      </c>
      <c r="H253" s="7"/>
    </row>
    <row r="254" spans="1:12" ht="21">
      <c r="B254" s="7"/>
      <c r="C254" s="14" t="s">
        <v>644</v>
      </c>
      <c r="D254" s="27"/>
      <c r="E254" s="7"/>
      <c r="F254" s="44">
        <f>IF(WS!D927+WS!F927+WS!D937+WS!F937=0,"N/A",IF(MAX(WS!D927,WS!F927,WS!D937,WS!F937)=WS!D927,WS!D922,IF(MAX(WS!D927,WS!F927,WS!D937,WS!F937)=WS!F927,WS!F922,IF(MAX(WS!D927,WS!F927,WS!D937,WS!F937)=WS!D937,WS!D932,WS!F932))))</f>
        <v>1116.9988563485513</v>
      </c>
      <c r="G254" s="24" t="s">
        <v>15</v>
      </c>
      <c r="H254" s="194"/>
    </row>
    <row r="255" spans="1:12" ht="21">
      <c r="B255" s="7"/>
      <c r="C255" s="7" t="s">
        <v>645</v>
      </c>
      <c r="D255" s="27"/>
      <c r="E255" s="7"/>
      <c r="F255" s="44">
        <f>IF(F254="N/A","N/A",0.727*ABS(F254))</f>
        <v>812.05816856539673</v>
      </c>
      <c r="G255" s="24" t="s">
        <v>15</v>
      </c>
      <c r="H255" s="7"/>
    </row>
    <row r="256" spans="1:12" ht="21">
      <c r="B256" s="7"/>
      <c r="C256" s="7" t="s">
        <v>646</v>
      </c>
      <c r="D256" s="27"/>
      <c r="E256" s="7"/>
      <c r="F256" s="102">
        <f>IF(F254="N/A","N/A",MAX(WS!D927,WS!F927,WS!D937,WS!F937))</f>
        <v>0.47847600000000001</v>
      </c>
      <c r="G256" s="82" t="str">
        <f>IF($E$5=0,"*",IF($E$6=0,"*",IF(ABS($F$256)&lt;1,"&lt; 1; therefore OK","&gt; 1; ERROR")))</f>
        <v>&lt; 1; therefore OK</v>
      </c>
      <c r="H256" s="7"/>
    </row>
    <row r="257" spans="2:9">
      <c r="B257" s="7"/>
      <c r="C257" s="7"/>
      <c r="D257" s="27"/>
      <c r="E257" s="7"/>
      <c r="F257" s="45"/>
      <c r="G257" s="189"/>
      <c r="H257" s="7"/>
    </row>
    <row r="258" spans="2:9" ht="21">
      <c r="B258" s="7"/>
      <c r="C258" s="14" t="s">
        <v>647</v>
      </c>
      <c r="D258" s="27"/>
      <c r="E258" s="7"/>
      <c r="F258" s="44">
        <f>IF(WS!D927+WS!F927+WS!D937+WS!F937=0,"N/A",IF(IF(MAX(WS!H927,WS!J927,WS!H937,WS!J937)=WS!H927,WS!G922,IF(MAX(WS!H927,WS!J927,WS!H937,WS!J937)=WS!J927,WS!I922,IF(MAX(WS!H927,WS!J927,WS!H937,WS!J937)=WS!H937,WS!G932,WS!I932)))=0,"N/A",IF(MAX(WS!H927,WS!J927,WS!H937,WS!J937)=WS!H927,WS!G922,IF(MAX(WS!H927,WS!J927,WS!H937,WS!J937)=WS!J927,WS!I922,IF(MAX(WS!H927,WS!J927,WS!H937,WS!J937)=WS!H937,WS!G932,WS!I932)))))</f>
        <v>1168.6192090229251</v>
      </c>
      <c r="G258" s="24" t="s">
        <v>15</v>
      </c>
      <c r="H258" s="194"/>
    </row>
    <row r="259" spans="2:9" ht="21">
      <c r="B259" s="7"/>
      <c r="C259" s="7" t="s">
        <v>645</v>
      </c>
      <c r="D259" s="27"/>
      <c r="E259" s="7"/>
      <c r="F259" s="44">
        <f>IF(F258="N/A","N/A",0.727*ABS(F258))</f>
        <v>849.58616495966658</v>
      </c>
      <c r="G259" s="24" t="s">
        <v>15</v>
      </c>
      <c r="H259" s="7"/>
    </row>
    <row r="260" spans="2:9" ht="21">
      <c r="B260" s="7"/>
      <c r="C260" s="7" t="s">
        <v>648</v>
      </c>
      <c r="D260" s="27"/>
      <c r="E260" s="7"/>
      <c r="F260" s="44">
        <f>IF(WS!D927+WS!F927+WS!D937+WS!F937=0,"N/A",IF(IF(MAX(WS!H927,WS!J927,WS!H937,WS!J937)=WS!H927,WS!H922,IF(MAX(WS!H927,WS!J927,WS!H937,WS!J937)=WS!J927,WS!J922,IF(MAX(WS!H927,WS!J927,WS!H937,WS!J937)=WS!H937,WS!H932,WS!J932)))=0,"N/A",IF(MAX(WS!H927,WS!J927,WS!H937,WS!J937)=WS!H927,WS!H922,IF(MAX(WS!H927,WS!J927,WS!H937,WS!J937)=WS!J927,WS!J922,IF(MAX(WS!H927,WS!J927,WS!H937,WS!J937)=WS!H937,WS!H932,WS!J932)))))</f>
        <v>29.606857000000002</v>
      </c>
      <c r="G260" s="7" t="s">
        <v>180</v>
      </c>
      <c r="H260" s="7"/>
      <c r="I260" s="7"/>
    </row>
    <row r="261" spans="2:9" ht="21">
      <c r="B261" s="7"/>
      <c r="C261" s="7" t="s">
        <v>643</v>
      </c>
      <c r="D261" s="27"/>
      <c r="E261" s="7"/>
      <c r="F261" s="44">
        <f>IF(OR(F258="N/A",F260="N/A"),"N/A",0.455*ABS(F260))</f>
        <v>13.471119935000001</v>
      </c>
      <c r="G261" s="7" t="s">
        <v>180</v>
      </c>
      <c r="H261" s="7"/>
      <c r="I261" s="7"/>
    </row>
    <row r="262" spans="2:9" ht="21">
      <c r="B262" s="7"/>
      <c r="C262" s="7" t="s">
        <v>646</v>
      </c>
      <c r="D262" s="27"/>
      <c r="E262" s="7"/>
      <c r="F262" s="102">
        <f>IF(F254="N/A","N/A",MAX(WS!H927,WS!J927,WS!H937,WS!J937))</f>
        <v>0.43195699999999998</v>
      </c>
      <c r="G262" s="82" t="str">
        <f>IF($E$5=0,"*",IF($E$6=0,"*",IF(ABS($F$262)&lt;1,"&lt; 1; therefore OK","&gt; 1; ERROR")))</f>
        <v>&lt; 1; therefore OK</v>
      </c>
      <c r="H262" s="7"/>
      <c r="I262" s="7"/>
    </row>
    <row r="263" spans="2:9">
      <c r="B263" s="7"/>
      <c r="C263" s="7"/>
      <c r="D263" s="27"/>
      <c r="E263" s="7"/>
      <c r="F263" s="75"/>
      <c r="G263" s="189"/>
      <c r="H263" s="7"/>
      <c r="I263" s="7"/>
    </row>
    <row r="264" spans="2:9" ht="21">
      <c r="B264" s="13" t="s">
        <v>495</v>
      </c>
      <c r="C264" s="7" t="s">
        <v>642</v>
      </c>
      <c r="D264" s="27"/>
      <c r="E264" s="7"/>
      <c r="F264" s="15">
        <f>IF(F266="N/A","N/A",F236)</f>
        <v>0</v>
      </c>
      <c r="G264" s="7" t="s">
        <v>180</v>
      </c>
      <c r="H264" s="7"/>
      <c r="I264" s="7"/>
    </row>
    <row r="265" spans="2:9" ht="21">
      <c r="B265" s="7"/>
      <c r="C265" s="7" t="s">
        <v>643</v>
      </c>
      <c r="D265" s="27"/>
      <c r="E265" s="7"/>
      <c r="F265" s="15">
        <f>IF(F266="N/A","N/A",0.455*ABS(F264))</f>
        <v>0</v>
      </c>
      <c r="G265" s="24" t="s">
        <v>180</v>
      </c>
      <c r="H265" s="7"/>
      <c r="I265" s="7"/>
    </row>
    <row r="266" spans="2:9" ht="21">
      <c r="B266" s="7"/>
      <c r="C266" s="14" t="s">
        <v>644</v>
      </c>
      <c r="D266" s="27"/>
      <c r="E266" s="7"/>
      <c r="F266" s="44">
        <f>WS!Q531</f>
        <v>609.657500414982</v>
      </c>
      <c r="G266" s="24" t="s">
        <v>15</v>
      </c>
      <c r="H266" s="194"/>
      <c r="I266" s="7"/>
    </row>
    <row r="267" spans="2:9" ht="21">
      <c r="B267" s="7"/>
      <c r="C267" s="7" t="s">
        <v>645</v>
      </c>
      <c r="D267" s="27"/>
      <c r="E267" s="7"/>
      <c r="F267" s="15">
        <f>IF(F266="N/A","N/A",0.727*ABS(F266))</f>
        <v>443.2210028016919</v>
      </c>
      <c r="G267" s="24" t="s">
        <v>15</v>
      </c>
      <c r="H267" s="7"/>
      <c r="I267" s="7"/>
    </row>
    <row r="268" spans="2:9" ht="21">
      <c r="B268" s="7"/>
      <c r="C268" s="7" t="s">
        <v>646</v>
      </c>
      <c r="D268" s="27"/>
      <c r="E268" s="7"/>
      <c r="F268" s="27">
        <f>IF(F266="N/A","N/A",IF(F266=0,"N/A",IF($E$5=0,"N/A",IF($E$6=0,"N/A",F265/$E$5+F267/$E$6))))</f>
        <v>0.21973691583000815</v>
      </c>
      <c r="G268" s="82" t="str">
        <f>IF($F$266=0,"*",IF($E$5=0,"*",IF($E$6=0,"*",IF(ABS($F$268)&lt;1,"&lt; 1; therefore OK","&gt; 1; ERROR"))))</f>
        <v>&lt; 1; therefore OK</v>
      </c>
      <c r="H268" s="7"/>
      <c r="I268" s="7"/>
    </row>
    <row r="269" spans="2:9">
      <c r="B269" s="7"/>
      <c r="C269" s="26"/>
      <c r="D269" s="27"/>
      <c r="E269" s="178"/>
      <c r="F269" s="26"/>
      <c r="G269" s="7"/>
      <c r="H269" s="7"/>
      <c r="I269" s="7"/>
    </row>
    <row r="270" spans="2:9">
      <c r="B270" s="7"/>
      <c r="C270" s="26"/>
      <c r="D270" s="27"/>
      <c r="E270" s="178"/>
      <c r="F270" s="26"/>
      <c r="G270" s="7"/>
      <c r="H270" s="7"/>
      <c r="I270" s="7"/>
    </row>
    <row r="271" spans="2:9">
      <c r="B271" s="9" t="s">
        <v>650</v>
      </c>
      <c r="C271" s="7"/>
      <c r="D271" s="7"/>
      <c r="E271" s="7"/>
      <c r="F271" s="7"/>
      <c r="G271" s="7"/>
      <c r="H271" s="7"/>
      <c r="I271" s="7"/>
    </row>
    <row r="272" spans="2:9">
      <c r="B272" s="9"/>
      <c r="C272" s="7"/>
      <c r="D272" s="7"/>
      <c r="E272" s="7"/>
      <c r="F272" s="7"/>
      <c r="G272" s="7"/>
      <c r="H272" s="7"/>
      <c r="I272" s="7"/>
    </row>
    <row r="273" spans="2:10" ht="21">
      <c r="B273" s="13" t="s">
        <v>172</v>
      </c>
      <c r="C273" s="7" t="s">
        <v>651</v>
      </c>
      <c r="D273" s="7"/>
      <c r="E273" s="15">
        <f>0.5*INFO!$H$8*E24*(INFO!$E$13*INFO!$E$12)^0.5/1000</f>
        <v>162.8469455884881</v>
      </c>
      <c r="F273" s="7" t="s">
        <v>443</v>
      </c>
      <c r="G273" s="7"/>
      <c r="H273" s="7"/>
      <c r="I273" s="16"/>
    </row>
    <row r="274" spans="2:10" ht="21">
      <c r="B274" s="7"/>
      <c r="C274" s="23" t="s">
        <v>1557</v>
      </c>
      <c r="D274" s="6"/>
      <c r="E274" s="44">
        <f>INFO!$H$8*SHEAR!E26*E24/1000</f>
        <v>132.43</v>
      </c>
      <c r="F274" s="7" t="s">
        <v>443</v>
      </c>
      <c r="G274" s="7"/>
      <c r="H274" s="7"/>
      <c r="I274" s="7"/>
    </row>
    <row r="275" spans="2:10" ht="21">
      <c r="B275" s="7"/>
      <c r="C275" s="7" t="s">
        <v>653</v>
      </c>
      <c r="D275" s="7"/>
      <c r="E275" s="15">
        <f>IF(E273&lt;=E274,E273,E274)</f>
        <v>132.43</v>
      </c>
      <c r="F275" s="7" t="s">
        <v>443</v>
      </c>
      <c r="G275" s="7"/>
      <c r="I275" s="7"/>
    </row>
    <row r="277" spans="2:10">
      <c r="B277" s="7"/>
      <c r="C277" s="7"/>
      <c r="D277" s="19"/>
      <c r="E277" s="7"/>
      <c r="F277" s="7"/>
      <c r="G277" s="7"/>
      <c r="H277" s="7"/>
      <c r="I277" s="7"/>
    </row>
    <row r="278" spans="2:10">
      <c r="B278" s="13" t="s">
        <v>654</v>
      </c>
      <c r="C278" s="7"/>
      <c r="D278" s="181" t="s">
        <v>655</v>
      </c>
      <c r="E278" s="7"/>
      <c r="F278" s="7"/>
      <c r="G278" s="7"/>
      <c r="H278" s="7"/>
      <c r="I278" s="34" t="s">
        <v>656</v>
      </c>
    </row>
    <row r="280" spans="2:10">
      <c r="B280" s="13" t="s">
        <v>1193</v>
      </c>
      <c r="C280" s="7"/>
      <c r="D280" s="7"/>
      <c r="E280" s="7"/>
      <c r="F280" s="7"/>
      <c r="G280" s="7"/>
      <c r="H280" s="7"/>
      <c r="I280" s="7"/>
    </row>
    <row r="281" spans="2:10">
      <c r="B281" s="6"/>
    </row>
    <row r="282" spans="2:10">
      <c r="B282" s="6" t="s">
        <v>657</v>
      </c>
      <c r="C282" s="44">
        <f>IF('ULS-P 1&amp;2'!E17&gt;='ULS-P 1&amp;2'!$D$19,INFO!$H$5*'SECT-P'!$G$18*100*INFO!$I$12/1000,0.85*INFO!$H$6*INFO!$E$13*'SECT-P'!$E$49*10*'SECT-P'!$G$26*10/1000+'ULS-P 1&amp;2'!E15*IF('ULS-P 1&amp;2'!G25&lt;'ULS-P 1&amp;2'!F29,1,0)+'ULS-P 1&amp;2'!E16*IF('ULS-P 1&amp;2'!G26&lt;'ULS-P 1&amp;2'!F29,1,0))</f>
        <v>4260.75</v>
      </c>
      <c r="D282" s="7" t="s">
        <v>443</v>
      </c>
      <c r="E282" s="7"/>
      <c r="F282" s="7"/>
      <c r="G282" s="7"/>
      <c r="H282" s="19"/>
      <c r="I282" s="7"/>
    </row>
    <row r="283" spans="2:10" ht="21">
      <c r="B283" s="6" t="s">
        <v>1283</v>
      </c>
      <c r="C283" s="6"/>
      <c r="D283" s="7"/>
      <c r="E283" s="7"/>
      <c r="F283" s="7"/>
      <c r="G283" s="7"/>
      <c r="H283" s="7"/>
      <c r="I283" s="19">
        <f>SHEAR!C282/E275</f>
        <v>32.173601147776182</v>
      </c>
    </row>
    <row r="284" spans="2:10">
      <c r="B284" s="6" t="s">
        <v>624</v>
      </c>
      <c r="C284" s="6"/>
      <c r="D284" s="7"/>
      <c r="E284" s="7"/>
      <c r="F284" s="12">
        <f>H28</f>
        <v>2</v>
      </c>
      <c r="G284" s="7"/>
      <c r="H284" s="19"/>
      <c r="I284" s="7"/>
    </row>
    <row r="285" spans="2:10">
      <c r="B285" s="6" t="s">
        <v>659</v>
      </c>
      <c r="C285" s="6"/>
      <c r="D285" s="7"/>
      <c r="E285" s="7"/>
      <c r="F285" s="19">
        <f>(INFO!$I$30*1000/2)/I283*F284</f>
        <v>181.82608695652175</v>
      </c>
      <c r="G285" s="7"/>
      <c r="H285" s="19"/>
      <c r="I285" s="7"/>
    </row>
    <row r="286" spans="2:10">
      <c r="B286" s="6"/>
      <c r="C286" s="6"/>
      <c r="D286" s="7"/>
      <c r="E286" s="7"/>
      <c r="F286" s="19"/>
      <c r="G286" s="7"/>
      <c r="H286" s="19"/>
      <c r="I286" s="7"/>
    </row>
    <row r="287" spans="2:10">
      <c r="B287" s="13" t="s">
        <v>1194</v>
      </c>
      <c r="C287" s="6"/>
      <c r="D287" s="7"/>
      <c r="E287" s="7"/>
      <c r="F287" s="19"/>
      <c r="G287" s="7"/>
      <c r="H287" s="19"/>
      <c r="I287" s="7"/>
    </row>
    <row r="288" spans="2:10">
      <c r="B288" s="7"/>
      <c r="C288" s="6"/>
      <c r="D288" s="7"/>
      <c r="E288" s="7"/>
      <c r="F288" s="7"/>
      <c r="G288" s="7"/>
      <c r="H288" s="19"/>
      <c r="I288" s="7"/>
      <c r="J288" s="19"/>
    </row>
    <row r="289" spans="2:10">
      <c r="B289" s="7" t="s">
        <v>657</v>
      </c>
      <c r="C289" s="44">
        <f>IF('ULS-P 1&amp;2'!$E$65&gt;='ULS-P 1&amp;2'!D67,INFO!$H$5*'SECT-P'!$G$18*100*INFO!$I$12/1000,0.85*INFO!$H$6*INFO!$E$13*'SECT-P'!$E$49*10*'SECT-P'!$G$26*10/1000+'ULS-P 1&amp;2'!E63*IF('ULS-P 1&amp;2'!G73&lt;'ULS-P 1&amp;2'!F77,1,0)+'ULS-P 1&amp;2'!E64*IF('ULS-P 1&amp;2'!G74&lt;'ULS-P 1&amp;2'!F77,1,0))</f>
        <v>4260.75</v>
      </c>
      <c r="D289" s="7" t="s">
        <v>443</v>
      </c>
      <c r="E289" s="7"/>
      <c r="F289" s="7"/>
      <c r="G289" s="7"/>
      <c r="H289" s="19"/>
      <c r="I289" s="7"/>
      <c r="J289" s="7"/>
    </row>
    <row r="290" spans="2:10" ht="21">
      <c r="B290" s="7" t="s">
        <v>658</v>
      </c>
      <c r="C290" s="7"/>
      <c r="D290" s="7"/>
      <c r="E290" s="7"/>
      <c r="F290" s="7"/>
      <c r="G290" s="7"/>
      <c r="H290" s="7"/>
      <c r="I290" s="19">
        <f>C289/E275</f>
        <v>32.173601147776182</v>
      </c>
      <c r="J290" s="7"/>
    </row>
    <row r="291" spans="2:10">
      <c r="B291" s="7" t="s">
        <v>624</v>
      </c>
      <c r="C291" s="7"/>
      <c r="D291" s="7"/>
      <c r="E291" s="7"/>
      <c r="F291" s="12">
        <f>H29</f>
        <v>2</v>
      </c>
      <c r="G291" s="7"/>
      <c r="H291" s="19"/>
      <c r="I291" s="7"/>
      <c r="J291" s="7"/>
    </row>
    <row r="292" spans="2:10">
      <c r="B292" s="7" t="s">
        <v>659</v>
      </c>
      <c r="C292" s="7"/>
      <c r="D292" s="7"/>
      <c r="E292" s="7"/>
      <c r="F292" s="19">
        <f>(INFO!$I$30*1000/2)/I290*F291</f>
        <v>181.82608695652175</v>
      </c>
      <c r="G292" s="7"/>
      <c r="H292" s="7"/>
      <c r="I292" s="7"/>
      <c r="J292" s="7"/>
    </row>
    <row r="293" spans="2:10">
      <c r="B293" s="7"/>
      <c r="C293" s="7"/>
      <c r="D293" s="7"/>
      <c r="E293" s="7"/>
      <c r="F293" s="19"/>
      <c r="G293" s="7"/>
      <c r="H293" s="7"/>
      <c r="I293" s="7"/>
      <c r="J293" s="7"/>
    </row>
    <row r="294" spans="2:10">
      <c r="B294" s="7"/>
      <c r="C294" s="7"/>
      <c r="D294" s="7"/>
      <c r="E294" s="7"/>
      <c r="F294" s="7"/>
      <c r="G294" s="19"/>
      <c r="H294" s="7"/>
      <c r="I294" s="7"/>
      <c r="J294" s="7"/>
    </row>
    <row r="295" spans="2:10">
      <c r="B295" s="13" t="s">
        <v>660</v>
      </c>
      <c r="C295" s="7"/>
      <c r="D295" s="181" t="s">
        <v>661</v>
      </c>
      <c r="E295" s="7"/>
      <c r="F295" s="7"/>
      <c r="G295" s="7"/>
      <c r="H295" s="7"/>
      <c r="I295" s="7"/>
      <c r="J295" s="7"/>
    </row>
    <row r="297" spans="2:10" ht="18">
      <c r="B297" s="13" t="s">
        <v>1193</v>
      </c>
      <c r="C297" s="7"/>
      <c r="D297" s="24" t="s">
        <v>662</v>
      </c>
      <c r="E297" s="7"/>
      <c r="F297" s="7"/>
      <c r="G297" s="7"/>
      <c r="H297" s="19">
        <f>IF('SECT-N'!H52="N/A","N/A",'SECT-N'!$H$52*100)</f>
        <v>2488.1030999999998</v>
      </c>
      <c r="I297" s="19" t="s">
        <v>55</v>
      </c>
      <c r="J297" s="7"/>
    </row>
    <row r="298" spans="2:10">
      <c r="B298" s="6"/>
      <c r="C298" s="7"/>
      <c r="D298" s="7"/>
      <c r="E298" s="19"/>
      <c r="F298" s="7"/>
      <c r="G298" s="7"/>
      <c r="H298" s="7"/>
      <c r="I298" s="7"/>
      <c r="J298" s="19"/>
    </row>
    <row r="299" spans="2:10">
      <c r="B299" s="6" t="s">
        <v>657</v>
      </c>
      <c r="C299" s="15">
        <f>IF(H297="N/A","N/A",INFO!$H$7*H297*INFO!$F$23/1000)</f>
        <v>895.71711600000003</v>
      </c>
      <c r="D299" s="7" t="s">
        <v>443</v>
      </c>
      <c r="E299" s="7"/>
      <c r="F299" s="7"/>
      <c r="G299" s="7"/>
      <c r="H299" s="7"/>
      <c r="I299" s="7"/>
      <c r="J299" s="19"/>
    </row>
    <row r="300" spans="2:10" ht="21">
      <c r="B300" s="6" t="s">
        <v>1283</v>
      </c>
      <c r="C300" s="7"/>
      <c r="D300" s="7"/>
      <c r="E300" s="7"/>
      <c r="F300" s="7"/>
      <c r="G300" s="7"/>
      <c r="H300" s="7"/>
      <c r="I300" s="19">
        <f>IF(C299="N/A","N/A",C299/E275)</f>
        <v>6.7637024541267081</v>
      </c>
      <c r="J300" s="7"/>
    </row>
    <row r="301" spans="2:10">
      <c r="B301" s="6" t="s">
        <v>624</v>
      </c>
      <c r="C301" s="7"/>
      <c r="D301" s="7"/>
      <c r="E301" s="7"/>
      <c r="F301" s="12">
        <f>H28</f>
        <v>2</v>
      </c>
      <c r="G301" s="7"/>
      <c r="H301" s="7"/>
      <c r="I301" s="7"/>
      <c r="J301" s="19"/>
    </row>
    <row r="302" spans="2:10">
      <c r="B302" s="6" t="s">
        <v>659</v>
      </c>
      <c r="C302" s="7"/>
      <c r="D302" s="7"/>
      <c r="E302" s="7"/>
      <c r="F302" s="19">
        <f>IF(OR(I300=0,I300="N/A"),"N/A",(INFO!$I$30*1000/2)/I300*F301)</f>
        <v>864.91090341071481</v>
      </c>
      <c r="G302" s="7"/>
      <c r="H302" s="7"/>
      <c r="I302" s="7"/>
      <c r="J302" s="19"/>
    </row>
    <row r="303" spans="2:10">
      <c r="B303" s="6"/>
      <c r="C303" s="7"/>
      <c r="D303" s="7"/>
      <c r="E303" s="7"/>
      <c r="F303" s="19"/>
      <c r="G303" s="7"/>
      <c r="H303" s="7"/>
      <c r="I303" s="7"/>
      <c r="J303" s="19"/>
    </row>
    <row r="304" spans="2:10" ht="18">
      <c r="B304" s="13" t="s">
        <v>1194</v>
      </c>
      <c r="C304" s="7"/>
      <c r="D304" s="24" t="s">
        <v>662</v>
      </c>
      <c r="E304" s="7"/>
      <c r="F304" s="7"/>
      <c r="G304" s="7"/>
      <c r="H304" s="19">
        <f>IF('SECT-N'!H67="N/A","N/A",'SECT-N'!$H$67*100)</f>
        <v>2558.5308</v>
      </c>
      <c r="I304" s="19" t="s">
        <v>55</v>
      </c>
      <c r="J304" s="7"/>
    </row>
    <row r="305" spans="2:15">
      <c r="B305" s="7"/>
      <c r="C305" s="7"/>
      <c r="D305" s="7"/>
      <c r="E305" s="7"/>
      <c r="F305" s="7"/>
      <c r="G305" s="7"/>
      <c r="H305" s="7"/>
      <c r="I305" s="19"/>
      <c r="J305" s="19"/>
    </row>
    <row r="306" spans="2:15">
      <c r="B306" s="7" t="s">
        <v>657</v>
      </c>
      <c r="C306" s="15">
        <f>IF(H304="N/A","N/A",INFO!$H$7*H304*INFO!$F$23/1000)</f>
        <v>921.07108800000015</v>
      </c>
      <c r="D306" s="7" t="s">
        <v>443</v>
      </c>
      <c r="E306" s="7"/>
      <c r="F306" s="7"/>
      <c r="G306" s="7"/>
      <c r="H306" s="7"/>
      <c r="I306" s="7"/>
      <c r="J306" s="19"/>
    </row>
    <row r="307" spans="2:15" ht="21">
      <c r="B307" s="7" t="s">
        <v>658</v>
      </c>
      <c r="C307" s="7"/>
      <c r="D307" s="7"/>
      <c r="E307" s="7"/>
      <c r="F307" s="7"/>
      <c r="G307" s="7"/>
      <c r="H307" s="7"/>
      <c r="I307" s="19">
        <f>IF(C306="N/A","N/A",C306/E275)</f>
        <v>6.9551543305897461</v>
      </c>
      <c r="J307" s="7"/>
    </row>
    <row r="308" spans="2:15">
      <c r="B308" s="7" t="s">
        <v>624</v>
      </c>
      <c r="C308" s="7"/>
      <c r="D308" s="7"/>
      <c r="E308" s="7"/>
      <c r="F308" s="12">
        <f>H29</f>
        <v>2</v>
      </c>
      <c r="G308" s="7"/>
      <c r="H308" s="7"/>
      <c r="I308" s="7"/>
      <c r="J308" s="19"/>
    </row>
    <row r="309" spans="2:15">
      <c r="B309" s="7" t="s">
        <v>659</v>
      </c>
      <c r="C309" s="7"/>
      <c r="D309" s="7"/>
      <c r="E309" s="7"/>
      <c r="F309" s="19">
        <f>IF(OR(I307=0,I307="N/A"),"N/A",(INFO!$I$30*1000/2)/I307*F308)</f>
        <v>841.10283135930979</v>
      </c>
      <c r="G309" s="7"/>
      <c r="H309" s="7"/>
      <c r="I309" s="7"/>
      <c r="J309" s="7"/>
    </row>
    <row r="312" spans="2:15">
      <c r="B312" s="13" t="s">
        <v>182</v>
      </c>
      <c r="C312" s="7"/>
      <c r="D312" s="7"/>
      <c r="E312" s="7"/>
      <c r="F312" s="7"/>
      <c r="G312" s="7"/>
      <c r="H312" s="7"/>
      <c r="I312" s="34" t="s">
        <v>663</v>
      </c>
      <c r="J312" s="7"/>
    </row>
    <row r="313" spans="2:15">
      <c r="B313" s="9"/>
      <c r="C313" s="7"/>
      <c r="D313" s="7"/>
      <c r="E313" s="7"/>
      <c r="F313" s="7"/>
      <c r="G313" s="7"/>
      <c r="H313" s="7"/>
      <c r="I313" s="16"/>
      <c r="J313" s="7"/>
    </row>
    <row r="314" spans="2:15">
      <c r="B314" s="13" t="s">
        <v>664</v>
      </c>
      <c r="C314" s="7"/>
      <c r="D314" s="7"/>
      <c r="E314" s="7"/>
      <c r="F314" s="7"/>
      <c r="G314" s="7"/>
      <c r="H314" s="7"/>
      <c r="I314" s="16"/>
      <c r="J314" s="7"/>
    </row>
    <row r="315" spans="2:15">
      <c r="B315" s="13"/>
      <c r="C315" s="7"/>
      <c r="D315" s="7"/>
      <c r="E315" s="7"/>
      <c r="F315" s="7"/>
      <c r="G315" s="7"/>
      <c r="H315" s="7"/>
      <c r="I315" s="16"/>
      <c r="J315" s="7"/>
    </row>
    <row r="316" spans="2:15" ht="21">
      <c r="B316" s="7"/>
      <c r="C316" s="14" t="s">
        <v>627</v>
      </c>
      <c r="D316" s="7"/>
      <c r="E316" s="7"/>
      <c r="F316" s="7"/>
      <c r="G316" s="25">
        <v>302.05166625976563</v>
      </c>
      <c r="H316" s="7" t="s">
        <v>180</v>
      </c>
      <c r="I316" s="7"/>
      <c r="J316" s="7"/>
    </row>
    <row r="317" spans="2:15" ht="21">
      <c r="B317" s="13"/>
      <c r="C317" s="36" t="s">
        <v>629</v>
      </c>
      <c r="D317" s="7"/>
      <c r="E317" s="7"/>
      <c r="F317" s="7"/>
      <c r="G317" s="185">
        <v>-302.05166625976563</v>
      </c>
      <c r="H317" s="6" t="s">
        <v>180</v>
      </c>
      <c r="I317" s="99"/>
      <c r="J317" s="7"/>
    </row>
    <row r="318" spans="2:15">
      <c r="B318" s="13"/>
      <c r="C318" s="36"/>
      <c r="D318" s="7"/>
      <c r="E318" s="7"/>
      <c r="F318" s="7"/>
      <c r="G318" s="7"/>
      <c r="H318" s="99"/>
      <c r="I318" s="99"/>
      <c r="J318" s="7"/>
    </row>
    <row r="319" spans="2:15">
      <c r="B319" s="13" t="s">
        <v>183</v>
      </c>
      <c r="C319" s="14"/>
      <c r="D319" s="7"/>
      <c r="E319" s="7"/>
      <c r="F319" s="7"/>
      <c r="G319" s="15"/>
      <c r="H319" s="7"/>
      <c r="I319" s="7"/>
      <c r="J319" s="7"/>
    </row>
    <row r="320" spans="2:15" ht="21">
      <c r="B320" s="7" t="s">
        <v>184</v>
      </c>
      <c r="C320" s="7" t="s">
        <v>185</v>
      </c>
      <c r="D320" s="75">
        <f>IF('WS1'!E1325=1,1,IF(INFO!$F$36=1,1,IF(INFO!$F$36=2,0.85,0.8)))</f>
        <v>1</v>
      </c>
      <c r="E320" s="7"/>
      <c r="F320" s="7"/>
      <c r="G320" s="7"/>
      <c r="H320" s="7"/>
      <c r="I320" s="7"/>
      <c r="J320" s="7"/>
      <c r="M320" s="99"/>
      <c r="N320" s="99"/>
      <c r="O320" s="422"/>
    </row>
    <row r="321" spans="2:15">
      <c r="B321" s="7"/>
      <c r="C321" s="7" t="s">
        <v>187</v>
      </c>
      <c r="D321" s="17">
        <f>ADTT</f>
        <v>4000</v>
      </c>
      <c r="E321" s="7"/>
      <c r="F321" s="7"/>
      <c r="G321" s="7"/>
      <c r="H321" s="7"/>
      <c r="I321" s="16"/>
    </row>
    <row r="322" spans="2:15">
      <c r="B322" s="7"/>
      <c r="C322" s="7" t="s">
        <v>191</v>
      </c>
      <c r="D322" s="17">
        <f>years</f>
        <v>75</v>
      </c>
      <c r="E322" s="7"/>
      <c r="F322" s="7"/>
      <c r="G322" s="7"/>
      <c r="H322" s="7"/>
      <c r="I322" s="7"/>
    </row>
    <row r="323" spans="2:15" ht="21">
      <c r="B323" s="7"/>
      <c r="C323" s="7" t="s">
        <v>189</v>
      </c>
      <c r="D323" s="15">
        <f>WS!G717</f>
        <v>1</v>
      </c>
      <c r="E323" s="7"/>
      <c r="F323" s="7"/>
      <c r="G323" s="7"/>
      <c r="H323" s="7"/>
      <c r="I323" s="7"/>
    </row>
    <row r="324" spans="2:15" ht="21">
      <c r="B324" s="7"/>
      <c r="C324" s="7" t="s">
        <v>192</v>
      </c>
      <c r="D324" s="7"/>
      <c r="E324" s="12">
        <f>365*$D$322*D323*$D$320*$D$321</f>
        <v>109500000</v>
      </c>
      <c r="F324" s="7"/>
      <c r="G324" s="7"/>
      <c r="H324" s="7"/>
      <c r="I324" s="7"/>
    </row>
    <row r="325" spans="2:15">
      <c r="B325" s="7"/>
      <c r="C325" s="6" t="s">
        <v>193</v>
      </c>
      <c r="D325" s="6"/>
      <c r="E325" s="446" t="s">
        <v>1310</v>
      </c>
      <c r="F325" s="6"/>
      <c r="G325" s="7"/>
      <c r="H325" s="7"/>
      <c r="I325" s="7"/>
    </row>
    <row r="326" spans="2:15" ht="21">
      <c r="B326" s="7"/>
      <c r="C326" s="6" t="s">
        <v>1358</v>
      </c>
      <c r="D326" s="6"/>
      <c r="E326" s="5">
        <v>70</v>
      </c>
      <c r="F326" s="6" t="s">
        <v>10</v>
      </c>
      <c r="G326" s="7"/>
      <c r="H326" s="7"/>
      <c r="I326" s="19"/>
    </row>
    <row r="327" spans="2:15" ht="15.75">
      <c r="B327" s="7"/>
      <c r="C327" s="6" t="s">
        <v>1359</v>
      </c>
      <c r="D327" s="6"/>
      <c r="E327" s="164">
        <v>721000000000</v>
      </c>
      <c r="F327" s="6"/>
      <c r="G327" s="7"/>
      <c r="H327" s="7"/>
      <c r="I327" s="19"/>
      <c r="L327" s="99"/>
      <c r="M327" s="99"/>
      <c r="N327" s="423"/>
      <c r="O327" s="99"/>
    </row>
    <row r="328" spans="2:15" ht="15.75">
      <c r="B328" s="7"/>
      <c r="C328" s="6" t="s">
        <v>1360</v>
      </c>
      <c r="D328" s="6"/>
      <c r="E328" s="164">
        <v>3430000000000000</v>
      </c>
      <c r="F328" s="6"/>
      <c r="G328" s="7"/>
      <c r="H328" s="7"/>
      <c r="I328" s="19"/>
      <c r="L328" s="99"/>
      <c r="M328" s="99"/>
      <c r="N328" s="423"/>
      <c r="O328" s="99"/>
    </row>
    <row r="329" spans="2:15" ht="21">
      <c r="B329" s="7"/>
      <c r="C329" s="6" t="s">
        <v>1361</v>
      </c>
      <c r="D329" s="6"/>
      <c r="E329" s="45">
        <f>IF(_NcN1=0,0,(E327/_NcN1)^(1/3))</f>
        <v>18.743055097503515</v>
      </c>
      <c r="F329" s="6" t="s">
        <v>8</v>
      </c>
      <c r="G329" s="7"/>
      <c r="H329" s="7"/>
      <c r="I329" s="19"/>
      <c r="L329" s="99"/>
      <c r="M329" s="99"/>
      <c r="N329" s="423"/>
      <c r="O329" s="99"/>
    </row>
    <row r="330" spans="2:15" ht="21">
      <c r="B330" s="7"/>
      <c r="C330" s="6" t="s">
        <v>1362</v>
      </c>
      <c r="D330" s="6"/>
      <c r="E330" s="45">
        <f>IF(_NcN1=0,0,(E328/_NcN1)^(1/5))</f>
        <v>31.562834650691038</v>
      </c>
      <c r="F330" s="6" t="s">
        <v>8</v>
      </c>
      <c r="G330" s="7"/>
      <c r="H330" s="7"/>
      <c r="I330" s="19"/>
      <c r="L330" s="99"/>
      <c r="M330" s="99"/>
      <c r="N330" s="423"/>
      <c r="O330" s="99"/>
    </row>
    <row r="331" spans="2:15" ht="21">
      <c r="B331" s="7"/>
      <c r="C331" s="6" t="s">
        <v>1363</v>
      </c>
      <c r="D331" s="6"/>
      <c r="E331" s="45">
        <f>E326/2</f>
        <v>35</v>
      </c>
      <c r="F331" s="6" t="s">
        <v>8</v>
      </c>
      <c r="G331" s="7"/>
      <c r="H331" s="7"/>
      <c r="I331" s="19"/>
      <c r="L331" s="99"/>
      <c r="M331" s="99"/>
      <c r="N331" s="423"/>
      <c r="O331" s="99"/>
    </row>
    <row r="332" spans="2:15" ht="22.5">
      <c r="B332" s="7"/>
      <c r="C332" s="6" t="s">
        <v>1364</v>
      </c>
      <c r="D332" s="6"/>
      <c r="E332" s="45">
        <f>IF(E329&gt;E326,E329,IF(E330&gt;E331,E330,E331))</f>
        <v>35</v>
      </c>
      <c r="F332" s="6" t="s">
        <v>8</v>
      </c>
      <c r="G332" s="7"/>
      <c r="H332" s="7"/>
      <c r="I332" s="19"/>
      <c r="L332" s="99"/>
      <c r="M332" s="99"/>
      <c r="N332" s="423"/>
      <c r="O332" s="99"/>
    </row>
    <row r="333" spans="2:15">
      <c r="B333" s="7"/>
      <c r="C333" s="7"/>
      <c r="D333" s="12"/>
      <c r="E333" s="7"/>
      <c r="F333" s="19"/>
      <c r="G333" s="7"/>
      <c r="H333" s="7"/>
      <c r="I333" s="19"/>
      <c r="L333" s="99"/>
      <c r="M333" s="99"/>
      <c r="N333" s="423"/>
      <c r="O333" s="99"/>
    </row>
    <row r="334" spans="2:15">
      <c r="B334" s="7" t="s">
        <v>667</v>
      </c>
      <c r="C334" s="7"/>
      <c r="D334" s="7"/>
      <c r="E334" s="7"/>
      <c r="F334" s="7"/>
      <c r="G334" s="7"/>
      <c r="H334" s="7"/>
      <c r="I334" s="7"/>
    </row>
    <row r="335" spans="2:15">
      <c r="B335" s="7"/>
      <c r="C335" s="7"/>
      <c r="D335" s="7"/>
      <c r="E335" s="7"/>
      <c r="F335" s="7"/>
      <c r="G335" s="7"/>
      <c r="H335" s="7"/>
      <c r="I335" s="7"/>
    </row>
    <row r="336" spans="2:15">
      <c r="B336" s="13" t="s">
        <v>1193</v>
      </c>
      <c r="C336" s="7"/>
      <c r="D336" s="7"/>
      <c r="E336" s="19"/>
      <c r="F336" s="7"/>
      <c r="G336" s="78"/>
      <c r="H336" s="7"/>
      <c r="I336" s="18"/>
    </row>
    <row r="337" spans="1:12">
      <c r="B337" s="13"/>
      <c r="C337" s="7"/>
      <c r="D337" s="7"/>
      <c r="E337" s="19"/>
      <c r="F337" s="7"/>
      <c r="G337" s="78"/>
      <c r="H337" s="7"/>
      <c r="I337" s="18"/>
    </row>
    <row r="338" spans="1:12">
      <c r="B338" s="13"/>
      <c r="C338" s="6" t="s">
        <v>665</v>
      </c>
      <c r="D338" s="102"/>
      <c r="E338" s="6"/>
      <c r="F338" s="5">
        <f>INFO!E48</f>
        <v>0.38200000000000001</v>
      </c>
      <c r="G338" s="6"/>
      <c r="H338" s="6"/>
      <c r="I338" s="34" t="s">
        <v>666</v>
      </c>
    </row>
    <row r="339" spans="1:12" ht="19.5">
      <c r="B339" s="6"/>
      <c r="C339" s="6" t="s">
        <v>1365</v>
      </c>
      <c r="D339" s="6"/>
      <c r="E339" s="124">
        <f>ROUND('WS1'!$C$1332*$F$338,4)</f>
        <v>230.76750000000001</v>
      </c>
      <c r="F339" s="6" t="s">
        <v>180</v>
      </c>
      <c r="G339" s="124"/>
      <c r="H339" s="6"/>
      <c r="I339" s="6"/>
    </row>
    <row r="340" spans="1:12" ht="18">
      <c r="B340" s="6"/>
      <c r="C340" s="6" t="s">
        <v>1219</v>
      </c>
      <c r="D340" s="6"/>
      <c r="E340" s="6"/>
      <c r="F340" s="6"/>
      <c r="G340" s="6"/>
      <c r="H340" s="308">
        <f>IF('SECT-P'!$H$101&lt;0,('SECT-P'!$G$26+'SECT-P'!$H$101)*'SECT-P'!$E$50*100*(('SECT-P'!$G$26+'SECT-P'!$H$101)/2)*10,('SECT-P'!$E$50*'SECT-P'!$G$26)*100*('SECT-P'!$H$101+'SECT-P'!$G$26/2)*10)</f>
        <v>4562925.2037299313</v>
      </c>
      <c r="I340" s="6" t="s">
        <v>16</v>
      </c>
    </row>
    <row r="341" spans="1:12" ht="19.5">
      <c r="A341" s="7"/>
      <c r="B341" s="6"/>
      <c r="C341" s="6" t="s">
        <v>1366</v>
      </c>
      <c r="D341" s="319">
        <f>FLS!$D$117</f>
        <v>1</v>
      </c>
      <c r="E341" s="6"/>
      <c r="F341" s="6"/>
      <c r="G341" s="6"/>
      <c r="H341" s="308"/>
      <c r="I341" s="6"/>
      <c r="J341" s="7"/>
      <c r="K341" s="7"/>
      <c r="L341" s="7"/>
    </row>
    <row r="342" spans="1:12" ht="21">
      <c r="A342" s="7"/>
      <c r="B342" s="6"/>
      <c r="C342" s="53" t="s">
        <v>1367</v>
      </c>
      <c r="D342" s="6"/>
      <c r="E342" s="308">
        <f>'SECT-P'!$E$96*10000</f>
        <v>2867790654.3095865</v>
      </c>
      <c r="F342" s="6" t="s">
        <v>57</v>
      </c>
      <c r="G342" s="6"/>
      <c r="H342" s="6"/>
      <c r="I342" s="6"/>
      <c r="J342" s="7"/>
      <c r="K342" s="7"/>
      <c r="L342" s="7"/>
    </row>
    <row r="343" spans="1:12" ht="22.5">
      <c r="A343" s="7"/>
      <c r="B343" s="6"/>
      <c r="C343" s="6" t="s">
        <v>1368</v>
      </c>
      <c r="D343" s="6"/>
      <c r="E343" s="6"/>
      <c r="F343" s="6"/>
      <c r="G343" s="100">
        <f>IF($E$339=0,"N/A",E332*ShearCon1*$E$342*NmbrStudsPos/(0.52*$D$341*$E$339*1000*$H$340))</f>
        <v>139.31816420236268</v>
      </c>
      <c r="H343" s="6" t="s">
        <v>49</v>
      </c>
      <c r="I343" s="6"/>
      <c r="J343" s="7"/>
      <c r="K343" s="99"/>
      <c r="L343" s="7"/>
    </row>
    <row r="344" spans="1:12">
      <c r="B344" s="6"/>
      <c r="C344" s="6"/>
      <c r="D344" s="6"/>
      <c r="E344" s="6"/>
      <c r="F344" s="6"/>
      <c r="G344" s="6"/>
      <c r="H344" s="6"/>
      <c r="I344" s="6"/>
    </row>
    <row r="345" spans="1:12">
      <c r="A345" s="7"/>
      <c r="B345" s="13" t="s">
        <v>1194</v>
      </c>
      <c r="C345" s="6"/>
      <c r="D345" s="6"/>
      <c r="E345" s="100"/>
      <c r="F345" s="6"/>
      <c r="G345" s="6"/>
      <c r="H345" s="6"/>
      <c r="I345" s="6"/>
      <c r="J345" s="7"/>
      <c r="K345" s="7"/>
      <c r="L345" s="7"/>
    </row>
    <row r="346" spans="1:12">
      <c r="A346" s="7"/>
      <c r="B346" s="13"/>
      <c r="C346" s="6"/>
      <c r="D346" s="6"/>
      <c r="E346" s="100"/>
      <c r="F346" s="6"/>
      <c r="G346" s="6"/>
      <c r="H346" s="6"/>
      <c r="I346" s="6"/>
      <c r="J346" s="7"/>
      <c r="K346" s="7"/>
      <c r="L346" s="7"/>
    </row>
    <row r="347" spans="1:12">
      <c r="A347" s="7"/>
      <c r="B347" s="13"/>
      <c r="C347" s="6" t="s">
        <v>665</v>
      </c>
      <c r="D347" s="102"/>
      <c r="E347" s="6"/>
      <c r="F347" s="5">
        <f>INFO!G48</f>
        <v>0.38200000000000001</v>
      </c>
      <c r="G347" s="6"/>
      <c r="H347" s="6"/>
      <c r="I347" s="34" t="s">
        <v>666</v>
      </c>
      <c r="J347" s="99"/>
      <c r="K347" s="7"/>
      <c r="L347" s="7"/>
    </row>
    <row r="348" spans="1:12" ht="19.5">
      <c r="A348" s="7"/>
      <c r="B348" s="6"/>
      <c r="C348" s="6" t="s">
        <v>1365</v>
      </c>
      <c r="D348" s="6"/>
      <c r="E348" s="124">
        <f>ROUND('WS1'!$C$1332*F347,4)</f>
        <v>230.76750000000001</v>
      </c>
      <c r="F348" s="6" t="s">
        <v>180</v>
      </c>
      <c r="G348" s="6"/>
      <c r="H348" s="6"/>
      <c r="I348" s="6"/>
      <c r="J348" s="7"/>
      <c r="K348" s="7"/>
      <c r="L348" s="7"/>
    </row>
    <row r="349" spans="1:12" ht="18">
      <c r="A349" s="7"/>
      <c r="B349" s="6"/>
      <c r="C349" s="6" t="s">
        <v>1219</v>
      </c>
      <c r="D349" s="6"/>
      <c r="E349" s="6"/>
      <c r="F349" s="6"/>
      <c r="G349" s="6"/>
      <c r="H349" s="308">
        <f>IF('SECT-P'!$H$221&lt;0,('SECT-P'!$G$26+'SECT-P'!$H$221)*'SECT-P'!$E$170*100*(('SECT-P'!$G$26+'SECT-P'!$H$221)/2)*10,('SECT-P'!$E$170*'SECT-P'!$G$26)*100*('SECT-P'!$H$221+'SECT-P'!$G$26/2)*10)</f>
        <v>4609582.4871975007</v>
      </c>
      <c r="I349" s="6" t="s">
        <v>16</v>
      </c>
      <c r="J349" s="7"/>
      <c r="K349" s="7"/>
      <c r="L349" s="7"/>
    </row>
    <row r="350" spans="1:12" ht="19.5">
      <c r="A350" s="7"/>
      <c r="B350" s="6"/>
      <c r="C350" s="6" t="s">
        <v>1366</v>
      </c>
      <c r="D350" s="319">
        <f>FLS!$D$117</f>
        <v>1</v>
      </c>
      <c r="E350" s="6"/>
      <c r="F350" s="6"/>
      <c r="G350" s="6"/>
      <c r="H350" s="308"/>
      <c r="I350" s="6"/>
      <c r="J350" s="7"/>
      <c r="K350" s="7"/>
      <c r="L350" s="7"/>
    </row>
    <row r="351" spans="1:12" ht="21">
      <c r="A351" s="7"/>
      <c r="B351" s="6"/>
      <c r="C351" s="53" t="s">
        <v>1367</v>
      </c>
      <c r="D351" s="6"/>
      <c r="E351" s="308">
        <f>'SECT-P'!$E$216*10000</f>
        <v>2883841298.0809937</v>
      </c>
      <c r="F351" s="6" t="s">
        <v>57</v>
      </c>
      <c r="G351" s="6"/>
      <c r="H351" s="6"/>
      <c r="I351" s="6"/>
      <c r="J351" s="7"/>
      <c r="K351" s="7"/>
      <c r="L351" s="7"/>
    </row>
    <row r="352" spans="1:12" ht="22.5">
      <c r="A352" s="7"/>
      <c r="B352" s="6"/>
      <c r="C352" s="6" t="s">
        <v>1368</v>
      </c>
      <c r="D352" s="6"/>
      <c r="E352" s="6"/>
      <c r="F352" s="6"/>
      <c r="G352" s="447">
        <f>IF(E348=0,"N/A",E332*ShearCon1*E351*H29/(0.52*D350*E348*1000*H349))</f>
        <v>138.67986611343912</v>
      </c>
      <c r="H352" s="6" t="s">
        <v>49</v>
      </c>
      <c r="I352" s="6"/>
      <c r="J352" s="7"/>
      <c r="K352" s="7"/>
      <c r="L352" s="7"/>
    </row>
    <row r="353" spans="1:12">
      <c r="A353" s="7"/>
      <c r="B353" s="6"/>
      <c r="C353" s="7"/>
      <c r="D353" s="7"/>
      <c r="E353" s="7"/>
      <c r="F353" s="196"/>
      <c r="G353" s="7"/>
      <c r="H353" s="7"/>
      <c r="I353" s="7"/>
      <c r="J353" s="7"/>
      <c r="K353" s="7"/>
      <c r="L353" s="7"/>
    </row>
    <row r="354" spans="1:12">
      <c r="B354" s="6"/>
    </row>
    <row r="355" spans="1:12" ht="15.75">
      <c r="A355" s="7"/>
      <c r="B355" s="9" t="s">
        <v>670</v>
      </c>
      <c r="C355" s="7"/>
      <c r="D355" s="7"/>
      <c r="E355" s="148" t="s">
        <v>1</v>
      </c>
      <c r="F355" s="148">
        <f>Span</f>
        <v>1</v>
      </c>
      <c r="G355" s="57" t="s">
        <v>2</v>
      </c>
      <c r="H355" s="133">
        <f>Location</f>
        <v>0.5</v>
      </c>
      <c r="I355" s="7"/>
      <c r="J355" s="7"/>
      <c r="K355" s="7"/>
      <c r="L355" s="7"/>
    </row>
    <row r="356" spans="1:12">
      <c r="A356" s="7"/>
      <c r="B356" s="6"/>
      <c r="C356" s="7"/>
      <c r="D356" s="7"/>
      <c r="E356" s="26"/>
      <c r="F356" s="7"/>
      <c r="G356" s="7"/>
      <c r="H356" s="7"/>
      <c r="I356" s="7"/>
      <c r="J356" s="7"/>
      <c r="K356" s="7"/>
      <c r="L356" s="7"/>
    </row>
    <row r="357" spans="1:12">
      <c r="A357" s="7"/>
      <c r="B357" s="13" t="s">
        <v>1193</v>
      </c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9" spans="1:12" ht="18">
      <c r="B359" s="7" t="s">
        <v>660</v>
      </c>
      <c r="C359" s="7"/>
      <c r="D359" s="7"/>
      <c r="E359" s="7" t="s">
        <v>671</v>
      </c>
      <c r="F359" s="7"/>
      <c r="G359" s="5">
        <f>E24</f>
        <v>380</v>
      </c>
      <c r="H359" s="24" t="s">
        <v>55</v>
      </c>
    </row>
    <row r="360" spans="1:12">
      <c r="B360" s="7"/>
      <c r="C360" s="7"/>
      <c r="D360" s="7"/>
      <c r="E360" s="7" t="s">
        <v>672</v>
      </c>
      <c r="F360" s="7"/>
      <c r="G360" s="5">
        <f>$H$28</f>
        <v>2</v>
      </c>
      <c r="H360" s="7"/>
    </row>
    <row r="361" spans="1:12">
      <c r="B361" s="7"/>
      <c r="C361" s="7"/>
      <c r="D361" s="7"/>
      <c r="E361" s="7" t="s">
        <v>673</v>
      </c>
      <c r="F361" s="7"/>
      <c r="G361" s="100">
        <f>MIN(G343,F302)</f>
        <v>139.31816420236268</v>
      </c>
      <c r="H361" s="7" t="s">
        <v>49</v>
      </c>
    </row>
    <row r="362" spans="1:12">
      <c r="B362" s="7"/>
      <c r="C362" s="7"/>
      <c r="D362" s="7"/>
      <c r="E362" s="7"/>
      <c r="F362" s="7"/>
      <c r="G362" s="6"/>
      <c r="H362" s="7"/>
    </row>
    <row r="363" spans="1:12" ht="18">
      <c r="B363" s="7" t="s">
        <v>654</v>
      </c>
      <c r="C363" s="7"/>
      <c r="D363" s="7"/>
      <c r="E363" s="7" t="s">
        <v>671</v>
      </c>
      <c r="F363" s="7"/>
      <c r="G363" s="5">
        <f>E24</f>
        <v>380</v>
      </c>
      <c r="H363" s="24" t="s">
        <v>55</v>
      </c>
    </row>
    <row r="364" spans="1:12">
      <c r="B364" s="7"/>
      <c r="C364" s="7"/>
      <c r="D364" s="7"/>
      <c r="E364" s="7" t="s">
        <v>672</v>
      </c>
      <c r="F364" s="7"/>
      <c r="G364" s="5">
        <f>$H$28</f>
        <v>2</v>
      </c>
      <c r="H364" s="7"/>
    </row>
    <row r="365" spans="1:12">
      <c r="B365" s="7"/>
      <c r="C365" s="7"/>
      <c r="D365" s="7"/>
      <c r="E365" s="7" t="s">
        <v>673</v>
      </c>
      <c r="F365" s="7"/>
      <c r="G365" s="100">
        <f>MIN(G343,F285)</f>
        <v>139.31816420236268</v>
      </c>
      <c r="H365" s="7" t="s">
        <v>49</v>
      </c>
    </row>
    <row r="366" spans="1:12">
      <c r="B366" s="7"/>
      <c r="C366" s="7"/>
      <c r="D366" s="7"/>
      <c r="E366" s="7"/>
      <c r="F366" s="7"/>
      <c r="G366" s="6"/>
      <c r="H366" s="7"/>
    </row>
    <row r="367" spans="1:12">
      <c r="B367" s="13" t="s">
        <v>1194</v>
      </c>
      <c r="C367" s="7"/>
      <c r="D367" s="7"/>
      <c r="E367" s="7"/>
      <c r="F367" s="7"/>
      <c r="G367" s="6"/>
      <c r="H367" s="7"/>
    </row>
    <row r="368" spans="1:12">
      <c r="B368" s="7"/>
      <c r="C368" s="7"/>
      <c r="D368" s="7"/>
      <c r="E368" s="7"/>
      <c r="F368" s="7"/>
      <c r="G368" s="6"/>
      <c r="H368" s="7"/>
    </row>
    <row r="369" spans="2:8" ht="18">
      <c r="B369" s="7" t="s">
        <v>660</v>
      </c>
      <c r="C369" s="7"/>
      <c r="D369" s="7"/>
      <c r="E369" s="7" t="s">
        <v>671</v>
      </c>
      <c r="F369" s="7"/>
      <c r="G369" s="5">
        <f>E24</f>
        <v>380</v>
      </c>
      <c r="H369" s="24" t="s">
        <v>55</v>
      </c>
    </row>
    <row r="370" spans="2:8">
      <c r="B370" s="7"/>
      <c r="C370" s="7"/>
      <c r="D370" s="7"/>
      <c r="E370" s="7" t="s">
        <v>672</v>
      </c>
      <c r="F370" s="7"/>
      <c r="G370" s="5">
        <f>H29</f>
        <v>2</v>
      </c>
      <c r="H370" s="7"/>
    </row>
    <row r="371" spans="2:8">
      <c r="B371" s="7"/>
      <c r="C371" s="7"/>
      <c r="D371" s="7"/>
      <c r="E371" s="7" t="s">
        <v>673</v>
      </c>
      <c r="F371" s="7"/>
      <c r="G371" s="100">
        <f>MIN(G352,F309)</f>
        <v>138.67986611343912</v>
      </c>
      <c r="H371" s="7" t="s">
        <v>49</v>
      </c>
    </row>
    <row r="372" spans="2:8">
      <c r="B372" s="7"/>
      <c r="C372" s="7"/>
      <c r="D372" s="7"/>
      <c r="E372" s="7"/>
      <c r="F372" s="7"/>
      <c r="G372" s="6"/>
      <c r="H372" s="7"/>
    </row>
    <row r="373" spans="2:8" ht="18">
      <c r="B373" s="7" t="s">
        <v>654</v>
      </c>
      <c r="C373" s="7"/>
      <c r="D373" s="7"/>
      <c r="E373" s="7" t="s">
        <v>671</v>
      </c>
      <c r="F373" s="7"/>
      <c r="G373" s="5">
        <f>E24</f>
        <v>380</v>
      </c>
      <c r="H373" s="24" t="s">
        <v>55</v>
      </c>
    </row>
    <row r="374" spans="2:8">
      <c r="E374" s="7" t="s">
        <v>672</v>
      </c>
      <c r="F374" s="7"/>
      <c r="G374" s="5">
        <f>$H$29</f>
        <v>2</v>
      </c>
      <c r="H374" s="7"/>
    </row>
    <row r="375" spans="2:8">
      <c r="E375" s="7" t="s">
        <v>673</v>
      </c>
      <c r="F375" s="7"/>
      <c r="G375" s="100">
        <f>MIN(G352,F292)</f>
        <v>138.67986611343912</v>
      </c>
      <c r="H375" s="7" t="s">
        <v>49</v>
      </c>
    </row>
  </sheetData>
  <sheetProtection algorithmName="SHA-512" hashValue="SYUVOAolpOlNONeaUDgZOlEn8Xy9UZesAEHS+74NXgRbd5Uy4bVRXJ9XO2xsEY1x91H5+pIHbalWj29dNPyL8A==" saltValue="gmyY/7b85xWzpigpYy9q6A==" spinCount="100000" sheet="1" objects="1" scenarios="1"/>
  <mergeCells count="25">
    <mergeCell ref="C102:H102"/>
    <mergeCell ref="F89:H89"/>
    <mergeCell ref="F135:H135"/>
    <mergeCell ref="C79:E79"/>
    <mergeCell ref="C89:E89"/>
    <mergeCell ref="C112:E112"/>
    <mergeCell ref="C135:E135"/>
    <mergeCell ref="C126:E126"/>
    <mergeCell ref="F126:H126"/>
    <mergeCell ref="C125:H125"/>
    <mergeCell ref="F112:H112"/>
    <mergeCell ref="F103:H103"/>
    <mergeCell ref="C111:H111"/>
    <mergeCell ref="F79:H79"/>
    <mergeCell ref="C134:H134"/>
    <mergeCell ref="C103:E103"/>
    <mergeCell ref="K2:L2"/>
    <mergeCell ref="C55:H55"/>
    <mergeCell ref="C65:H65"/>
    <mergeCell ref="C78:H78"/>
    <mergeCell ref="C88:H88"/>
    <mergeCell ref="C56:E56"/>
    <mergeCell ref="C66:E66"/>
    <mergeCell ref="F56:H56"/>
    <mergeCell ref="F66:H66"/>
  </mergeCells>
  <phoneticPr fontId="0" type="noConversion"/>
  <printOptions horizontalCentered="1"/>
  <pageMargins left="0.5" right="0.5" top="1.1499999999999999" bottom="0.75" header="0.4" footer="0.4"/>
  <pageSetup scale="59" fitToHeight="0" orientation="portrait" blackAndWhite="1" r:id="rId1"/>
  <headerFooter alignWithMargins="0">
    <oddHeader>&amp;LTown of Innisfil
R.J. Burnside &amp; Associates Ltd.
Vic Segula&amp;RSimplified Bridge Solutions Ltd.
705-446-9694
Licensed (12:00:00 AM)</oddHeader>
    <oddFooter>&amp;L&amp;08 &amp;F&amp;C&amp;10SHEAR&amp;R&amp;10Page &amp;P of &amp;N</oddFooter>
  </headerFooter>
  <rowBreaks count="12" manualBreakCount="12">
    <brk id="31" max="16383" man="1"/>
    <brk id="70" max="16383" man="1"/>
    <brk id="116" max="16383" man="1"/>
    <brk id="139" max="16383" man="1"/>
    <brk id="164" max="16383" man="1"/>
    <brk id="184" max="16383" man="1"/>
    <brk id="217" max="16383" man="1"/>
    <brk id="251" max="16383" man="1"/>
    <brk id="270" max="16383" man="1"/>
    <brk id="311" max="16383" man="1"/>
    <brk id="333" max="16383" man="1"/>
    <brk id="3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A1:P60"/>
  <sheetViews>
    <sheetView showOutlineSymbols="0" zoomScale="87" zoomScaleNormal="87" zoomScaleSheetLayoutView="73" workbookViewId="0">
      <selection activeCell="I5" sqref="I5"/>
    </sheetView>
  </sheetViews>
  <sheetFormatPr defaultColWidth="9.5703125" defaultRowHeight="12.75"/>
  <cols>
    <col min="1" max="1" width="1.85546875" style="4" customWidth="1"/>
    <col min="2" max="2" width="11.7109375" style="4" customWidth="1"/>
    <col min="3" max="3" width="14.28515625" style="4" customWidth="1"/>
    <col min="4" max="4" width="13.7109375" style="4" customWidth="1"/>
    <col min="5" max="5" width="9.5703125" style="4"/>
    <col min="6" max="6" width="10.85546875" style="4" customWidth="1"/>
    <col min="7" max="7" width="11.7109375" style="4" customWidth="1"/>
    <col min="8" max="8" width="13.7109375" style="4" customWidth="1"/>
    <col min="9" max="9" width="11.7109375" style="4" customWidth="1"/>
    <col min="10" max="10" width="2.5703125" style="4" customWidth="1"/>
    <col min="11" max="11" width="9.5703125" style="4"/>
    <col min="12" max="13" width="12.7109375" style="4" customWidth="1"/>
    <col min="14" max="16384" width="9.5703125" style="4"/>
  </cols>
  <sheetData>
    <row r="1" spans="1:16" s="32" customFormat="1" ht="15.75">
      <c r="A1" s="7"/>
      <c r="B1" s="9" t="s">
        <v>402</v>
      </c>
      <c r="C1" s="7"/>
      <c r="D1" s="7"/>
      <c r="E1" s="7"/>
      <c r="F1" s="10"/>
      <c r="G1" s="11"/>
      <c r="H1" s="7"/>
      <c r="I1" s="16" t="s">
        <v>403</v>
      </c>
      <c r="J1" s="7"/>
      <c r="K1" s="7"/>
      <c r="L1" s="7"/>
      <c r="M1" s="7"/>
      <c r="N1" s="7"/>
      <c r="O1" s="7"/>
      <c r="P1" s="41">
        <v>9</v>
      </c>
    </row>
    <row r="2" spans="1:16" s="32" customFormat="1" ht="15.75">
      <c r="A2" s="7"/>
      <c r="B2" s="9"/>
      <c r="C2" s="7"/>
      <c r="D2" s="7"/>
      <c r="E2" s="7"/>
      <c r="F2" s="10"/>
      <c r="G2" s="11"/>
      <c r="I2" s="16"/>
      <c r="J2" s="7"/>
      <c r="K2" s="7"/>
      <c r="L2" s="534" t="s">
        <v>255</v>
      </c>
      <c r="M2" s="535"/>
      <c r="N2" s="7"/>
      <c r="O2" s="7"/>
      <c r="P2" s="41">
        <v>61</v>
      </c>
    </row>
    <row r="3" spans="1:16" s="32" customFormat="1" ht="15.75">
      <c r="A3" s="7"/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1"/>
      <c r="I3" s="16"/>
      <c r="J3" s="7"/>
      <c r="K3" s="7"/>
      <c r="L3" s="94" t="s">
        <v>256</v>
      </c>
      <c r="M3" s="95" t="s">
        <v>257</v>
      </c>
      <c r="N3" s="7"/>
      <c r="O3" s="7"/>
      <c r="P3" s="7"/>
    </row>
    <row r="4" spans="1:16">
      <c r="A4" s="7"/>
      <c r="B4" s="9"/>
      <c r="C4" s="7"/>
      <c r="D4" s="7"/>
      <c r="E4" s="7"/>
      <c r="F4" s="7"/>
      <c r="G4" s="7"/>
      <c r="J4" s="7"/>
      <c r="K4" s="7"/>
      <c r="L4" s="87">
        <f ca="1">CELL("row",F33)</f>
        <v>33</v>
      </c>
      <c r="M4" s="96" t="str">
        <f>IF(ABS($D$33)&lt;=$F$7,"OK","WARNING")</f>
        <v>OK</v>
      </c>
      <c r="N4" s="7"/>
      <c r="O4" s="7"/>
      <c r="P4" s="7"/>
    </row>
    <row r="5" spans="1:16">
      <c r="A5" s="7"/>
      <c r="B5" s="7" t="s">
        <v>404</v>
      </c>
      <c r="C5" s="7"/>
      <c r="D5" s="7"/>
      <c r="E5" s="7"/>
      <c r="F5" s="7"/>
      <c r="G5" s="7"/>
      <c r="H5" s="7"/>
      <c r="I5" s="7"/>
      <c r="J5" s="7"/>
      <c r="K5" s="7"/>
      <c r="L5" s="85">
        <f ca="1">CELL("row",F39)</f>
        <v>39</v>
      </c>
      <c r="M5" s="88" t="str">
        <f>IF(ABS($D$39)&lt;=$F$7,"OK","WARNING")</f>
        <v>OK</v>
      </c>
      <c r="N5" s="7"/>
      <c r="O5" s="7"/>
      <c r="P5" s="7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5">
        <f ca="1">CELL("row",F53)</f>
        <v>53</v>
      </c>
      <c r="M6" s="88" t="str">
        <f>IF(ABS($D$53)&lt;=$F$7,"OK","WARNING")</f>
        <v>OK</v>
      </c>
      <c r="N6" s="7"/>
      <c r="O6" s="7"/>
      <c r="P6" s="7"/>
    </row>
    <row r="7" spans="1:16" ht="21">
      <c r="A7" s="7"/>
      <c r="B7" s="7" t="s">
        <v>674</v>
      </c>
      <c r="C7" s="7"/>
      <c r="D7" s="7"/>
      <c r="E7" s="7"/>
      <c r="F7" s="15">
        <f>0.9*INFO!$I$12</f>
        <v>310.5</v>
      </c>
      <c r="G7" s="7" t="s">
        <v>8</v>
      </c>
      <c r="H7" s="7"/>
      <c r="I7" s="16"/>
      <c r="J7" s="7"/>
      <c r="K7" s="7"/>
      <c r="L7" s="86">
        <f ca="1">CELL("row",F60)</f>
        <v>60</v>
      </c>
      <c r="M7" s="89" t="str">
        <f>IF(ABS($D$60)&lt;=$F$7,"OK","WARNING")</f>
        <v>OK</v>
      </c>
      <c r="N7" s="7"/>
      <c r="O7" s="7"/>
      <c r="P7" s="7"/>
    </row>
    <row r="8" spans="1:16">
      <c r="A8" s="7"/>
      <c r="B8" s="7"/>
      <c r="C8" s="7"/>
      <c r="D8" s="7"/>
      <c r="E8" s="19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>
      <c r="A9" s="7"/>
      <c r="B9" s="13" t="s">
        <v>228</v>
      </c>
      <c r="C9" s="6"/>
      <c r="D9" s="6"/>
      <c r="E9" s="100"/>
      <c r="F9" s="13" t="s">
        <v>227</v>
      </c>
      <c r="G9" s="6"/>
      <c r="H9" s="6"/>
      <c r="I9" s="6"/>
      <c r="J9" s="7"/>
      <c r="K9" s="7"/>
      <c r="L9" s="7"/>
      <c r="M9" s="7"/>
      <c r="N9" s="7"/>
      <c r="O9" s="7"/>
      <c r="P9" s="7"/>
    </row>
    <row r="10" spans="1:16" ht="18">
      <c r="A10" s="7"/>
      <c r="B10" s="6" t="s">
        <v>406</v>
      </c>
      <c r="C10" s="6"/>
      <c r="D10" s="44">
        <f>'SECT-P'!G23</f>
        <v>-2530</v>
      </c>
      <c r="E10" s="37" t="s">
        <v>219</v>
      </c>
      <c r="F10" s="37" t="s">
        <v>406</v>
      </c>
      <c r="G10" s="37"/>
      <c r="H10" s="44">
        <f>D10</f>
        <v>-2530</v>
      </c>
      <c r="I10" s="37" t="s">
        <v>219</v>
      </c>
      <c r="J10" s="7"/>
      <c r="K10" s="7"/>
      <c r="L10" s="7"/>
      <c r="M10" s="7"/>
      <c r="N10" s="7"/>
      <c r="O10" s="7"/>
      <c r="P10" s="7"/>
    </row>
    <row r="11" spans="1:16" ht="18">
      <c r="A11" s="7"/>
      <c r="B11" s="6" t="s">
        <v>407</v>
      </c>
      <c r="C11" s="6"/>
      <c r="D11" s="44">
        <f>'SECT-P'!G22</f>
        <v>2530</v>
      </c>
      <c r="E11" s="37" t="s">
        <v>219</v>
      </c>
      <c r="F11" s="37" t="s">
        <v>407</v>
      </c>
      <c r="G11" s="37"/>
      <c r="H11" s="44">
        <f>D11</f>
        <v>2530</v>
      </c>
      <c r="I11" s="37" t="s">
        <v>219</v>
      </c>
      <c r="J11" s="7"/>
      <c r="K11" s="7"/>
      <c r="L11" s="7"/>
      <c r="M11" s="7"/>
      <c r="N11" s="7"/>
      <c r="O11" s="7"/>
      <c r="P11" s="7"/>
    </row>
    <row r="12" spans="1:16" ht="21">
      <c r="A12" s="7"/>
      <c r="B12" s="6" t="s">
        <v>1284</v>
      </c>
      <c r="C12" s="6"/>
      <c r="D12" s="44">
        <f>'SECT-P'!$H$108</f>
        <v>-4449.5713997715138</v>
      </c>
      <c r="E12" s="37" t="s">
        <v>219</v>
      </c>
      <c r="F12" s="37" t="s">
        <v>1284</v>
      </c>
      <c r="G12" s="37"/>
      <c r="H12" s="44">
        <f>'SECT-P'!$H$228</f>
        <v>-4463.254469897839</v>
      </c>
      <c r="I12" s="37" t="s">
        <v>219</v>
      </c>
      <c r="J12" s="7"/>
      <c r="K12" s="7"/>
      <c r="L12" s="7"/>
      <c r="M12" s="7"/>
      <c r="N12" s="7"/>
      <c r="O12" s="7"/>
      <c r="P12" s="7"/>
    </row>
    <row r="13" spans="1:16" ht="21">
      <c r="A13" s="7"/>
      <c r="B13" s="6" t="s">
        <v>1285</v>
      </c>
      <c r="C13" s="6"/>
      <c r="D13" s="44">
        <f>'SECT-P'!$H$102</f>
        <v>-69087.717584212325</v>
      </c>
      <c r="E13" s="37" t="s">
        <v>219</v>
      </c>
      <c r="F13" s="37" t="s">
        <v>1285</v>
      </c>
      <c r="G13" s="37"/>
      <c r="H13" s="44">
        <f>'SECT-P'!$H$222</f>
        <v>-66864.385846578225</v>
      </c>
      <c r="I13" s="37" t="s">
        <v>219</v>
      </c>
      <c r="J13" s="7"/>
      <c r="K13" s="7"/>
      <c r="L13" s="7"/>
      <c r="M13" s="7"/>
      <c r="N13" s="7"/>
      <c r="O13" s="7"/>
      <c r="P13" s="7"/>
    </row>
    <row r="14" spans="1:16" ht="21">
      <c r="A14" s="7"/>
      <c r="B14" s="6" t="s">
        <v>1286</v>
      </c>
      <c r="C14" s="6"/>
      <c r="D14" s="44">
        <f>'SECT-P'!$H$156</f>
        <v>-3988.3772524259607</v>
      </c>
      <c r="E14" s="37" t="s">
        <v>219</v>
      </c>
      <c r="F14" s="37" t="s">
        <v>1286</v>
      </c>
      <c r="G14" s="37"/>
      <c r="H14" s="44">
        <f>'SECT-P'!$H$276</f>
        <v>-3999.6178692574877</v>
      </c>
      <c r="I14" s="37" t="s">
        <v>219</v>
      </c>
      <c r="J14" s="7"/>
      <c r="L14" s="7"/>
      <c r="N14" s="7"/>
      <c r="O14" s="7"/>
      <c r="P14" s="7"/>
    </row>
    <row r="15" spans="1:16" ht="21">
      <c r="A15" s="7"/>
      <c r="B15" s="6" t="s">
        <v>1287</v>
      </c>
      <c r="C15" s="6"/>
      <c r="D15" s="44">
        <f>'SECT-P'!$H$150</f>
        <v>44904.928704031627</v>
      </c>
      <c r="E15" s="37" t="s">
        <v>219</v>
      </c>
      <c r="F15" s="37" t="s">
        <v>1287</v>
      </c>
      <c r="G15" s="37"/>
      <c r="H15" s="44">
        <f>'SECT-P'!$H$270</f>
        <v>47922.09624499808</v>
      </c>
      <c r="I15" s="37" t="s">
        <v>219</v>
      </c>
      <c r="J15" s="7"/>
      <c r="K15" s="7"/>
      <c r="L15" s="7"/>
      <c r="M15" s="7"/>
      <c r="N15" s="7"/>
      <c r="O15" s="7"/>
      <c r="P15" s="7"/>
    </row>
    <row r="16" spans="1:16" ht="18">
      <c r="A16" s="7"/>
      <c r="B16" s="6" t="s">
        <v>408</v>
      </c>
      <c r="C16" s="6"/>
      <c r="D16" s="44">
        <f>'SECT-P'!$G$18</f>
        <v>130</v>
      </c>
      <c r="E16" s="37" t="s">
        <v>213</v>
      </c>
      <c r="F16" s="37" t="s">
        <v>408</v>
      </c>
      <c r="G16" s="37"/>
      <c r="H16" s="44">
        <f>'SECT-P'!$G$18</f>
        <v>130</v>
      </c>
      <c r="I16" s="37" t="s">
        <v>213</v>
      </c>
      <c r="J16" s="7"/>
      <c r="K16" s="7"/>
      <c r="L16" s="7"/>
      <c r="M16" s="7"/>
      <c r="N16" s="7"/>
      <c r="O16" s="7"/>
      <c r="P16" s="7"/>
    </row>
    <row r="17" spans="2:15" ht="21">
      <c r="B17" s="6" t="s">
        <v>1288</v>
      </c>
      <c r="C17" s="6"/>
      <c r="D17" s="44">
        <f>'WS1'!F234+'WS1'!O307</f>
        <v>761.12444569866216</v>
      </c>
      <c r="E17" s="37" t="s">
        <v>213</v>
      </c>
      <c r="F17" s="37" t="s">
        <v>1288</v>
      </c>
      <c r="G17" s="37"/>
      <c r="H17" s="44">
        <f>'WS1'!F234+'WS1'!O409</f>
        <v>778.98891930704633</v>
      </c>
      <c r="I17" s="37" t="s">
        <v>213</v>
      </c>
      <c r="J17" s="7"/>
      <c r="K17" s="7"/>
      <c r="L17" s="7"/>
      <c r="M17" s="7"/>
      <c r="N17" s="7"/>
      <c r="O17" s="7"/>
    </row>
    <row r="18" spans="2:15" ht="21">
      <c r="B18" s="6" t="s">
        <v>1289</v>
      </c>
      <c r="C18" s="6"/>
      <c r="D18" s="44">
        <f>'SECT-P'!F140+'SECT-P'!F141</f>
        <v>333.28579494434564</v>
      </c>
      <c r="E18" s="37" t="s">
        <v>213</v>
      </c>
      <c r="F18" s="37" t="s">
        <v>1289</v>
      </c>
      <c r="G18" s="37"/>
      <c r="H18" s="44">
        <f>'SECT-P'!F260+'SECT-P'!F261</f>
        <v>339.03995918801144</v>
      </c>
      <c r="I18" s="37" t="s">
        <v>213</v>
      </c>
      <c r="J18" s="7"/>
      <c r="K18" s="7"/>
      <c r="L18" s="7"/>
      <c r="M18" s="7"/>
      <c r="N18" s="7"/>
      <c r="O18" s="7"/>
    </row>
    <row r="19" spans="2:15">
      <c r="B19" s="7"/>
      <c r="C19" s="7"/>
      <c r="D19" s="15"/>
      <c r="E19" s="7"/>
      <c r="F19" s="7"/>
      <c r="G19" s="7"/>
      <c r="H19" s="15"/>
      <c r="I19" s="7"/>
      <c r="J19" s="7"/>
      <c r="K19" s="7"/>
      <c r="L19" s="7"/>
      <c r="M19" s="7"/>
      <c r="N19" s="7"/>
      <c r="O19" s="7"/>
    </row>
    <row r="20" spans="2:15">
      <c r="B20" s="7" t="s">
        <v>675</v>
      </c>
      <c r="C20" s="7"/>
      <c r="D20" s="15"/>
      <c r="E20" s="7"/>
      <c r="F20" s="7"/>
      <c r="G20" s="7"/>
      <c r="H20" s="15"/>
      <c r="I20" s="7"/>
      <c r="J20" s="7"/>
      <c r="K20" s="7"/>
      <c r="L20" s="7"/>
      <c r="M20" s="7"/>
      <c r="N20" s="7"/>
      <c r="O20" s="7"/>
    </row>
    <row r="21" spans="2:15">
      <c r="B21" s="7"/>
      <c r="C21" s="7"/>
      <c r="D21" s="7"/>
      <c r="E21" s="19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2:15">
      <c r="B22" s="13" t="s">
        <v>518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2:15">
      <c r="B24" s="7" t="s">
        <v>676</v>
      </c>
      <c r="C24" s="7"/>
      <c r="D24" s="25">
        <v>200</v>
      </c>
      <c r="E24" s="168" t="s">
        <v>15</v>
      </c>
      <c r="F24" s="7"/>
      <c r="G24" s="7"/>
      <c r="H24" s="15"/>
      <c r="I24" s="168"/>
      <c r="J24" s="7"/>
      <c r="K24" s="7"/>
      <c r="L24" s="7"/>
      <c r="M24" s="7"/>
      <c r="N24" s="7"/>
      <c r="O24" s="7"/>
    </row>
    <row r="25" spans="2:15">
      <c r="B25" s="7" t="s">
        <v>549</v>
      </c>
      <c r="C25" s="7"/>
      <c r="D25" s="25">
        <v>200</v>
      </c>
      <c r="E25" s="168" t="s">
        <v>15</v>
      </c>
      <c r="F25" s="7" t="s">
        <v>412</v>
      </c>
      <c r="G25" s="7"/>
      <c r="H25" s="25">
        <v>200</v>
      </c>
      <c r="I25" s="168" t="s">
        <v>180</v>
      </c>
      <c r="J25" s="7"/>
      <c r="K25" s="7"/>
      <c r="L25" s="7"/>
      <c r="M25" s="7"/>
      <c r="N25" s="7"/>
      <c r="O25" s="7"/>
    </row>
    <row r="26" spans="2:15">
      <c r="B26" s="7" t="s">
        <v>677</v>
      </c>
      <c r="C26" s="7"/>
      <c r="D26" s="25">
        <v>200</v>
      </c>
      <c r="E26" s="168" t="s">
        <v>15</v>
      </c>
      <c r="F26" s="7" t="s">
        <v>678</v>
      </c>
      <c r="G26" s="7"/>
      <c r="H26" s="25">
        <v>200</v>
      </c>
      <c r="I26" s="168" t="s">
        <v>180</v>
      </c>
      <c r="J26" s="7"/>
      <c r="K26" s="7"/>
      <c r="L26" s="7"/>
      <c r="M26" s="7"/>
      <c r="N26" s="7"/>
      <c r="O26" s="7"/>
    </row>
    <row r="27" spans="2:15">
      <c r="B27" s="7"/>
      <c r="C27" s="7"/>
      <c r="D27" s="15"/>
      <c r="E27" s="168"/>
      <c r="F27" s="7"/>
      <c r="G27" s="34" t="s">
        <v>679</v>
      </c>
      <c r="H27" s="156">
        <v>200</v>
      </c>
      <c r="I27" s="101" t="s">
        <v>180</v>
      </c>
      <c r="J27" s="7"/>
      <c r="K27" s="7"/>
      <c r="L27" s="7"/>
      <c r="M27" s="7"/>
      <c r="N27" s="7"/>
      <c r="O27" s="7"/>
    </row>
    <row r="28" spans="2:15">
      <c r="B28" s="7"/>
      <c r="C28" s="7"/>
      <c r="D28" s="15"/>
      <c r="E28" s="168"/>
      <c r="F28" s="7"/>
      <c r="G28" s="115"/>
      <c r="H28" s="115"/>
      <c r="I28" s="115"/>
      <c r="J28" s="7"/>
      <c r="K28" s="7"/>
      <c r="L28" s="7"/>
      <c r="M28" s="7"/>
      <c r="N28" s="7"/>
      <c r="O28" s="7"/>
    </row>
    <row r="29" spans="2:15">
      <c r="B29" s="13" t="s">
        <v>680</v>
      </c>
      <c r="C29" s="7"/>
      <c r="D29" s="15"/>
      <c r="E29" s="168"/>
      <c r="F29" s="7"/>
      <c r="G29" s="7"/>
      <c r="H29" s="15"/>
      <c r="I29" s="168"/>
      <c r="J29" s="7"/>
      <c r="K29" s="7"/>
      <c r="L29" s="7"/>
      <c r="M29" s="7"/>
      <c r="N29" s="7"/>
      <c r="O29" s="7"/>
    </row>
    <row r="30" spans="2:15">
      <c r="B30" s="7" t="s">
        <v>681</v>
      </c>
      <c r="C30" s="7"/>
      <c r="D30" s="44">
        <f>D24/$D$10*10^3</f>
        <v>-79.051383399209485</v>
      </c>
      <c r="E30" s="7" t="s">
        <v>8</v>
      </c>
      <c r="F30" s="7"/>
      <c r="G30" s="7"/>
      <c r="H30" s="7"/>
      <c r="I30" s="7"/>
      <c r="J30" s="7"/>
      <c r="K30" s="7"/>
      <c r="L30" s="7"/>
      <c r="M30" s="7"/>
      <c r="N30" s="7"/>
      <c r="O30" s="19"/>
    </row>
    <row r="31" spans="2:15">
      <c r="B31" s="7" t="s">
        <v>682</v>
      </c>
      <c r="C31" s="7"/>
      <c r="D31" s="44">
        <f>$D$25/$D$14*10^3+$H$25/$D$18*10</f>
        <v>-44.144851912650651</v>
      </c>
      <c r="E31" s="7" t="s">
        <v>8</v>
      </c>
      <c r="F31" s="7"/>
      <c r="G31" s="7"/>
      <c r="H31" s="7"/>
      <c r="I31" s="7"/>
      <c r="J31" s="7"/>
      <c r="K31" s="7"/>
      <c r="L31" s="7"/>
      <c r="M31" s="7"/>
      <c r="N31" s="7"/>
      <c r="O31" s="19"/>
    </row>
    <row r="32" spans="2:15">
      <c r="B32" s="7" t="s">
        <v>683</v>
      </c>
      <c r="C32" s="7"/>
      <c r="D32" s="163">
        <f>$D$26/$D$12*10^3+$H$26/$D$17*10+H27/D16*10</f>
        <v>-26.935842816342998</v>
      </c>
      <c r="E32" s="7" t="s">
        <v>8</v>
      </c>
      <c r="F32" s="26"/>
      <c r="G32" s="7"/>
      <c r="H32" s="7"/>
      <c r="I32" s="19"/>
      <c r="J32" s="7"/>
      <c r="K32" s="26"/>
      <c r="L32" s="7"/>
      <c r="M32" s="7"/>
      <c r="N32" s="7"/>
      <c r="O32" s="19"/>
    </row>
    <row r="33" spans="2:15">
      <c r="B33" s="14" t="s">
        <v>427</v>
      </c>
      <c r="C33" s="7"/>
      <c r="D33" s="44">
        <f>SUM(D30:D32)</f>
        <v>-150.13207812820315</v>
      </c>
      <c r="E33" s="7" t="s">
        <v>8</v>
      </c>
      <c r="F33" s="79" t="str">
        <f>IF(ABS($D$33)&lt;=$F$7,"&lt;/= 0.9Fy; therefore OK","&gt; 0.9Fy; WARNING")</f>
        <v>&lt;/= 0.9Fy; therefore OK</v>
      </c>
      <c r="G33" s="7"/>
      <c r="H33" s="7"/>
      <c r="I33" s="19"/>
      <c r="J33" s="7"/>
      <c r="K33" s="26"/>
      <c r="L33" s="7"/>
      <c r="M33" s="7"/>
      <c r="N33" s="7"/>
      <c r="O33" s="19"/>
    </row>
    <row r="34" spans="2:15">
      <c r="B34" s="7"/>
      <c r="C34" s="7"/>
      <c r="D34" s="44"/>
      <c r="E34" s="7"/>
      <c r="F34" s="26"/>
      <c r="G34" s="7"/>
      <c r="H34" s="7"/>
      <c r="I34" s="19"/>
      <c r="J34" s="7"/>
      <c r="K34" s="26"/>
      <c r="L34" s="7"/>
      <c r="M34" s="7"/>
      <c r="N34" s="7"/>
      <c r="O34" s="19"/>
    </row>
    <row r="35" spans="2:15">
      <c r="B35" s="13" t="s">
        <v>684</v>
      </c>
      <c r="C35" s="7"/>
      <c r="D35" s="6"/>
      <c r="E35" s="7"/>
      <c r="F35" s="7"/>
      <c r="G35" s="7"/>
      <c r="H35" s="7"/>
      <c r="I35" s="168"/>
      <c r="J35" s="7"/>
      <c r="K35" s="7"/>
      <c r="L35" s="7"/>
      <c r="M35" s="7"/>
      <c r="N35" s="7"/>
      <c r="O35" s="19"/>
    </row>
    <row r="36" spans="2:15">
      <c r="B36" s="7" t="s">
        <v>681</v>
      </c>
      <c r="C36" s="7"/>
      <c r="D36" s="44">
        <f>D24/$D$11*10^3</f>
        <v>79.051383399209485</v>
      </c>
      <c r="E36" s="7" t="s">
        <v>8</v>
      </c>
      <c r="F36" s="7"/>
      <c r="G36" s="7"/>
      <c r="H36" s="7"/>
      <c r="I36" s="19"/>
      <c r="J36" s="7"/>
      <c r="K36" s="26"/>
      <c r="L36" s="7"/>
      <c r="M36" s="7"/>
      <c r="N36" s="7"/>
      <c r="O36" s="7"/>
    </row>
    <row r="37" spans="2:15">
      <c r="B37" s="7" t="s">
        <v>682</v>
      </c>
      <c r="C37" s="7"/>
      <c r="D37" s="44">
        <f>$D$25/$D$15*10^3+$H$25/$D$18*10</f>
        <v>10.454709894822763</v>
      </c>
      <c r="E37" s="7" t="s">
        <v>8</v>
      </c>
      <c r="F37" s="7"/>
      <c r="G37" s="7"/>
      <c r="H37" s="7"/>
      <c r="I37" s="19"/>
      <c r="J37" s="7"/>
      <c r="K37" s="26"/>
      <c r="L37" s="7"/>
      <c r="M37" s="7"/>
      <c r="N37" s="7"/>
      <c r="O37" s="7"/>
    </row>
    <row r="38" spans="2:15">
      <c r="B38" s="7" t="s">
        <v>683</v>
      </c>
      <c r="C38" s="7"/>
      <c r="D38" s="163">
        <f>$D$26/$D$13*10^3+$H$26/$D$17*10+H27/D16*10</f>
        <v>15.11743600956005</v>
      </c>
      <c r="E38" s="7" t="s">
        <v>8</v>
      </c>
      <c r="F38" s="26"/>
      <c r="G38" s="7"/>
      <c r="H38" s="7"/>
      <c r="I38" s="19"/>
      <c r="J38" s="7"/>
      <c r="K38" s="26"/>
      <c r="L38" s="7"/>
      <c r="M38" s="7"/>
      <c r="N38" s="7"/>
      <c r="O38" s="7"/>
    </row>
    <row r="39" spans="2:15">
      <c r="B39" s="14" t="s">
        <v>427</v>
      </c>
      <c r="C39" s="7"/>
      <c r="D39" s="15">
        <f>SUM(D36:D38)</f>
        <v>104.62352930359229</v>
      </c>
      <c r="E39" s="7" t="s">
        <v>8</v>
      </c>
      <c r="F39" s="79" t="str">
        <f>IF(ABS($D$39)&lt;=$F$7,"&lt;/= 0.9Fy; therefore OK","&gt; 0.9Fy; WARNING")</f>
        <v>&lt;/= 0.9Fy; therefore OK</v>
      </c>
      <c r="G39" s="7"/>
      <c r="H39" s="7"/>
      <c r="I39" s="19"/>
      <c r="J39" s="7"/>
      <c r="K39" s="7"/>
      <c r="L39" s="7"/>
      <c r="M39" s="7"/>
      <c r="N39" s="7"/>
      <c r="O39" s="7"/>
    </row>
    <row r="40" spans="2:15">
      <c r="B40" s="7"/>
      <c r="C40" s="7"/>
      <c r="D40" s="7"/>
      <c r="E40" s="7"/>
      <c r="F40" s="15"/>
      <c r="G40" s="7"/>
      <c r="H40" s="26"/>
      <c r="I40" s="19"/>
      <c r="J40" s="7"/>
      <c r="K40" s="26"/>
      <c r="L40" s="7"/>
      <c r="M40" s="7"/>
      <c r="N40" s="7"/>
      <c r="O40" s="7"/>
    </row>
    <row r="41" spans="2:15">
      <c r="B41" s="7"/>
      <c r="C41" s="7"/>
      <c r="D41" s="7"/>
      <c r="E41" s="7"/>
      <c r="F41" s="15"/>
      <c r="G41" s="7"/>
      <c r="H41" s="26"/>
      <c r="I41" s="19"/>
      <c r="J41" s="7"/>
      <c r="K41" s="26"/>
      <c r="L41" s="7"/>
      <c r="M41" s="7"/>
      <c r="N41" s="7"/>
      <c r="O41" s="7"/>
    </row>
    <row r="42" spans="2:15">
      <c r="B42" s="13" t="s">
        <v>520</v>
      </c>
      <c r="C42" s="7"/>
      <c r="D42" s="7"/>
      <c r="E42" s="7"/>
      <c r="F42" s="7"/>
      <c r="G42" s="7"/>
      <c r="H42" s="7"/>
      <c r="I42" s="19"/>
      <c r="J42" s="7"/>
      <c r="K42" s="26"/>
      <c r="L42" s="7"/>
      <c r="M42" s="7"/>
      <c r="N42" s="7"/>
      <c r="O42" s="7"/>
    </row>
    <row r="43" spans="2:15">
      <c r="B43" s="7"/>
      <c r="C43" s="7"/>
      <c r="D43" s="7"/>
      <c r="E43" s="7"/>
      <c r="F43" s="7"/>
      <c r="G43" s="7"/>
      <c r="H43" s="7"/>
      <c r="I43" s="19"/>
      <c r="J43" s="7"/>
      <c r="K43" s="26"/>
      <c r="L43" s="7"/>
      <c r="M43" s="7"/>
      <c r="N43" s="7"/>
      <c r="O43" s="7"/>
    </row>
    <row r="44" spans="2:15">
      <c r="B44" s="7" t="s">
        <v>676</v>
      </c>
      <c r="C44" s="7"/>
      <c r="D44" s="25">
        <v>200</v>
      </c>
      <c r="E44" s="168" t="s">
        <v>15</v>
      </c>
      <c r="F44" s="7"/>
      <c r="G44" s="7"/>
      <c r="H44" s="15"/>
      <c r="I44" s="168"/>
      <c r="J44" s="7"/>
      <c r="K44" s="26"/>
      <c r="L44" s="7"/>
      <c r="M44" s="7"/>
      <c r="N44" s="7"/>
      <c r="O44" s="7"/>
    </row>
    <row r="45" spans="2:15">
      <c r="B45" s="7" t="s">
        <v>549</v>
      </c>
      <c r="C45" s="7"/>
      <c r="D45" s="25">
        <v>200</v>
      </c>
      <c r="E45" s="168" t="s">
        <v>15</v>
      </c>
      <c r="F45" s="7" t="s">
        <v>412</v>
      </c>
      <c r="G45" s="7"/>
      <c r="H45" s="25">
        <v>200</v>
      </c>
      <c r="I45" s="168" t="s">
        <v>180</v>
      </c>
      <c r="J45" s="7"/>
      <c r="K45" s="26"/>
      <c r="L45" s="7"/>
      <c r="M45" s="7"/>
      <c r="N45" s="7"/>
      <c r="O45" s="7"/>
    </row>
    <row r="46" spans="2:15">
      <c r="B46" s="7" t="s">
        <v>677</v>
      </c>
      <c r="C46" s="7"/>
      <c r="D46" s="25">
        <v>200</v>
      </c>
      <c r="E46" s="168" t="s">
        <v>15</v>
      </c>
      <c r="F46" s="7" t="s">
        <v>678</v>
      </c>
      <c r="G46" s="7"/>
      <c r="H46" s="25">
        <v>200</v>
      </c>
      <c r="I46" s="168" t="s">
        <v>180</v>
      </c>
      <c r="J46" s="7"/>
      <c r="K46" s="26"/>
      <c r="L46" s="7"/>
      <c r="M46" s="7"/>
      <c r="N46" s="7"/>
      <c r="O46" s="7"/>
    </row>
    <row r="47" spans="2:15">
      <c r="B47" s="7"/>
      <c r="C47" s="168"/>
      <c r="D47" s="15"/>
      <c r="E47" s="168"/>
      <c r="F47" s="6"/>
      <c r="G47" s="34" t="s">
        <v>679</v>
      </c>
      <c r="H47" s="156">
        <v>200</v>
      </c>
      <c r="I47" s="101" t="s">
        <v>180</v>
      </c>
      <c r="J47" s="7"/>
      <c r="K47" s="26"/>
      <c r="L47" s="7"/>
      <c r="M47" s="7"/>
      <c r="N47" s="7"/>
      <c r="O47" s="7"/>
    </row>
    <row r="48" spans="2:15">
      <c r="B48" s="7"/>
      <c r="C48" s="168"/>
      <c r="D48" s="15"/>
      <c r="E48" s="168"/>
      <c r="F48" s="6"/>
      <c r="G48" s="115"/>
      <c r="H48" s="115"/>
      <c r="I48" s="115"/>
      <c r="J48" s="7"/>
      <c r="K48" s="26"/>
      <c r="L48" s="7"/>
      <c r="M48" s="7"/>
      <c r="N48" s="7"/>
      <c r="O48" s="7"/>
    </row>
    <row r="49" spans="2:15">
      <c r="B49" s="13" t="s">
        <v>680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2:15">
      <c r="B50" s="7" t="s">
        <v>681</v>
      </c>
      <c r="C50" s="7"/>
      <c r="D50" s="44">
        <f>D44/$H$10*10^3</f>
        <v>-79.051383399209485</v>
      </c>
      <c r="E50" s="7" t="s">
        <v>8</v>
      </c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2:15">
      <c r="B51" s="7" t="s">
        <v>682</v>
      </c>
      <c r="C51" s="7"/>
      <c r="D51" s="44">
        <f>D45/$H$14*10^3+H45/$H$18*10</f>
        <v>-44.105767414061937</v>
      </c>
      <c r="E51" s="7" t="s">
        <v>8</v>
      </c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2:15">
      <c r="B52" s="7" t="s">
        <v>683</v>
      </c>
      <c r="C52" s="7"/>
      <c r="D52" s="163">
        <f>D46/$H$12*10^3+H46/$H$17*10+H47/H16*10</f>
        <v>-26.858305135389173</v>
      </c>
      <c r="E52" s="7" t="s">
        <v>8</v>
      </c>
      <c r="F52" s="26"/>
      <c r="G52" s="7"/>
      <c r="H52" s="7"/>
      <c r="I52" s="7"/>
      <c r="J52" s="7"/>
      <c r="K52" s="7"/>
      <c r="L52" s="7"/>
      <c r="M52" s="7"/>
      <c r="N52" s="7"/>
      <c r="O52" s="7"/>
    </row>
    <row r="53" spans="2:15">
      <c r="B53" s="14" t="s">
        <v>427</v>
      </c>
      <c r="C53" s="7"/>
      <c r="D53" s="44">
        <f>SUM(D50:D52)</f>
        <v>-150.01545594866059</v>
      </c>
      <c r="E53" s="7" t="s">
        <v>8</v>
      </c>
      <c r="F53" s="79" t="str">
        <f>IF(ABS($D$53)&lt;=$F$7,"&lt;/= 0.9Fy; therefore OK","&gt; 0.9Fy; WARNING")</f>
        <v>&lt;/= 0.9Fy; therefore OK</v>
      </c>
      <c r="G53" s="7"/>
      <c r="H53" s="7"/>
      <c r="I53" s="7"/>
      <c r="J53" s="7"/>
      <c r="K53" s="7"/>
      <c r="L53" s="7"/>
      <c r="M53" s="7"/>
      <c r="N53" s="7"/>
      <c r="O53" s="7"/>
    </row>
    <row r="54" spans="2:15">
      <c r="B54" s="7"/>
      <c r="C54" s="7"/>
      <c r="D54" s="44"/>
      <c r="E54" s="7"/>
      <c r="F54" s="26"/>
      <c r="G54" s="7"/>
      <c r="H54" s="7"/>
      <c r="I54" s="7"/>
      <c r="J54" s="7"/>
      <c r="K54" s="7"/>
      <c r="L54" s="7"/>
      <c r="M54" s="7"/>
      <c r="N54" s="7"/>
      <c r="O54" s="7"/>
    </row>
    <row r="55" spans="2:15">
      <c r="B55" s="7"/>
      <c r="C55" s="7"/>
      <c r="D55" s="44"/>
      <c r="E55" s="7"/>
      <c r="F55" s="26"/>
      <c r="G55" s="7"/>
      <c r="H55" s="7"/>
      <c r="I55" s="7"/>
      <c r="J55" s="7"/>
      <c r="K55" s="7"/>
      <c r="L55" s="7"/>
      <c r="M55" s="7"/>
      <c r="N55" s="7"/>
      <c r="O55" s="7"/>
    </row>
    <row r="56" spans="2:15">
      <c r="B56" s="13" t="s">
        <v>684</v>
      </c>
      <c r="C56" s="7"/>
      <c r="D56" s="37"/>
      <c r="E56" s="7"/>
      <c r="F56" s="7"/>
      <c r="G56" s="7"/>
      <c r="H56" s="7"/>
      <c r="I56" s="168"/>
      <c r="J56" s="7"/>
      <c r="K56" s="7"/>
      <c r="L56" s="7"/>
      <c r="M56" s="7"/>
      <c r="N56" s="7"/>
      <c r="O56" s="19"/>
    </row>
    <row r="57" spans="2:15">
      <c r="B57" s="7" t="s">
        <v>681</v>
      </c>
      <c r="C57" s="7"/>
      <c r="D57" s="44">
        <f>D44/$H$11*10^3</f>
        <v>79.051383399209485</v>
      </c>
      <c r="E57" s="7" t="s">
        <v>8</v>
      </c>
      <c r="F57" s="7"/>
      <c r="G57" s="7"/>
      <c r="H57" s="7"/>
      <c r="I57" s="19"/>
      <c r="J57" s="7"/>
      <c r="K57" s="26"/>
      <c r="L57" s="7"/>
      <c r="M57" s="7"/>
      <c r="N57" s="7"/>
      <c r="O57" s="7"/>
    </row>
    <row r="58" spans="2:15">
      <c r="B58" s="7" t="s">
        <v>682</v>
      </c>
      <c r="C58" s="7"/>
      <c r="D58" s="44">
        <f>D45/$H$15*10^3+H45/$H$18*10</f>
        <v>10.072449815297791</v>
      </c>
      <c r="E58" s="7" t="s">
        <v>8</v>
      </c>
      <c r="F58" s="7"/>
      <c r="G58" s="7"/>
      <c r="H58" s="7"/>
      <c r="I58" s="19"/>
      <c r="J58" s="7"/>
      <c r="K58" s="26"/>
      <c r="L58" s="7"/>
      <c r="M58" s="7"/>
      <c r="N58" s="7"/>
      <c r="O58" s="7"/>
    </row>
    <row r="59" spans="2:15">
      <c r="B59" s="7" t="s">
        <v>683</v>
      </c>
      <c r="C59" s="7"/>
      <c r="D59" s="163">
        <f>D46/$H$13*10^3+H46/$H$17*10+H47/H16*10</f>
        <v>14.960917052826019</v>
      </c>
      <c r="E59" s="7" t="s">
        <v>8</v>
      </c>
      <c r="F59" s="26"/>
      <c r="G59" s="7"/>
      <c r="H59" s="7"/>
      <c r="I59" s="7"/>
      <c r="J59" s="7"/>
      <c r="K59" s="7"/>
      <c r="L59" s="7"/>
      <c r="M59" s="7"/>
      <c r="N59" s="7"/>
      <c r="O59" s="7"/>
    </row>
    <row r="60" spans="2:15">
      <c r="B60" s="14" t="s">
        <v>427</v>
      </c>
      <c r="C60" s="7"/>
      <c r="D60" s="15">
        <f>SUM(D57:D59)</f>
        <v>104.08475026733329</v>
      </c>
      <c r="E60" s="7" t="s">
        <v>8</v>
      </c>
      <c r="F60" s="79" t="str">
        <f>IF(ABS($D$60)&lt;=$F$7,"&lt;/= 0.9Fy; therefore OK","&gt; 0.9Fy; WARNING")</f>
        <v>&lt;/= 0.9Fy; therefore OK</v>
      </c>
      <c r="G60" s="7"/>
      <c r="H60" s="7"/>
      <c r="I60" s="19"/>
      <c r="J60" s="7"/>
      <c r="K60" s="7"/>
      <c r="L60" s="7"/>
      <c r="M60" s="7"/>
      <c r="N60" s="7"/>
      <c r="O60" s="7"/>
    </row>
  </sheetData>
  <sheetProtection algorithmName="SHA-512" hashValue="0lkcIfCXswOs/yZ05QWVusGAhwcT3NiRPR9Ttvz2K5RznYP7Ysz30Fkit2yu9THxvHiyj9/FKmoZGUxhc2oCUA==" saltValue="dAPh49pu1IIusprTSvLJZQ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59" fitToHeight="0" orientation="portrait" blackAndWhite="1" r:id="rId1"/>
  <headerFooter alignWithMargins="0">
    <oddFooter>&amp;L&amp;F&amp;CSLS-P (2)&amp;RPage &amp;P of &amp;N</oddFooter>
  </headerFooter>
  <rowBreaks count="1" manualBreakCount="1">
    <brk id="40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1:P180"/>
  <sheetViews>
    <sheetView showOutlineSymbols="0" zoomScale="87" zoomScaleNormal="87" workbookViewId="0">
      <selection activeCell="H3" sqref="H3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140625" style="8" customWidth="1"/>
    <col min="4" max="4" width="13.5703125" style="8" customWidth="1"/>
    <col min="5" max="5" width="11.28515625" style="8" customWidth="1"/>
    <col min="6" max="7" width="11.140625" style="8" customWidth="1"/>
    <col min="8" max="8" width="10.7109375" style="8" customWidth="1"/>
    <col min="9" max="9" width="10.7109375" style="6" customWidth="1"/>
    <col min="10" max="10" width="2.140625" style="4" customWidth="1"/>
    <col min="11" max="11" width="9.5703125" style="4" customWidth="1"/>
    <col min="12" max="12" width="12.7109375" style="4" customWidth="1"/>
    <col min="13" max="13" width="12.7109375" style="8" customWidth="1"/>
    <col min="14" max="16384" width="9.5703125" style="8"/>
  </cols>
  <sheetData>
    <row r="1" spans="2:16" ht="15.75">
      <c r="B1" s="9" t="s">
        <v>436</v>
      </c>
      <c r="C1" s="7"/>
      <c r="D1" s="7"/>
      <c r="E1" s="7"/>
      <c r="F1" s="7"/>
      <c r="G1" s="10"/>
      <c r="H1" s="11"/>
      <c r="J1" s="7"/>
      <c r="K1" s="7"/>
      <c r="L1" s="7"/>
      <c r="M1" s="7"/>
      <c r="N1" s="7"/>
      <c r="O1" s="7"/>
      <c r="P1" s="41">
        <v>9</v>
      </c>
    </row>
    <row r="2" spans="2:16" ht="15.75">
      <c r="B2" s="9"/>
      <c r="C2" s="7"/>
      <c r="D2" s="7"/>
      <c r="E2" s="7"/>
      <c r="F2" s="7"/>
      <c r="G2" s="10"/>
      <c r="J2" s="7"/>
      <c r="K2" s="7"/>
      <c r="L2" s="534" t="s">
        <v>255</v>
      </c>
      <c r="M2" s="535"/>
      <c r="N2" s="7"/>
      <c r="O2" s="7"/>
      <c r="P2" s="41">
        <v>192</v>
      </c>
    </row>
    <row r="3" spans="2:16" ht="15.75"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0"/>
      <c r="H3" s="11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J4" s="7"/>
      <c r="K4" s="7"/>
      <c r="L4" s="87">
        <f ca="1">CELL("row",H140)</f>
        <v>140</v>
      </c>
      <c r="M4" s="96" t="str">
        <f>IF('ULS-P 1&amp;2 (2)'!$F$54&gt;ABS($F$140),"OK","ERROR")</f>
        <v>OK</v>
      </c>
      <c r="N4" s="7"/>
      <c r="O4" s="7"/>
      <c r="P4" s="7"/>
    </row>
    <row r="5" spans="2:16">
      <c r="B5" s="13" t="s">
        <v>437</v>
      </c>
      <c r="C5" s="7"/>
      <c r="D5" s="7"/>
      <c r="E5" s="7"/>
      <c r="F5" s="7"/>
      <c r="G5" s="7"/>
      <c r="H5" s="7"/>
      <c r="J5" s="7"/>
      <c r="K5" s="7"/>
      <c r="L5" s="85">
        <f ca="1">CELL("row",H150)</f>
        <v>150</v>
      </c>
      <c r="M5" s="88" t="str">
        <f>IF('ULS-P 1&amp;2 (2)'!$F$102&gt;ABS($F$150),"OK","ERROR")</f>
        <v>OK</v>
      </c>
      <c r="N5" s="7"/>
      <c r="O5" s="7"/>
      <c r="P5" s="7"/>
    </row>
    <row r="6" spans="2:16">
      <c r="B6" s="7"/>
      <c r="C6" s="7"/>
      <c r="D6" s="7"/>
      <c r="E6" s="7"/>
      <c r="F6" s="7"/>
      <c r="G6" s="7"/>
      <c r="H6" s="7"/>
      <c r="J6" s="7"/>
      <c r="K6" s="7"/>
      <c r="L6" s="85">
        <f ca="1">CELL("row",F167)</f>
        <v>167</v>
      </c>
      <c r="M6" s="88" t="str">
        <f>IF('ULS-P 1&amp;2 (2)'!$E$167="*","*",IF(ABS('ULS-P 1&amp;2 (2)'!$E$167)&lt;=1,"OK","ERROR"))</f>
        <v>*</v>
      </c>
      <c r="N6" s="7"/>
      <c r="O6" s="7"/>
      <c r="P6" s="7"/>
    </row>
    <row r="7" spans="2:16" ht="21">
      <c r="B7" s="6" t="s">
        <v>439</v>
      </c>
      <c r="C7" s="6"/>
      <c r="D7" s="6"/>
      <c r="E7" s="5">
        <f>'ULS-P 1&amp;2'!E7</f>
        <v>0.79749999999999999</v>
      </c>
      <c r="F7" s="6"/>
      <c r="G7" s="6"/>
      <c r="H7" s="6"/>
      <c r="J7" s="7"/>
      <c r="K7" s="7"/>
      <c r="L7" s="86">
        <f ca="1">CELL("row",F179)</f>
        <v>179</v>
      </c>
      <c r="M7" s="89" t="str">
        <f>IF('ULS-P 1&amp;2 (2)'!$E$179="*","*",IF(ABS('ULS-P 1&amp;2 (2)'!$E$179)&lt;=1,"OK","ERROR"))</f>
        <v>*</v>
      </c>
      <c r="N7" s="7"/>
      <c r="O7" s="7"/>
      <c r="P7" s="7"/>
    </row>
    <row r="8" spans="2:16">
      <c r="B8" s="6"/>
      <c r="C8" s="6"/>
      <c r="D8" s="6"/>
      <c r="E8" s="6"/>
      <c r="F8" s="6"/>
      <c r="G8" s="6"/>
      <c r="H8" s="6"/>
      <c r="J8" s="7"/>
      <c r="K8" s="7"/>
      <c r="L8" s="7"/>
      <c r="M8" s="7"/>
      <c r="N8" s="7"/>
      <c r="O8" s="7"/>
      <c r="P8" s="7"/>
    </row>
    <row r="9" spans="2:16" ht="12.75" customHeight="1">
      <c r="B9" s="13" t="s">
        <v>1193</v>
      </c>
      <c r="C9" s="6"/>
      <c r="D9" s="6"/>
      <c r="E9" s="6"/>
      <c r="F9" s="6"/>
      <c r="G9" s="6"/>
      <c r="H9" s="6"/>
      <c r="J9" s="7"/>
      <c r="K9" s="7"/>
      <c r="L9" s="8"/>
      <c r="N9" s="7"/>
      <c r="O9" s="7"/>
      <c r="P9" s="7"/>
    </row>
    <row r="10" spans="2:16">
      <c r="B10" s="13"/>
      <c r="C10" s="6"/>
      <c r="D10" s="6"/>
      <c r="E10" s="6"/>
      <c r="F10" s="6"/>
      <c r="G10" s="6"/>
      <c r="H10" s="6"/>
      <c r="J10" s="7"/>
      <c r="K10" s="7"/>
      <c r="L10" s="8"/>
      <c r="N10" s="7"/>
      <c r="O10" s="7"/>
      <c r="P10" s="7"/>
    </row>
    <row r="11" spans="2:16">
      <c r="B11" s="6" t="s">
        <v>440</v>
      </c>
      <c r="C11" s="6"/>
      <c r="D11" s="6"/>
      <c r="E11" s="6"/>
      <c r="F11" s="6"/>
      <c r="G11" s="6"/>
      <c r="H11" s="6"/>
      <c r="J11" s="7"/>
      <c r="K11" s="7"/>
      <c r="L11" s="8"/>
      <c r="N11" s="7"/>
      <c r="O11" s="7"/>
      <c r="P11" s="7"/>
    </row>
    <row r="12" spans="2:16">
      <c r="B12" s="6"/>
      <c r="C12" s="6"/>
      <c r="D12" s="6"/>
      <c r="E12" s="6"/>
      <c r="F12" s="6"/>
      <c r="G12" s="6"/>
      <c r="H12" s="6"/>
      <c r="J12" s="7"/>
      <c r="K12" s="7"/>
      <c r="L12" s="8"/>
      <c r="N12" s="7"/>
      <c r="O12" s="7"/>
      <c r="P12" s="7"/>
    </row>
    <row r="13" spans="2:16" ht="21">
      <c r="B13" s="6" t="s">
        <v>1334</v>
      </c>
      <c r="C13" s="6"/>
      <c r="D13" s="6"/>
      <c r="E13" s="6"/>
      <c r="F13" s="6"/>
      <c r="G13" s="6"/>
      <c r="H13" s="6"/>
      <c r="I13" s="34" t="s">
        <v>438</v>
      </c>
      <c r="J13" s="7"/>
      <c r="K13" s="7"/>
      <c r="L13" s="8"/>
      <c r="N13" s="7"/>
      <c r="O13" s="7"/>
      <c r="P13" s="7"/>
    </row>
    <row r="14" spans="2:16" ht="21">
      <c r="B14" s="6" t="s">
        <v>1335</v>
      </c>
      <c r="C14" s="6"/>
      <c r="D14" s="6"/>
      <c r="E14" s="44">
        <f>'ULS-P 1&amp;2'!E14</f>
        <v>8789.6614048978354</v>
      </c>
      <c r="F14" s="6" t="s">
        <v>180</v>
      </c>
      <c r="G14" s="6"/>
      <c r="H14" s="100"/>
      <c r="L14" s="8"/>
    </row>
    <row r="15" spans="2:16" ht="21">
      <c r="B15" s="6" t="s">
        <v>1336</v>
      </c>
      <c r="C15" s="6"/>
      <c r="D15" s="6"/>
      <c r="E15" s="44">
        <f>'ULS-P 1&amp;2'!E15</f>
        <v>447.85854996344654</v>
      </c>
      <c r="F15" s="6" t="s">
        <v>180</v>
      </c>
      <c r="G15" s="6"/>
      <c r="H15" s="100"/>
      <c r="L15" s="8"/>
    </row>
    <row r="16" spans="2:16" ht="21">
      <c r="B16" s="6" t="s">
        <v>1337</v>
      </c>
      <c r="C16" s="6"/>
      <c r="D16" s="6"/>
      <c r="E16" s="44">
        <f>'ULS-P 1&amp;2'!E16</f>
        <v>447.85854996344654</v>
      </c>
      <c r="F16" s="6" t="s">
        <v>180</v>
      </c>
      <c r="G16" s="6"/>
      <c r="H16" s="100"/>
      <c r="L16" s="8"/>
    </row>
    <row r="17" spans="2:12" ht="21">
      <c r="B17" s="6" t="s">
        <v>1338</v>
      </c>
      <c r="C17" s="6"/>
      <c r="D17" s="6"/>
      <c r="E17" s="44">
        <f>'ULS-P 1&amp;2'!E17</f>
        <v>9685.3785048247282</v>
      </c>
      <c r="F17" s="6" t="s">
        <v>180</v>
      </c>
      <c r="G17" s="6"/>
      <c r="H17" s="100"/>
      <c r="L17" s="8"/>
    </row>
    <row r="18" spans="2:12">
      <c r="B18" s="6"/>
      <c r="C18" s="6"/>
      <c r="D18" s="6"/>
      <c r="E18" s="44"/>
      <c r="F18" s="6"/>
      <c r="G18" s="6"/>
      <c r="H18" s="100"/>
      <c r="L18" s="8"/>
    </row>
    <row r="19" spans="2:12" ht="21">
      <c r="B19" s="6" t="s">
        <v>1350</v>
      </c>
      <c r="C19" s="6"/>
      <c r="D19" s="44">
        <f>'ULS-P 1&amp;2'!D19</f>
        <v>4260.75</v>
      </c>
      <c r="E19" s="131" t="s">
        <v>180</v>
      </c>
      <c r="F19" s="6"/>
      <c r="G19" s="6"/>
      <c r="H19" s="100"/>
      <c r="I19" s="131"/>
      <c r="L19" s="8"/>
    </row>
    <row r="20" spans="2:12" ht="12.75" customHeight="1">
      <c r="B20" s="6"/>
      <c r="C20" s="6"/>
      <c r="D20" s="6"/>
      <c r="E20" s="44"/>
      <c r="F20" s="131"/>
      <c r="G20" s="6"/>
      <c r="H20" s="100"/>
      <c r="I20" s="131"/>
      <c r="L20" s="8"/>
    </row>
    <row r="21" spans="2:12" ht="12.75" customHeight="1">
      <c r="B21" s="158" t="str">
        <f>'ULS-P 1&amp;2'!B21</f>
        <v>C1 &gt;/= C2, therefore the plastic neutral axis is in the concrete deck</v>
      </c>
      <c r="C21" s="6"/>
      <c r="D21" s="6"/>
      <c r="E21" s="44"/>
      <c r="F21" s="131"/>
      <c r="G21" s="6"/>
      <c r="H21" s="100"/>
      <c r="I21" s="131"/>
    </row>
    <row r="22" spans="2:12">
      <c r="B22" s="6"/>
      <c r="C22" s="6"/>
      <c r="D22" s="6"/>
      <c r="E22" s="100"/>
      <c r="F22" s="131"/>
      <c r="G22" s="6"/>
      <c r="H22" s="6"/>
    </row>
    <row r="23" spans="2:12">
      <c r="B23" s="6" t="s">
        <v>92</v>
      </c>
      <c r="C23" s="6"/>
      <c r="D23" s="6"/>
      <c r="E23" s="100"/>
      <c r="F23" s="131"/>
      <c r="G23" s="6"/>
      <c r="H23" s="6"/>
    </row>
    <row r="24" spans="2:12">
      <c r="B24" s="6"/>
      <c r="C24" s="6"/>
      <c r="D24" s="6"/>
      <c r="E24" s="100"/>
      <c r="F24" s="131"/>
      <c r="G24" s="6"/>
      <c r="H24" s="6"/>
    </row>
    <row r="25" spans="2:12">
      <c r="B25" s="6"/>
      <c r="C25" s="36" t="s">
        <v>1311</v>
      </c>
      <c r="D25" s="6"/>
      <c r="E25" s="100"/>
      <c r="F25" s="131"/>
      <c r="G25" s="44">
        <f>'ULS-P 1&amp;2'!G25</f>
        <v>94</v>
      </c>
      <c r="H25" s="6" t="s">
        <v>49</v>
      </c>
    </row>
    <row r="26" spans="2:12">
      <c r="B26" s="6"/>
      <c r="C26" s="36" t="s">
        <v>1312</v>
      </c>
      <c r="D26" s="6"/>
      <c r="E26" s="100"/>
      <c r="F26" s="131"/>
      <c r="G26" s="44">
        <f>'ULS-P 1&amp;2'!G26</f>
        <v>151</v>
      </c>
      <c r="H26" s="6" t="s">
        <v>49</v>
      </c>
    </row>
    <row r="27" spans="2:12">
      <c r="B27" s="6"/>
      <c r="C27" s="36"/>
      <c r="D27" s="6"/>
      <c r="E27" s="100"/>
      <c r="F27" s="131"/>
      <c r="G27" s="44"/>
      <c r="H27" s="6"/>
    </row>
    <row r="28" spans="2:12">
      <c r="B28" s="116" t="s">
        <v>1316</v>
      </c>
      <c r="C28" s="6"/>
      <c r="D28" s="6"/>
      <c r="E28" s="6"/>
      <c r="F28" s="6"/>
      <c r="G28" s="6"/>
      <c r="H28" s="6"/>
    </row>
    <row r="29" spans="2:12" ht="21">
      <c r="B29" s="116" t="s">
        <v>1315</v>
      </c>
      <c r="C29" s="6"/>
      <c r="D29" s="155" t="s">
        <v>441</v>
      </c>
      <c r="E29" s="6" t="s">
        <v>442</v>
      </c>
      <c r="F29" s="44">
        <f>'ULS-P 1&amp;2'!F29</f>
        <v>109.06776789670236</v>
      </c>
      <c r="G29" s="6" t="s">
        <v>49</v>
      </c>
      <c r="H29" s="6"/>
    </row>
    <row r="30" spans="2:12" ht="21">
      <c r="B30" s="127"/>
      <c r="C30" s="44"/>
      <c r="D30" s="441" t="s">
        <v>1339</v>
      </c>
      <c r="E30" s="6"/>
      <c r="F30" s="36" t="str">
        <f>IF(AND(F29&gt;G25,F29&gt;G26),"&gt; distance to bottom deck rebar, therefore",IF(G25&lt;F29,"&gt; distance to top deck rebar only, therefore ","&lt; distance to deck rebar, therefore"))</f>
        <v xml:space="preserve">&gt; distance to top deck rebar only, therefore </v>
      </c>
      <c r="G30" s="6"/>
      <c r="H30" s="6"/>
    </row>
    <row r="31" spans="2:12">
      <c r="B31" s="127"/>
      <c r="C31" s="44"/>
      <c r="D31" s="5"/>
      <c r="E31" s="6"/>
      <c r="F31" s="36" t="str">
        <f>IF(AND($F$29&gt;$G$25,$F$29&gt;$G$26),"    include top and bottom deck rebar in 'a'",IF($G$25&lt;$F$29,"    include only top deck rebar in 'a'","    deck rebar is N.A. in determination of 'a'"))</f>
        <v xml:space="preserve">    include only top deck rebar in 'a'</v>
      </c>
      <c r="G31" s="6"/>
      <c r="H31" s="6"/>
    </row>
    <row r="32" spans="2:12">
      <c r="B32" s="116" t="s">
        <v>1314</v>
      </c>
      <c r="C32" s="6"/>
      <c r="D32" s="6"/>
      <c r="E32" s="6"/>
      <c r="F32" s="6"/>
      <c r="G32" s="6"/>
      <c r="H32" s="6"/>
    </row>
    <row r="33" spans="2:8" ht="21">
      <c r="B33" s="116" t="s">
        <v>1313</v>
      </c>
      <c r="C33" s="6"/>
      <c r="D33" s="155" t="s">
        <v>1340</v>
      </c>
      <c r="E33" s="6" t="s">
        <v>442</v>
      </c>
      <c r="F33" s="44">
        <f>'ULS-P 1&amp;2'!F33</f>
        <v>97.603370225408142</v>
      </c>
      <c r="G33" s="6" t="s">
        <v>49</v>
      </c>
      <c r="H33" s="6"/>
    </row>
    <row r="34" spans="2:8" ht="21">
      <c r="B34" s="6"/>
      <c r="C34" s="6"/>
      <c r="D34" s="441" t="s">
        <v>1339</v>
      </c>
      <c r="E34" s="6"/>
      <c r="F34" s="123"/>
      <c r="G34" s="36"/>
      <c r="H34" s="6"/>
    </row>
    <row r="35" spans="2:8">
      <c r="B35" s="127"/>
      <c r="C35" s="44"/>
      <c r="D35" s="5"/>
      <c r="E35" s="6"/>
      <c r="F35" s="36"/>
      <c r="G35" s="6"/>
      <c r="H35" s="6"/>
    </row>
    <row r="36" spans="2:8" ht="21">
      <c r="B36" s="6" t="s">
        <v>1341</v>
      </c>
      <c r="C36" s="6"/>
      <c r="D36" s="6"/>
      <c r="E36" s="44">
        <f>'ULS-P 1&amp;2'!E36</f>
        <v>3812.8914500365536</v>
      </c>
      <c r="F36" s="6" t="s">
        <v>443</v>
      </c>
      <c r="G36" s="6"/>
      <c r="H36" s="6"/>
    </row>
    <row r="37" spans="2:8" ht="21">
      <c r="B37" s="6" t="s">
        <v>1342</v>
      </c>
      <c r="C37" s="6"/>
      <c r="D37" s="6"/>
      <c r="E37" s="44">
        <f>'ULS-P 1&amp;2'!E37</f>
        <v>0</v>
      </c>
      <c r="F37" s="6" t="s">
        <v>443</v>
      </c>
      <c r="G37" s="6"/>
      <c r="H37" s="6"/>
    </row>
    <row r="38" spans="2:8">
      <c r="B38" s="6"/>
      <c r="C38" s="6"/>
      <c r="D38" s="6"/>
      <c r="E38" s="44"/>
      <c r="F38" s="6"/>
      <c r="G38" s="6"/>
      <c r="H38" s="6"/>
    </row>
    <row r="39" spans="2:8">
      <c r="B39" s="6" t="s">
        <v>444</v>
      </c>
      <c r="C39" s="6"/>
      <c r="D39" s="102"/>
      <c r="E39" s="6"/>
      <c r="F39" s="44">
        <f>'ULS-P 1&amp;2'!F39</f>
        <v>730.39662977459182</v>
      </c>
      <c r="G39" s="6" t="s">
        <v>49</v>
      </c>
      <c r="H39" s="6"/>
    </row>
    <row r="40" spans="2:8" ht="18">
      <c r="B40" s="6" t="s">
        <v>1327</v>
      </c>
      <c r="C40" s="6"/>
      <c r="D40" s="102"/>
      <c r="E40" s="6"/>
      <c r="F40" s="44">
        <f>'ULS-P 1&amp;2'!F40</f>
        <v>3397.2000000000003</v>
      </c>
      <c r="G40" s="6" t="s">
        <v>55</v>
      </c>
      <c r="H40" s="6"/>
    </row>
    <row r="41" spans="2:8" ht="18">
      <c r="B41" s="6" t="s">
        <v>1323</v>
      </c>
      <c r="C41" s="6"/>
      <c r="D41" s="102"/>
      <c r="E41" s="6"/>
      <c r="F41" s="44">
        <f>'ULS-P 1&amp;2'!F41</f>
        <v>6018.5999999999995</v>
      </c>
      <c r="G41" s="6" t="s">
        <v>55</v>
      </c>
      <c r="H41" s="6"/>
    </row>
    <row r="42" spans="2:8" ht="18">
      <c r="B42" s="6" t="s">
        <v>1325</v>
      </c>
      <c r="C42" s="6"/>
      <c r="D42" s="102"/>
      <c r="E42" s="6"/>
      <c r="F42" s="44">
        <f>'ULS-P 1&amp;2'!F42</f>
        <v>12813</v>
      </c>
      <c r="G42" s="6" t="s">
        <v>55</v>
      </c>
      <c r="H42" s="6"/>
    </row>
    <row r="43" spans="2:8">
      <c r="B43" s="6" t="s">
        <v>445</v>
      </c>
      <c r="C43" s="6"/>
      <c r="D43" s="102"/>
      <c r="E43" s="6"/>
      <c r="F43" s="44">
        <f>'ULS-P 1&amp;2'!F43</f>
        <v>127.39662977459186</v>
      </c>
      <c r="G43" s="6" t="s">
        <v>49</v>
      </c>
      <c r="H43" s="6"/>
    </row>
    <row r="44" spans="2:8" ht="18">
      <c r="B44" s="6" t="s">
        <v>1324</v>
      </c>
      <c r="C44" s="6"/>
      <c r="D44" s="102"/>
      <c r="E44" s="6"/>
      <c r="F44" s="44">
        <f>'ULS-P 1&amp;2'!F44</f>
        <v>0</v>
      </c>
      <c r="G44" s="6" t="s">
        <v>55</v>
      </c>
      <c r="H44" s="6"/>
    </row>
    <row r="45" spans="2:8" ht="18">
      <c r="B45" s="6" t="s">
        <v>1326</v>
      </c>
      <c r="C45" s="6"/>
      <c r="D45" s="102"/>
      <c r="E45" s="6"/>
      <c r="F45" s="44">
        <f>'ULS-P 1&amp;2'!F45</f>
        <v>0</v>
      </c>
      <c r="G45" s="6" t="s">
        <v>55</v>
      </c>
      <c r="H45" s="6"/>
    </row>
    <row r="46" spans="2:8" ht="15.95" customHeight="1">
      <c r="B46" s="6" t="s">
        <v>1343</v>
      </c>
      <c r="C46" s="6"/>
      <c r="D46" s="102"/>
      <c r="E46" s="6"/>
      <c r="F46" s="44">
        <f>'ULS-P 1&amp;2'!F46</f>
        <v>297.16303846153841</v>
      </c>
      <c r="G46" s="6" t="s">
        <v>49</v>
      </c>
      <c r="H46" s="6"/>
    </row>
    <row r="47" spans="2:8" ht="15.95" customHeight="1">
      <c r="B47" s="6" t="s">
        <v>1344</v>
      </c>
      <c r="C47" s="6"/>
      <c r="D47" s="102"/>
      <c r="E47" s="6"/>
      <c r="F47" s="44">
        <f>'ULS-P 1&amp;2'!F47</f>
        <v>0</v>
      </c>
      <c r="G47" s="6" t="s">
        <v>49</v>
      </c>
      <c r="H47" s="6"/>
    </row>
    <row r="48" spans="2:8" ht="15.95" customHeight="1">
      <c r="B48" s="6" t="s">
        <v>1345</v>
      </c>
      <c r="C48" s="6"/>
      <c r="D48" s="6"/>
      <c r="E48" s="44"/>
      <c r="F48" s="6"/>
      <c r="G48" s="6"/>
      <c r="H48" s="6"/>
    </row>
    <row r="49" spans="2:9" ht="21">
      <c r="B49" s="122"/>
      <c r="C49" s="6" t="s">
        <v>1346</v>
      </c>
      <c r="D49" s="6"/>
      <c r="E49" s="44"/>
      <c r="F49" s="44">
        <f>'ULS-P 1&amp;2'!F49</f>
        <v>477.69831488729591</v>
      </c>
      <c r="G49" s="6" t="s">
        <v>49</v>
      </c>
      <c r="H49" s="6"/>
    </row>
    <row r="50" spans="2:9" ht="21">
      <c r="B50" s="122"/>
      <c r="C50" s="6" t="s">
        <v>1347</v>
      </c>
      <c r="D50" s="6"/>
      <c r="E50" s="44"/>
      <c r="F50" s="44">
        <f>'ULS-P 1&amp;2'!F50</f>
        <v>0</v>
      </c>
      <c r="G50" s="6" t="s">
        <v>49</v>
      </c>
      <c r="H50" s="6"/>
    </row>
    <row r="51" spans="2:9" ht="21">
      <c r="B51" s="122"/>
      <c r="C51" s="6" t="s">
        <v>1348</v>
      </c>
      <c r="D51" s="6"/>
      <c r="E51" s="44"/>
      <c r="F51" s="44">
        <f>'ULS-P 1&amp;2'!F51</f>
        <v>436.83696153846159</v>
      </c>
      <c r="G51" s="6" t="s">
        <v>49</v>
      </c>
      <c r="H51" s="6"/>
    </row>
    <row r="52" spans="2:9" ht="21">
      <c r="B52" s="122"/>
      <c r="C52" s="6" t="s">
        <v>1349</v>
      </c>
      <c r="D52" s="6"/>
      <c r="E52" s="44"/>
      <c r="F52" s="44">
        <f>'ULS-P 1&amp;2'!F52</f>
        <v>0</v>
      </c>
      <c r="G52" s="6" t="s">
        <v>49</v>
      </c>
      <c r="H52" s="6"/>
    </row>
    <row r="53" spans="2:9">
      <c r="B53" s="6"/>
      <c r="C53" s="6"/>
      <c r="D53" s="6"/>
      <c r="E53" s="44"/>
      <c r="F53" s="6"/>
      <c r="G53" s="6"/>
      <c r="H53" s="6"/>
    </row>
    <row r="54" spans="2:9">
      <c r="B54" s="158" t="str">
        <f>'ULS-P 1&amp;2'!B54</f>
        <v>Plastic Mr = Cc*ec + Cr*er (top and bott) =</v>
      </c>
      <c r="C54" s="6"/>
      <c r="D54" s="6"/>
      <c r="E54" s="6"/>
      <c r="F54" s="123">
        <f>'ULS-P 1&amp;2'!F54</f>
        <v>2017.0529886956931</v>
      </c>
      <c r="G54" s="6" t="s">
        <v>15</v>
      </c>
      <c r="H54" s="6"/>
    </row>
    <row r="55" spans="2:9">
      <c r="B55" s="158"/>
      <c r="C55" s="6"/>
      <c r="D55" s="6"/>
      <c r="E55" s="6"/>
      <c r="F55" s="6"/>
      <c r="G55" s="6"/>
      <c r="H55" s="6"/>
    </row>
    <row r="56" spans="2:9" ht="12.75" customHeight="1">
      <c r="B56" s="26"/>
      <c r="C56" s="48"/>
      <c r="D56" s="26"/>
      <c r="E56" s="6"/>
      <c r="F56" s="6"/>
      <c r="G56" s="6"/>
      <c r="H56" s="6"/>
    </row>
    <row r="57" spans="2:9">
      <c r="B57" s="13" t="s">
        <v>1194</v>
      </c>
      <c r="C57" s="6"/>
      <c r="D57" s="6"/>
      <c r="E57" s="6"/>
      <c r="F57" s="6"/>
      <c r="G57" s="6"/>
      <c r="H57" s="6"/>
      <c r="I57" s="44"/>
    </row>
    <row r="58" spans="2:9">
      <c r="B58" s="13"/>
      <c r="C58" s="6"/>
      <c r="D58" s="6"/>
      <c r="E58" s="6"/>
      <c r="F58" s="6"/>
      <c r="G58" s="6"/>
      <c r="H58" s="6"/>
      <c r="I58" s="44"/>
    </row>
    <row r="59" spans="2:9">
      <c r="B59" s="6" t="s">
        <v>440</v>
      </c>
      <c r="C59" s="6"/>
      <c r="D59" s="6"/>
      <c r="E59" s="6"/>
      <c r="F59" s="6"/>
      <c r="G59" s="6"/>
      <c r="H59" s="6"/>
      <c r="I59" s="44"/>
    </row>
    <row r="60" spans="2:9">
      <c r="B60" s="6"/>
      <c r="C60" s="6"/>
      <c r="D60" s="6"/>
      <c r="E60" s="6"/>
      <c r="F60" s="6"/>
      <c r="G60" s="6"/>
      <c r="H60" s="6"/>
      <c r="I60" s="44"/>
    </row>
    <row r="61" spans="2:9" ht="21">
      <c r="B61" s="6" t="s">
        <v>1334</v>
      </c>
      <c r="C61" s="6"/>
      <c r="D61" s="6"/>
      <c r="E61" s="6"/>
      <c r="F61" s="6"/>
      <c r="G61" s="6"/>
      <c r="H61" s="6"/>
      <c r="I61" s="34" t="s">
        <v>438</v>
      </c>
    </row>
    <row r="62" spans="2:9" ht="21">
      <c r="B62" s="6" t="s">
        <v>1335</v>
      </c>
      <c r="C62" s="6"/>
      <c r="D62" s="6"/>
      <c r="E62" s="44">
        <f>'ULS-P 1&amp;2'!E62</f>
        <v>9038.4596811563406</v>
      </c>
      <c r="F62" s="6" t="s">
        <v>180</v>
      </c>
      <c r="G62" s="6"/>
      <c r="H62" s="6"/>
      <c r="I62" s="44"/>
    </row>
    <row r="63" spans="2:9" ht="21">
      <c r="B63" s="6" t="s">
        <v>1336</v>
      </c>
      <c r="C63" s="6"/>
      <c r="D63" s="6"/>
      <c r="E63" s="44">
        <f>'ULS-P 1&amp;2'!E63</f>
        <v>460.53553831437983</v>
      </c>
      <c r="F63" s="6" t="s">
        <v>180</v>
      </c>
      <c r="G63" s="6"/>
      <c r="H63" s="6"/>
      <c r="I63" s="44"/>
    </row>
    <row r="64" spans="2:9" ht="21">
      <c r="B64" s="6" t="s">
        <v>1337</v>
      </c>
      <c r="C64" s="6"/>
      <c r="D64" s="6"/>
      <c r="E64" s="44">
        <f>'ULS-P 1&amp;2'!E64</f>
        <v>460.53553831437983</v>
      </c>
      <c r="F64" s="6" t="s">
        <v>180</v>
      </c>
      <c r="G64" s="6"/>
      <c r="H64" s="6"/>
      <c r="I64" s="44"/>
    </row>
    <row r="65" spans="2:11" ht="21">
      <c r="B65" s="6" t="s">
        <v>1338</v>
      </c>
      <c r="C65" s="6"/>
      <c r="D65" s="6"/>
      <c r="E65" s="44">
        <f>'ULS-P 1&amp;2'!E65</f>
        <v>9959.5307577850999</v>
      </c>
      <c r="F65" s="6" t="s">
        <v>180</v>
      </c>
      <c r="G65" s="6"/>
      <c r="H65" s="6"/>
      <c r="I65" s="44"/>
    </row>
    <row r="66" spans="2:11">
      <c r="B66" s="6"/>
      <c r="C66" s="6"/>
      <c r="D66" s="6"/>
      <c r="E66" s="44"/>
      <c r="F66" s="6"/>
      <c r="G66" s="6"/>
      <c r="H66" s="6"/>
      <c r="I66" s="44"/>
    </row>
    <row r="67" spans="2:11" ht="21">
      <c r="B67" s="6" t="s">
        <v>1350</v>
      </c>
      <c r="C67" s="6"/>
      <c r="D67" s="44">
        <f>'ULS-P 1&amp;2'!D67</f>
        <v>4260.75</v>
      </c>
      <c r="E67" s="131" t="s">
        <v>180</v>
      </c>
      <c r="F67" s="6"/>
      <c r="G67" s="6"/>
      <c r="H67" s="6"/>
      <c r="I67" s="44"/>
    </row>
    <row r="68" spans="2:11" ht="12.75" customHeight="1">
      <c r="B68" s="6"/>
      <c r="C68" s="6"/>
      <c r="D68" s="6"/>
      <c r="E68" s="44"/>
      <c r="F68" s="131"/>
      <c r="G68" s="6"/>
      <c r="H68" s="6"/>
      <c r="I68" s="44"/>
    </row>
    <row r="69" spans="2:11" ht="12.75" customHeight="1">
      <c r="B69" s="158" t="str">
        <f>'ULS-P 1&amp;2'!B69</f>
        <v>C1 &gt;/= C2, therefore the plastic neutral axis is in the concrete deck</v>
      </c>
      <c r="C69" s="6"/>
      <c r="D69" s="6"/>
      <c r="E69" s="44"/>
      <c r="F69" s="131"/>
      <c r="G69" s="6"/>
      <c r="H69" s="6"/>
      <c r="I69" s="44"/>
    </row>
    <row r="70" spans="2:11">
      <c r="B70" s="6"/>
      <c r="C70" s="6"/>
      <c r="D70" s="6"/>
      <c r="E70" s="100"/>
      <c r="F70" s="131"/>
      <c r="G70" s="6"/>
      <c r="H70" s="6"/>
      <c r="I70" s="44"/>
    </row>
    <row r="71" spans="2:11">
      <c r="B71" s="6" t="s">
        <v>92</v>
      </c>
      <c r="C71" s="6"/>
      <c r="D71" s="6"/>
      <c r="E71" s="100"/>
      <c r="F71" s="131"/>
      <c r="G71" s="6"/>
      <c r="H71" s="6"/>
      <c r="I71" s="44"/>
      <c r="J71" s="7"/>
      <c r="K71" s="7"/>
    </row>
    <row r="72" spans="2:11">
      <c r="B72" s="6"/>
      <c r="C72" s="6"/>
      <c r="D72" s="6"/>
      <c r="E72" s="100"/>
      <c r="F72" s="131"/>
      <c r="G72" s="6"/>
      <c r="H72" s="6"/>
      <c r="I72" s="44"/>
      <c r="J72" s="7"/>
      <c r="K72" s="7"/>
    </row>
    <row r="73" spans="2:11">
      <c r="B73" s="6"/>
      <c r="C73" s="36" t="s">
        <v>1311</v>
      </c>
      <c r="D73" s="6"/>
      <c r="E73" s="100"/>
      <c r="F73" s="131"/>
      <c r="G73" s="44">
        <f>'ULS-P 1&amp;2'!G73</f>
        <v>94</v>
      </c>
      <c r="H73" s="6" t="s">
        <v>49</v>
      </c>
      <c r="I73" s="44"/>
      <c r="J73" s="7"/>
      <c r="K73" s="7"/>
    </row>
    <row r="74" spans="2:11">
      <c r="B74" s="6"/>
      <c r="C74" s="36" t="s">
        <v>1312</v>
      </c>
      <c r="D74" s="6"/>
      <c r="E74" s="100"/>
      <c r="F74" s="131"/>
      <c r="G74" s="44">
        <f>'ULS-P 1&amp;2'!G74</f>
        <v>151</v>
      </c>
      <c r="H74" s="6" t="s">
        <v>49</v>
      </c>
      <c r="I74" s="44"/>
      <c r="J74" s="7"/>
      <c r="K74" s="7"/>
    </row>
    <row r="75" spans="2:11">
      <c r="B75" s="6"/>
      <c r="C75" s="6"/>
      <c r="D75" s="6"/>
      <c r="E75" s="6"/>
      <c r="F75" s="6"/>
      <c r="G75" s="44"/>
      <c r="H75" s="6"/>
      <c r="I75" s="44"/>
      <c r="J75" s="7"/>
      <c r="K75" s="7"/>
    </row>
    <row r="76" spans="2:11">
      <c r="B76" s="116" t="s">
        <v>1316</v>
      </c>
      <c r="C76" s="6"/>
      <c r="D76" s="6"/>
      <c r="E76" s="37"/>
      <c r="F76" s="6"/>
      <c r="G76" s="6"/>
      <c r="H76" s="6"/>
      <c r="I76" s="44"/>
      <c r="J76" s="7"/>
      <c r="K76" s="7"/>
    </row>
    <row r="77" spans="2:11" ht="21">
      <c r="B77" s="116" t="s">
        <v>1315</v>
      </c>
      <c r="C77" s="6"/>
      <c r="D77" s="155" t="s">
        <v>441</v>
      </c>
      <c r="E77" s="6" t="s">
        <v>442</v>
      </c>
      <c r="F77" s="44">
        <f>'ULS-P 1&amp;2'!F77</f>
        <v>106.065500518707</v>
      </c>
      <c r="G77" s="6" t="s">
        <v>49</v>
      </c>
      <c r="H77" s="6"/>
      <c r="I77" s="44"/>
      <c r="J77" s="7"/>
      <c r="K77" s="7"/>
    </row>
    <row r="78" spans="2:11" ht="21">
      <c r="B78" s="426"/>
      <c r="C78" s="6"/>
      <c r="D78" s="442" t="s">
        <v>1339</v>
      </c>
      <c r="E78" s="116"/>
      <c r="F78" s="36" t="str">
        <f>IF(AND(F77&gt;G73,F77&gt;G74),"&gt; distance to bottom deck rebar, therefore",IF(G73&lt;F77,"&gt; distance to top deck rebar only, therefore ","&lt; distance to deck rebar, therefore"))</f>
        <v xml:space="preserve">&gt; distance to top deck rebar only, therefore </v>
      </c>
      <c r="G78" s="6"/>
      <c r="H78" s="6"/>
      <c r="I78" s="44"/>
      <c r="J78" s="7"/>
      <c r="K78" s="7"/>
    </row>
    <row r="79" spans="2:11">
      <c r="B79" s="6"/>
      <c r="C79" s="6"/>
      <c r="D79" s="5"/>
      <c r="E79" s="6"/>
      <c r="F79" s="36" t="str">
        <f>IF(AND($F$29&gt;$G$25,$F$29&gt;$G$26),"    include top and bottom deck rebar in 'a'",IF($G$25&lt;$F$29,"    include only top deck rebar in 'a'","    deck rebar is N.A. in determination of 'a'"))</f>
        <v xml:space="preserve">    include only top deck rebar in 'a'</v>
      </c>
      <c r="G79" s="6"/>
      <c r="H79" s="6"/>
      <c r="I79" s="44"/>
      <c r="J79" s="7"/>
      <c r="K79" s="7"/>
    </row>
    <row r="80" spans="2:11">
      <c r="B80" s="116" t="s">
        <v>1314</v>
      </c>
      <c r="C80" s="6"/>
      <c r="D80" s="6"/>
      <c r="E80" s="6"/>
      <c r="F80" s="6"/>
      <c r="G80" s="6"/>
      <c r="H80" s="6"/>
      <c r="I80" s="44"/>
      <c r="J80" s="7"/>
      <c r="K80" s="7"/>
    </row>
    <row r="81" spans="2:11" ht="21">
      <c r="B81" s="116" t="s">
        <v>1313</v>
      </c>
      <c r="C81" s="6"/>
      <c r="D81" s="155" t="s">
        <v>1340</v>
      </c>
      <c r="E81" s="6" t="s">
        <v>442</v>
      </c>
      <c r="F81" s="44">
        <f>'ULS-P 1&amp;2'!F81</f>
        <v>94.601102847412776</v>
      </c>
      <c r="G81" s="6" t="s">
        <v>49</v>
      </c>
      <c r="H81" s="6"/>
      <c r="I81" s="44"/>
      <c r="J81" s="7"/>
      <c r="K81" s="7"/>
    </row>
    <row r="82" spans="2:11" ht="21">
      <c r="B82" s="6"/>
      <c r="C82" s="6"/>
      <c r="D82" s="441" t="s">
        <v>1339</v>
      </c>
      <c r="E82" s="6"/>
      <c r="F82" s="123"/>
      <c r="G82" s="36"/>
      <c r="H82" s="6"/>
      <c r="I82" s="44"/>
      <c r="J82" s="7"/>
      <c r="K82" s="7"/>
    </row>
    <row r="83" spans="2:11">
      <c r="B83" s="6"/>
      <c r="C83" s="6"/>
      <c r="D83" s="5"/>
      <c r="E83" s="6"/>
      <c r="F83" s="6"/>
      <c r="G83" s="6"/>
      <c r="H83" s="6"/>
      <c r="I83" s="44"/>
      <c r="J83" s="7"/>
      <c r="K83" s="7"/>
    </row>
    <row r="84" spans="2:11" ht="21">
      <c r="B84" s="6" t="s">
        <v>1341</v>
      </c>
      <c r="C84" s="6"/>
      <c r="D84" s="6"/>
      <c r="E84" s="44">
        <f>'ULS-P 1&amp;2'!E84</f>
        <v>3800.2144616856203</v>
      </c>
      <c r="F84" s="6" t="s">
        <v>180</v>
      </c>
      <c r="G84" s="6"/>
      <c r="H84" s="6"/>
      <c r="I84" s="44"/>
      <c r="J84" s="7"/>
      <c r="K84" s="7"/>
    </row>
    <row r="85" spans="2:11" ht="21">
      <c r="B85" s="6" t="s">
        <v>1342</v>
      </c>
      <c r="C85" s="6"/>
      <c r="D85" s="6"/>
      <c r="E85" s="44">
        <f>'ULS-P 1&amp;2'!E85</f>
        <v>0</v>
      </c>
      <c r="F85" s="131" t="s">
        <v>180</v>
      </c>
      <c r="G85" s="6"/>
      <c r="H85" s="6"/>
      <c r="I85" s="44"/>
      <c r="J85" s="7"/>
      <c r="K85" s="7"/>
    </row>
    <row r="86" spans="2:11">
      <c r="B86" s="6"/>
      <c r="C86" s="6"/>
      <c r="D86" s="6"/>
      <c r="E86" s="44"/>
      <c r="F86" s="131"/>
      <c r="G86" s="6"/>
      <c r="H86" s="6"/>
      <c r="I86" s="44"/>
      <c r="J86" s="7"/>
      <c r="K86" s="7"/>
    </row>
    <row r="87" spans="2:11">
      <c r="B87" s="6" t="s">
        <v>444</v>
      </c>
      <c r="C87" s="6"/>
      <c r="D87" s="102"/>
      <c r="E87" s="6"/>
      <c r="F87" s="44">
        <f>'ULS-P 1&amp;2'!F87</f>
        <v>733.39889715258721</v>
      </c>
      <c r="G87" s="6" t="s">
        <v>49</v>
      </c>
      <c r="H87" s="6"/>
      <c r="I87" s="44"/>
      <c r="J87" s="7"/>
      <c r="K87" s="7"/>
    </row>
    <row r="88" spans="2:11" ht="18">
      <c r="B88" s="6" t="s">
        <v>1327</v>
      </c>
      <c r="C88" s="6"/>
      <c r="D88" s="102"/>
      <c r="E88" s="6"/>
      <c r="F88" s="44">
        <f>'ULS-P 1&amp;2'!F88</f>
        <v>3397.2000000000003</v>
      </c>
      <c r="G88" s="6" t="s">
        <v>55</v>
      </c>
      <c r="H88" s="6"/>
      <c r="I88" s="44"/>
      <c r="J88" s="7"/>
      <c r="K88" s="7"/>
    </row>
    <row r="89" spans="2:11" ht="18">
      <c r="B89" s="6" t="s">
        <v>1323</v>
      </c>
      <c r="C89" s="6"/>
      <c r="D89" s="102"/>
      <c r="E89" s="6"/>
      <c r="F89" s="44">
        <f>'ULS-P 1&amp;2'!F89</f>
        <v>6018.5999999999995</v>
      </c>
      <c r="G89" s="6" t="s">
        <v>55</v>
      </c>
      <c r="H89" s="6"/>
      <c r="I89" s="44"/>
      <c r="J89" s="7"/>
      <c r="K89" s="7"/>
    </row>
    <row r="90" spans="2:11" ht="18">
      <c r="B90" s="6" t="s">
        <v>1325</v>
      </c>
      <c r="C90" s="6"/>
      <c r="D90" s="102"/>
      <c r="E90" s="6"/>
      <c r="F90" s="44">
        <f>'ULS-P 1&amp;2'!F90</f>
        <v>12813</v>
      </c>
      <c r="G90" s="6" t="s">
        <v>55</v>
      </c>
      <c r="H90" s="6"/>
      <c r="I90" s="44"/>
      <c r="J90" s="7"/>
      <c r="K90" s="7"/>
    </row>
    <row r="91" spans="2:11">
      <c r="B91" s="6" t="s">
        <v>445</v>
      </c>
      <c r="C91" s="6"/>
      <c r="D91" s="102"/>
      <c r="E91" s="6"/>
      <c r="F91" s="44">
        <f>'ULS-P 1&amp;2'!F91</f>
        <v>130.39889715258721</v>
      </c>
      <c r="G91" s="6" t="s">
        <v>49</v>
      </c>
      <c r="H91" s="6"/>
      <c r="I91" s="44"/>
      <c r="J91" s="7"/>
      <c r="K91" s="7"/>
    </row>
    <row r="92" spans="2:11" ht="18">
      <c r="B92" s="6" t="s">
        <v>1324</v>
      </c>
      <c r="C92" s="6"/>
      <c r="D92" s="102"/>
      <c r="E92" s="6"/>
      <c r="F92" s="44">
        <f>'ULS-P 1&amp;2'!F92</f>
        <v>0</v>
      </c>
      <c r="G92" s="6" t="s">
        <v>55</v>
      </c>
      <c r="H92" s="6"/>
      <c r="I92" s="44"/>
      <c r="J92" s="7"/>
      <c r="K92" s="7"/>
    </row>
    <row r="93" spans="2:11" ht="18">
      <c r="B93" s="6" t="s">
        <v>1326</v>
      </c>
      <c r="C93" s="6"/>
      <c r="D93" s="102"/>
      <c r="E93" s="6"/>
      <c r="F93" s="44">
        <f>'ULS-P 1&amp;2'!F93</f>
        <v>0</v>
      </c>
      <c r="G93" s="6" t="s">
        <v>55</v>
      </c>
      <c r="H93" s="6"/>
      <c r="I93" s="44"/>
      <c r="J93" s="7"/>
      <c r="K93" s="7"/>
    </row>
    <row r="94" spans="2:11" ht="15.95" customHeight="1">
      <c r="B94" s="6" t="s">
        <v>1343</v>
      </c>
      <c r="C94" s="6"/>
      <c r="D94" s="102"/>
      <c r="E94" s="6"/>
      <c r="F94" s="44">
        <f>'ULS-P 1&amp;2'!F94</f>
        <v>297.16303846153841</v>
      </c>
      <c r="G94" s="6" t="s">
        <v>49</v>
      </c>
      <c r="H94" s="6"/>
      <c r="I94" s="44"/>
      <c r="J94" s="7"/>
      <c r="K94" s="7"/>
    </row>
    <row r="95" spans="2:11" ht="15.95" customHeight="1">
      <c r="B95" s="6" t="s">
        <v>1344</v>
      </c>
      <c r="C95" s="6"/>
      <c r="D95" s="102"/>
      <c r="E95" s="6"/>
      <c r="F95" s="44">
        <f>'ULS-P 1&amp;2'!F95</f>
        <v>0</v>
      </c>
      <c r="G95" s="6" t="s">
        <v>49</v>
      </c>
      <c r="H95" s="6"/>
      <c r="I95" s="44"/>
      <c r="J95" s="7"/>
      <c r="K95" s="7"/>
    </row>
    <row r="96" spans="2:11" ht="15.95" customHeight="1">
      <c r="B96" s="6" t="s">
        <v>1345</v>
      </c>
      <c r="C96" s="6"/>
      <c r="D96" s="6"/>
      <c r="E96" s="44"/>
      <c r="F96" s="131"/>
      <c r="G96" s="6"/>
      <c r="H96" s="6"/>
      <c r="I96" s="44"/>
      <c r="J96" s="7"/>
      <c r="K96" s="7"/>
    </row>
    <row r="97" spans="2:11" ht="21">
      <c r="B97" s="122"/>
      <c r="C97" s="6" t="s">
        <v>1346</v>
      </c>
      <c r="D97" s="6"/>
      <c r="E97" s="44"/>
      <c r="F97" s="44">
        <f>'ULS-P 1&amp;2'!F97</f>
        <v>479.19944857629361</v>
      </c>
      <c r="G97" s="6" t="s">
        <v>49</v>
      </c>
      <c r="H97" s="6"/>
      <c r="I97" s="44"/>
      <c r="J97" s="7"/>
      <c r="K97" s="7"/>
    </row>
    <row r="98" spans="2:11" ht="21">
      <c r="B98" s="122"/>
      <c r="C98" s="6" t="s">
        <v>1347</v>
      </c>
      <c r="D98" s="6"/>
      <c r="E98" s="44"/>
      <c r="F98" s="44">
        <f>'ULS-P 1&amp;2'!F98</f>
        <v>0</v>
      </c>
      <c r="G98" s="6" t="s">
        <v>49</v>
      </c>
      <c r="H98" s="6"/>
      <c r="I98" s="44"/>
      <c r="J98" s="7"/>
      <c r="K98" s="7"/>
    </row>
    <row r="99" spans="2:11" ht="21">
      <c r="B99" s="122"/>
      <c r="C99" s="6" t="s">
        <v>1348</v>
      </c>
      <c r="D99" s="6"/>
      <c r="E99" s="44"/>
      <c r="F99" s="44">
        <f>'ULS-P 1&amp;2'!F99</f>
        <v>436.83696153846159</v>
      </c>
      <c r="G99" s="6" t="s">
        <v>49</v>
      </c>
      <c r="H99" s="6"/>
      <c r="I99" s="44"/>
      <c r="J99" s="7"/>
      <c r="K99" s="7"/>
    </row>
    <row r="100" spans="2:11" ht="21">
      <c r="B100" s="122"/>
      <c r="C100" s="6" t="s">
        <v>1349</v>
      </c>
      <c r="D100" s="6"/>
      <c r="E100" s="44"/>
      <c r="F100" s="44">
        <f>'ULS-P 1&amp;2'!F100</f>
        <v>0</v>
      </c>
      <c r="G100" s="6" t="s">
        <v>49</v>
      </c>
      <c r="H100" s="6"/>
      <c r="I100" s="44"/>
      <c r="J100" s="7"/>
      <c r="K100" s="7"/>
    </row>
    <row r="101" spans="2:11">
      <c r="B101" s="6"/>
      <c r="C101" s="6"/>
      <c r="D101" s="6"/>
      <c r="E101" s="44"/>
      <c r="F101" s="131"/>
      <c r="G101" s="6"/>
      <c r="H101" s="6"/>
      <c r="I101" s="44"/>
      <c r="J101" s="7"/>
      <c r="K101" s="7"/>
    </row>
    <row r="102" spans="2:11">
      <c r="B102" s="158" t="str">
        <f>'ULS-P 1&amp;2'!B102</f>
        <v>Plastic Mr = Cc*ec + Cr*er (top and bott) =</v>
      </c>
      <c r="C102" s="6"/>
      <c r="D102" s="6"/>
      <c r="E102" s="6"/>
      <c r="F102" s="123">
        <f>'ULS-P 1&amp;2'!F102</f>
        <v>2022.2396197491391</v>
      </c>
      <c r="G102" s="6" t="s">
        <v>15</v>
      </c>
      <c r="H102" s="6"/>
      <c r="I102" s="44"/>
      <c r="J102" s="7"/>
      <c r="K102" s="7"/>
    </row>
    <row r="103" spans="2:11">
      <c r="B103" s="6"/>
      <c r="C103" s="100"/>
      <c r="D103" s="6"/>
      <c r="E103" s="6"/>
      <c r="F103" s="6"/>
      <c r="G103" s="6"/>
      <c r="H103" s="6"/>
      <c r="I103" s="44"/>
      <c r="J103" s="7"/>
      <c r="K103" s="7"/>
    </row>
    <row r="104" spans="2:11" ht="15" customHeight="1">
      <c r="H104" s="6"/>
      <c r="I104" s="102"/>
      <c r="J104" s="7"/>
      <c r="K104" s="7"/>
    </row>
    <row r="105" spans="2:11">
      <c r="B105" s="13" t="s">
        <v>446</v>
      </c>
      <c r="C105" s="19"/>
      <c r="D105" s="7"/>
      <c r="E105" s="7"/>
      <c r="F105" s="7"/>
      <c r="G105" s="7"/>
      <c r="H105" s="7"/>
      <c r="J105" s="7"/>
      <c r="K105" s="7"/>
    </row>
    <row r="106" spans="2:11">
      <c r="B106" s="7"/>
      <c r="C106" s="19"/>
      <c r="D106" s="7"/>
      <c r="E106" s="7"/>
      <c r="F106" s="7"/>
      <c r="G106" s="7"/>
      <c r="H106" s="7"/>
      <c r="J106" s="7"/>
      <c r="K106" s="7"/>
    </row>
    <row r="107" spans="2:11">
      <c r="B107" s="6" t="s">
        <v>447</v>
      </c>
      <c r="C107" s="19"/>
      <c r="D107" s="7"/>
      <c r="E107" s="7"/>
      <c r="F107" s="7"/>
      <c r="G107" s="25" t="str">
        <f>IF(Resistance1="","",Resistance1)</f>
        <v/>
      </c>
      <c r="H107" s="7" t="s">
        <v>180</v>
      </c>
      <c r="J107" s="7"/>
      <c r="K107" s="7"/>
    </row>
    <row r="108" spans="2:11">
      <c r="B108" s="6" t="s">
        <v>448</v>
      </c>
      <c r="C108" s="19"/>
      <c r="D108" s="7"/>
      <c r="E108" s="7"/>
      <c r="F108" s="7"/>
      <c r="G108" s="25" t="str">
        <f>IF(Resistance2="","",Resistance2)</f>
        <v/>
      </c>
      <c r="H108" s="7" t="s">
        <v>180</v>
      </c>
      <c r="J108" s="7"/>
      <c r="K108" s="7"/>
    </row>
    <row r="109" spans="2:11">
      <c r="B109" s="6" t="s">
        <v>449</v>
      </c>
      <c r="C109" s="19"/>
      <c r="D109" s="7"/>
      <c r="E109" s="7"/>
      <c r="F109" s="7"/>
      <c r="G109" s="25" t="str">
        <f>IF(Resistance3="","",Resistance3)</f>
        <v/>
      </c>
      <c r="H109" s="7" t="s">
        <v>180</v>
      </c>
      <c r="J109" s="19"/>
      <c r="K109" s="15"/>
    </row>
    <row r="110" spans="2:11">
      <c r="B110" s="6" t="s">
        <v>450</v>
      </c>
      <c r="C110" s="19"/>
      <c r="D110" s="7"/>
      <c r="E110" s="7"/>
      <c r="F110" s="7"/>
      <c r="G110" s="25" t="str">
        <f>IF(Resistance4="","",Resistance4)</f>
        <v/>
      </c>
      <c r="H110" s="7" t="s">
        <v>180</v>
      </c>
      <c r="J110" s="19"/>
      <c r="K110" s="15"/>
    </row>
    <row r="111" spans="2:11">
      <c r="B111" s="6" t="s">
        <v>451</v>
      </c>
      <c r="C111" s="19"/>
      <c r="D111" s="7"/>
      <c r="E111" s="7"/>
      <c r="F111" s="7"/>
      <c r="G111" s="171">
        <f>ULen</f>
        <v>0</v>
      </c>
      <c r="H111" s="7" t="s">
        <v>22</v>
      </c>
      <c r="J111" s="19"/>
      <c r="K111" s="15"/>
    </row>
    <row r="112" spans="2:11">
      <c r="B112" s="7"/>
      <c r="C112" s="19"/>
      <c r="D112" s="7"/>
      <c r="E112" s="7"/>
      <c r="F112" s="7"/>
      <c r="G112" s="7"/>
      <c r="H112" s="7"/>
      <c r="J112" s="19"/>
      <c r="K112" s="15"/>
    </row>
    <row r="113" spans="2:14">
      <c r="B113" s="7"/>
      <c r="C113" s="19"/>
      <c r="D113" s="7"/>
      <c r="E113" s="7"/>
      <c r="F113" s="7"/>
      <c r="G113" s="7"/>
      <c r="H113" s="7"/>
      <c r="J113" s="19"/>
      <c r="K113" s="15"/>
    </row>
    <row r="114" spans="2:14">
      <c r="B114" s="13" t="s">
        <v>1234</v>
      </c>
      <c r="C114" s="7"/>
      <c r="D114" s="7"/>
      <c r="E114" s="7"/>
      <c r="F114" s="7"/>
      <c r="G114" s="7"/>
      <c r="H114" s="7"/>
      <c r="I114" s="34"/>
      <c r="J114" s="7"/>
      <c r="K114" s="7"/>
    </row>
    <row r="115" spans="2:14">
      <c r="B115" s="13"/>
      <c r="C115" s="7"/>
      <c r="D115" s="7"/>
      <c r="E115" s="7"/>
      <c r="F115" s="7"/>
      <c r="G115" s="7"/>
      <c r="H115" s="7"/>
      <c r="I115" s="34"/>
      <c r="J115" s="7"/>
      <c r="K115" s="7"/>
    </row>
    <row r="116" spans="2:14">
      <c r="B116" s="7" t="s">
        <v>453</v>
      </c>
      <c r="C116" s="7"/>
      <c r="D116" s="7"/>
      <c r="E116" s="7"/>
      <c r="F116" s="7"/>
      <c r="G116" s="7"/>
      <c r="H116" s="7"/>
      <c r="I116" s="34"/>
      <c r="J116" s="7"/>
      <c r="K116" s="7"/>
    </row>
    <row r="117" spans="2:14">
      <c r="B117" s="7"/>
      <c r="C117" s="7"/>
      <c r="D117" s="7"/>
      <c r="E117" s="7"/>
      <c r="F117" s="7"/>
      <c r="G117" s="7"/>
      <c r="H117" s="7"/>
      <c r="I117" s="8"/>
      <c r="J117" s="7"/>
      <c r="K117" s="7"/>
      <c r="L117" s="7"/>
      <c r="M117" s="7"/>
      <c r="N117" s="7"/>
    </row>
    <row r="118" spans="2:14" ht="21">
      <c r="B118" s="7"/>
      <c r="C118" s="16" t="s">
        <v>454</v>
      </c>
      <c r="D118" s="7" t="s">
        <v>455</v>
      </c>
      <c r="E118" s="7"/>
      <c r="F118" s="7"/>
      <c r="G118" s="7"/>
      <c r="H118" s="7"/>
      <c r="I118" s="34"/>
      <c r="J118" s="7"/>
      <c r="K118" s="7"/>
      <c r="L118" s="7"/>
      <c r="M118" s="7"/>
      <c r="N118" s="7"/>
    </row>
    <row r="119" spans="2:14">
      <c r="B119" s="7"/>
      <c r="C119" s="7"/>
      <c r="D119" s="7"/>
      <c r="E119" s="7"/>
      <c r="F119" s="7"/>
      <c r="G119" s="7"/>
      <c r="H119" s="7"/>
      <c r="I119" s="34"/>
      <c r="J119" s="7"/>
      <c r="K119" s="7"/>
      <c r="L119" s="7"/>
      <c r="M119" s="7"/>
      <c r="N119" s="7"/>
    </row>
    <row r="120" spans="2:14">
      <c r="B120" s="7" t="s">
        <v>456</v>
      </c>
      <c r="C120" s="7"/>
      <c r="D120" s="7"/>
      <c r="E120" s="7"/>
      <c r="F120" s="7"/>
      <c r="G120" s="7"/>
      <c r="H120" s="7"/>
      <c r="I120" s="34"/>
      <c r="J120" s="7"/>
      <c r="K120" s="7"/>
      <c r="L120" s="7"/>
      <c r="M120" s="7"/>
      <c r="N120" s="7"/>
    </row>
    <row r="121" spans="2:14" ht="21">
      <c r="B121" s="13"/>
      <c r="C121" s="16" t="s">
        <v>457</v>
      </c>
      <c r="D121" s="12" t="s">
        <v>458</v>
      </c>
      <c r="E121" s="7" t="s">
        <v>459</v>
      </c>
      <c r="F121" s="7"/>
      <c r="G121" s="7"/>
      <c r="H121" s="7"/>
      <c r="I121" s="34" t="s">
        <v>460</v>
      </c>
      <c r="J121" s="7"/>
      <c r="K121" s="7"/>
      <c r="L121" s="7"/>
      <c r="M121" s="7"/>
      <c r="N121" s="7"/>
    </row>
    <row r="122" spans="2:14" ht="21">
      <c r="B122" s="13"/>
      <c r="C122" s="16" t="s">
        <v>461</v>
      </c>
      <c r="D122" s="12" t="s">
        <v>462</v>
      </c>
      <c r="E122" s="7"/>
      <c r="F122" s="7"/>
      <c r="G122" s="7"/>
      <c r="H122" s="7"/>
      <c r="I122" s="5"/>
      <c r="J122" s="16"/>
      <c r="K122" s="7"/>
      <c r="L122" s="7"/>
      <c r="M122" s="7"/>
      <c r="N122" s="7"/>
    </row>
    <row r="123" spans="2:14">
      <c r="B123" s="13"/>
      <c r="C123" s="7"/>
      <c r="D123" s="7"/>
      <c r="E123" s="7"/>
      <c r="F123" s="7"/>
      <c r="G123" s="7"/>
      <c r="H123" s="7"/>
      <c r="I123" s="5"/>
      <c r="J123" s="16"/>
      <c r="K123" s="7"/>
      <c r="L123" s="7"/>
      <c r="M123" s="7"/>
      <c r="N123" s="7"/>
    </row>
    <row r="124" spans="2:14" ht="21">
      <c r="B124" s="13"/>
      <c r="C124" s="16" t="s">
        <v>457</v>
      </c>
      <c r="D124" s="12" t="s">
        <v>463</v>
      </c>
      <c r="E124" s="7" t="s">
        <v>459</v>
      </c>
      <c r="F124" s="7" t="s">
        <v>464</v>
      </c>
      <c r="G124" s="7"/>
      <c r="H124" s="7"/>
      <c r="I124" s="34" t="s">
        <v>465</v>
      </c>
      <c r="J124" s="16"/>
      <c r="K124" s="30"/>
      <c r="L124" s="31"/>
      <c r="M124" s="7"/>
      <c r="N124" s="30"/>
    </row>
    <row r="125" spans="2:14" ht="21">
      <c r="B125" s="13"/>
      <c r="C125" s="16" t="s">
        <v>461</v>
      </c>
      <c r="D125" s="12" t="s">
        <v>462</v>
      </c>
      <c r="E125" s="7"/>
      <c r="F125" s="12"/>
      <c r="G125" s="7"/>
      <c r="H125" s="7"/>
      <c r="I125" s="5"/>
      <c r="J125" s="16"/>
      <c r="K125" s="16"/>
      <c r="L125" s="12"/>
      <c r="M125" s="12"/>
      <c r="N125" s="16"/>
    </row>
    <row r="126" spans="2:14">
      <c r="B126" s="13"/>
      <c r="C126" s="16"/>
      <c r="D126" s="12"/>
      <c r="E126" s="7"/>
      <c r="F126" s="16"/>
      <c r="G126" s="12"/>
      <c r="H126" s="7"/>
      <c r="I126" s="5"/>
      <c r="J126" s="16"/>
      <c r="K126" s="16"/>
      <c r="L126" s="12"/>
      <c r="M126" s="12"/>
      <c r="N126" s="16"/>
    </row>
    <row r="127" spans="2:14">
      <c r="B127" s="7" t="s">
        <v>466</v>
      </c>
      <c r="C127" s="16"/>
      <c r="D127" s="7"/>
      <c r="E127" s="7"/>
      <c r="F127" s="16"/>
      <c r="G127" s="12"/>
      <c r="H127" s="7"/>
      <c r="I127" s="5"/>
      <c r="J127" s="16"/>
      <c r="K127" s="16"/>
      <c r="L127" s="12"/>
      <c r="M127" s="12"/>
      <c r="N127" s="16"/>
    </row>
    <row r="128" spans="2:14" ht="21">
      <c r="B128" s="13"/>
      <c r="C128" s="16" t="s">
        <v>467</v>
      </c>
      <c r="D128" s="12" t="s">
        <v>454</v>
      </c>
      <c r="E128" s="7" t="s">
        <v>459</v>
      </c>
      <c r="F128" s="7"/>
      <c r="G128" s="7"/>
      <c r="H128" s="7"/>
      <c r="I128" s="34" t="s">
        <v>468</v>
      </c>
      <c r="J128" s="16"/>
      <c r="K128" s="16"/>
      <c r="L128" s="12"/>
      <c r="M128" s="12"/>
      <c r="N128" s="16"/>
    </row>
    <row r="129" spans="2:14" ht="21">
      <c r="B129" s="13"/>
      <c r="C129" s="16" t="s">
        <v>469</v>
      </c>
      <c r="D129" s="12" t="s">
        <v>462</v>
      </c>
      <c r="E129" s="7"/>
      <c r="F129" s="7"/>
      <c r="G129" s="7"/>
      <c r="H129" s="7"/>
      <c r="I129" s="5"/>
      <c r="J129" s="16"/>
      <c r="K129" s="16"/>
      <c r="L129" s="12"/>
      <c r="M129" s="12"/>
      <c r="N129" s="16"/>
    </row>
    <row r="130" spans="2:14">
      <c r="B130" s="13"/>
      <c r="C130" s="7"/>
      <c r="D130" s="7"/>
      <c r="E130" s="7"/>
      <c r="F130" s="7"/>
      <c r="G130" s="7"/>
      <c r="H130" s="7"/>
      <c r="I130" s="5"/>
      <c r="J130" s="16"/>
      <c r="K130" s="16"/>
      <c r="L130" s="12"/>
      <c r="M130" s="12"/>
      <c r="N130" s="16"/>
    </row>
    <row r="131" spans="2:14" ht="21">
      <c r="B131" s="13"/>
      <c r="C131" s="16" t="s">
        <v>470</v>
      </c>
      <c r="D131" s="12" t="s">
        <v>471</v>
      </c>
      <c r="E131" s="7" t="s">
        <v>459</v>
      </c>
      <c r="F131" s="14" t="s">
        <v>472</v>
      </c>
      <c r="G131" s="7"/>
      <c r="H131" s="7"/>
      <c r="I131" s="34"/>
      <c r="J131" s="16"/>
      <c r="K131" s="16"/>
      <c r="L131" s="12"/>
      <c r="M131" s="12"/>
      <c r="N131" s="16"/>
    </row>
    <row r="132" spans="2:14" ht="21">
      <c r="B132" s="13"/>
      <c r="C132" s="16" t="s">
        <v>473</v>
      </c>
      <c r="D132" s="12" t="s">
        <v>474</v>
      </c>
      <c r="E132" s="7"/>
      <c r="F132" s="16"/>
      <c r="G132" s="12"/>
      <c r="H132" s="7"/>
      <c r="I132" s="5"/>
      <c r="J132" s="16"/>
      <c r="K132" s="16"/>
      <c r="L132" s="12"/>
      <c r="M132" s="12"/>
      <c r="N132" s="16"/>
    </row>
    <row r="133" spans="2:14">
      <c r="B133" s="13"/>
      <c r="C133" s="16"/>
      <c r="D133" s="12"/>
      <c r="E133" s="7"/>
      <c r="F133" s="16"/>
      <c r="G133" s="12"/>
      <c r="H133" s="7"/>
      <c r="I133" s="5"/>
      <c r="J133" s="16"/>
      <c r="K133" s="16"/>
      <c r="L133" s="12"/>
      <c r="M133" s="12"/>
      <c r="N133" s="16"/>
    </row>
    <row r="134" spans="2:14">
      <c r="B134" s="13"/>
      <c r="C134" s="16"/>
      <c r="D134" s="12"/>
      <c r="E134" s="7"/>
      <c r="F134" s="16"/>
      <c r="G134" s="12"/>
      <c r="H134" s="7"/>
      <c r="I134" s="5"/>
      <c r="J134" s="16"/>
      <c r="K134" s="16"/>
      <c r="L134" s="12"/>
      <c r="M134" s="12"/>
      <c r="N134" s="16"/>
    </row>
    <row r="135" spans="2:14">
      <c r="B135" s="13" t="s">
        <v>172</v>
      </c>
      <c r="C135" s="7" t="s">
        <v>685</v>
      </c>
      <c r="D135" s="7"/>
      <c r="E135" s="7"/>
      <c r="F135" s="7"/>
      <c r="G135" s="7"/>
      <c r="H135" s="7"/>
      <c r="J135" s="7"/>
      <c r="K135" s="7"/>
      <c r="L135" s="7"/>
      <c r="M135" s="7"/>
      <c r="N135" s="7"/>
    </row>
    <row r="136" spans="2:14">
      <c r="B136" s="13"/>
      <c r="C136" s="7"/>
      <c r="D136" s="7"/>
      <c r="E136" s="7"/>
      <c r="F136" s="7"/>
      <c r="G136" s="7"/>
      <c r="H136" s="7"/>
      <c r="J136" s="7"/>
      <c r="K136" s="7"/>
      <c r="L136" s="7"/>
      <c r="M136" s="7"/>
      <c r="N136" s="7"/>
    </row>
    <row r="137" spans="2:14">
      <c r="B137" s="13"/>
      <c r="C137" s="7" t="s">
        <v>686</v>
      </c>
      <c r="D137" s="7"/>
      <c r="E137" s="7"/>
      <c r="F137" s="25">
        <v>200</v>
      </c>
      <c r="G137" s="7" t="s">
        <v>15</v>
      </c>
      <c r="H137" s="7"/>
      <c r="J137" s="7"/>
      <c r="K137" s="7"/>
      <c r="L137" s="7"/>
      <c r="M137" s="7"/>
      <c r="N137" s="7"/>
    </row>
    <row r="138" spans="2:14">
      <c r="B138" s="13"/>
      <c r="C138" s="7" t="s">
        <v>687</v>
      </c>
      <c r="D138" s="7"/>
      <c r="E138" s="7"/>
      <c r="F138" s="25">
        <v>200</v>
      </c>
      <c r="G138" s="7" t="s">
        <v>15</v>
      </c>
      <c r="H138" s="7"/>
      <c r="J138" s="7"/>
      <c r="K138" s="7"/>
      <c r="L138" s="7"/>
      <c r="M138" s="7"/>
      <c r="N138" s="7"/>
    </row>
    <row r="139" spans="2:14">
      <c r="B139" s="13"/>
      <c r="C139" s="7" t="s">
        <v>688</v>
      </c>
      <c r="D139" s="7"/>
      <c r="E139" s="7"/>
      <c r="F139" s="197">
        <v>200</v>
      </c>
      <c r="G139" s="7" t="s">
        <v>15</v>
      </c>
      <c r="H139" s="7"/>
      <c r="J139" s="7"/>
      <c r="K139" s="7"/>
      <c r="L139" s="7"/>
      <c r="M139" s="7"/>
      <c r="N139" s="7"/>
    </row>
    <row r="140" spans="2:14">
      <c r="B140" s="7"/>
      <c r="C140" s="7" t="s">
        <v>689</v>
      </c>
      <c r="D140" s="7"/>
      <c r="E140" s="7"/>
      <c r="F140" s="15">
        <f>SUM(F137:F139)</f>
        <v>600</v>
      </c>
      <c r="G140" s="7" t="s">
        <v>15</v>
      </c>
      <c r="H140" s="79" t="str">
        <f>IF('ULS-P 1&amp;2 (2)'!$F$54&gt;ABS($F$140),"&lt; Mr ext.; therefore OK","&gt; Mr ext.; ERROR")</f>
        <v>&lt; Mr ext.; therefore OK</v>
      </c>
      <c r="J140" s="7"/>
      <c r="K140" s="7"/>
      <c r="L140" s="7"/>
      <c r="M140" s="7"/>
      <c r="N140" s="7"/>
    </row>
    <row r="141" spans="2:14">
      <c r="B141" s="7"/>
      <c r="C141" s="7"/>
      <c r="D141" s="7"/>
      <c r="E141" s="7"/>
      <c r="F141" s="15"/>
      <c r="G141" s="7"/>
      <c r="H141" s="26"/>
      <c r="J141" s="7"/>
      <c r="K141" s="7"/>
      <c r="L141" s="7"/>
      <c r="M141" s="7"/>
      <c r="N141" s="7"/>
    </row>
    <row r="142" spans="2:14">
      <c r="B142" s="7"/>
      <c r="C142" s="7" t="s">
        <v>690</v>
      </c>
      <c r="D142" s="7"/>
      <c r="E142" s="7"/>
      <c r="F142" s="15">
        <v>0</v>
      </c>
      <c r="G142" s="7" t="s">
        <v>180</v>
      </c>
      <c r="H142" s="26"/>
      <c r="J142" s="7"/>
      <c r="K142" s="7"/>
      <c r="L142" s="7"/>
      <c r="M142" s="7"/>
      <c r="N142" s="7"/>
    </row>
    <row r="143" spans="2:14">
      <c r="B143" s="7"/>
      <c r="C143" s="7" t="s">
        <v>691</v>
      </c>
      <c r="D143" s="7"/>
      <c r="E143" s="7"/>
      <c r="F143" s="25">
        <v>200</v>
      </c>
      <c r="G143" s="7" t="s">
        <v>180</v>
      </c>
      <c r="H143" s="26"/>
      <c r="J143" s="7"/>
      <c r="K143" s="7"/>
      <c r="L143" s="7"/>
      <c r="M143" s="7"/>
      <c r="N143" s="7"/>
    </row>
    <row r="144" spans="2:14">
      <c r="B144" s="7"/>
      <c r="C144" s="7" t="s">
        <v>692</v>
      </c>
      <c r="D144" s="7"/>
      <c r="E144" s="7"/>
      <c r="F144" s="197">
        <v>200</v>
      </c>
      <c r="G144" s="7" t="s">
        <v>180</v>
      </c>
      <c r="H144" s="7"/>
      <c r="J144" s="7"/>
      <c r="K144" s="7"/>
      <c r="L144" s="7"/>
      <c r="M144" s="7"/>
      <c r="N144" s="7"/>
    </row>
    <row r="145" spans="2:14">
      <c r="B145" s="7"/>
      <c r="C145" s="7" t="s">
        <v>693</v>
      </c>
      <c r="D145" s="7"/>
      <c r="E145" s="7"/>
      <c r="F145" s="15">
        <f>SUM(F142:F144)</f>
        <v>400</v>
      </c>
      <c r="G145" s="7" t="s">
        <v>180</v>
      </c>
      <c r="H145" s="7"/>
      <c r="J145" s="7"/>
      <c r="K145" s="7"/>
      <c r="L145" s="7"/>
      <c r="M145" s="7"/>
      <c r="N145" s="7"/>
    </row>
    <row r="146" spans="2:14">
      <c r="B146" s="7"/>
      <c r="C146" s="7"/>
      <c r="D146" s="7"/>
      <c r="E146" s="7"/>
      <c r="F146" s="15"/>
      <c r="G146" s="7"/>
      <c r="H146" s="26"/>
      <c r="J146" s="7"/>
      <c r="K146" s="7"/>
      <c r="L146" s="7"/>
      <c r="M146" s="7"/>
      <c r="N146" s="7"/>
    </row>
    <row r="147" spans="2:14">
      <c r="B147" s="7"/>
      <c r="C147" s="7" t="s">
        <v>694</v>
      </c>
      <c r="D147" s="7"/>
      <c r="E147" s="7"/>
      <c r="F147" s="25">
        <v>200</v>
      </c>
      <c r="G147" s="7" t="s">
        <v>15</v>
      </c>
      <c r="H147" s="26"/>
      <c r="J147" s="7"/>
      <c r="K147" s="7"/>
      <c r="L147" s="7"/>
      <c r="M147" s="7"/>
      <c r="N147" s="7"/>
    </row>
    <row r="148" spans="2:14">
      <c r="B148" s="7"/>
      <c r="C148" s="7" t="s">
        <v>695</v>
      </c>
      <c r="D148" s="7"/>
      <c r="E148" s="7"/>
      <c r="F148" s="25">
        <v>200</v>
      </c>
      <c r="G148" s="7" t="s">
        <v>15</v>
      </c>
      <c r="H148" s="26"/>
      <c r="J148" s="7"/>
      <c r="K148" s="7"/>
      <c r="L148" s="7"/>
      <c r="M148" s="7"/>
      <c r="N148" s="7"/>
    </row>
    <row r="149" spans="2:14">
      <c r="B149" s="7"/>
      <c r="C149" s="7" t="s">
        <v>696</v>
      </c>
      <c r="D149" s="7"/>
      <c r="E149" s="7"/>
      <c r="F149" s="197">
        <v>200</v>
      </c>
      <c r="G149" s="7" t="s">
        <v>15</v>
      </c>
      <c r="H149" s="26"/>
      <c r="J149" s="7"/>
    </row>
    <row r="150" spans="2:14">
      <c r="B150" s="7"/>
      <c r="C150" s="7" t="s">
        <v>697</v>
      </c>
      <c r="D150" s="7"/>
      <c r="E150" s="7"/>
      <c r="F150" s="15">
        <f>SUM(F147:F149)</f>
        <v>600</v>
      </c>
      <c r="G150" s="7" t="s">
        <v>15</v>
      </c>
      <c r="H150" s="79" t="str">
        <f>IF('ULS-P 1&amp;2 (2)'!$F$102&gt;ABS($F$150),"&lt; Mr int.; therefore OK","&gt; Mr int.; ERROR")</f>
        <v>&lt; Mr int.; therefore OK</v>
      </c>
      <c r="J150" s="7"/>
    </row>
    <row r="151" spans="2:14">
      <c r="B151" s="7"/>
      <c r="C151" s="7"/>
      <c r="D151" s="7"/>
      <c r="E151" s="7"/>
      <c r="F151" s="15"/>
      <c r="G151" s="7"/>
      <c r="H151" s="26"/>
      <c r="J151" s="7"/>
    </row>
    <row r="152" spans="2:14">
      <c r="B152" s="7"/>
      <c r="C152" s="7" t="s">
        <v>698</v>
      </c>
      <c r="D152" s="7"/>
      <c r="E152" s="7"/>
      <c r="F152" s="15">
        <v>0</v>
      </c>
      <c r="G152" s="7" t="s">
        <v>180</v>
      </c>
      <c r="H152" s="7"/>
      <c r="J152" s="7"/>
    </row>
    <row r="153" spans="2:14">
      <c r="B153" s="7"/>
      <c r="C153" s="7" t="s">
        <v>699</v>
      </c>
      <c r="D153" s="7"/>
      <c r="E153" s="7"/>
      <c r="F153" s="25">
        <v>200</v>
      </c>
      <c r="G153" s="7" t="s">
        <v>180</v>
      </c>
      <c r="H153" s="7"/>
      <c r="J153" s="7"/>
    </row>
    <row r="154" spans="2:14">
      <c r="B154" s="7"/>
      <c r="C154" s="7" t="s">
        <v>700</v>
      </c>
      <c r="D154" s="7"/>
      <c r="E154" s="7"/>
      <c r="F154" s="197">
        <v>200</v>
      </c>
      <c r="G154" s="7" t="s">
        <v>180</v>
      </c>
      <c r="H154" s="7"/>
      <c r="J154" s="7"/>
    </row>
    <row r="155" spans="2:14">
      <c r="B155" s="7"/>
      <c r="C155" s="7" t="s">
        <v>701</v>
      </c>
      <c r="D155" s="7"/>
      <c r="E155" s="7"/>
      <c r="F155" s="15">
        <f>SUM(F152:F154)</f>
        <v>400</v>
      </c>
      <c r="G155" s="7" t="s">
        <v>180</v>
      </c>
      <c r="H155" s="26"/>
      <c r="J155" s="19"/>
    </row>
    <row r="156" spans="2:14">
      <c r="B156" s="7"/>
      <c r="C156" s="7"/>
      <c r="D156" s="7"/>
      <c r="E156" s="19"/>
      <c r="F156" s="7"/>
      <c r="G156" s="7"/>
      <c r="H156" s="26"/>
      <c r="J156" s="7"/>
    </row>
    <row r="157" spans="2:14">
      <c r="B157" s="13" t="s">
        <v>1193</v>
      </c>
      <c r="C157" s="6"/>
      <c r="D157" s="6" t="str">
        <f>IF('WS1'!$H$1403=2,"Note: Axial Forces Are Not Being Considered in Design","*")</f>
        <v>Note: Axial Forces Are Not Being Considered in Design</v>
      </c>
      <c r="E157" s="19"/>
      <c r="F157" s="7"/>
      <c r="G157" s="26"/>
      <c r="H157" s="7"/>
      <c r="J157" s="7"/>
    </row>
    <row r="158" spans="2:14">
      <c r="B158" s="7"/>
      <c r="C158" s="7"/>
      <c r="D158" s="7"/>
      <c r="E158" s="19"/>
      <c r="F158" s="7"/>
      <c r="G158" s="26"/>
      <c r="H158" s="7"/>
      <c r="J158" s="7"/>
    </row>
    <row r="159" spans="2:14">
      <c r="B159" s="7"/>
      <c r="C159" s="14" t="str">
        <f>'WS1'!E1357</f>
        <v>*</v>
      </c>
      <c r="D159" s="7"/>
      <c r="E159" s="7"/>
      <c r="F159" s="184"/>
      <c r="G159" s="7"/>
      <c r="H159" s="26"/>
      <c r="J159" s="7"/>
    </row>
    <row r="160" spans="2:14">
      <c r="B160" s="7"/>
      <c r="C160" s="7"/>
      <c r="D160" s="7"/>
      <c r="E160" s="19"/>
      <c r="F160" s="19"/>
      <c r="G160" s="7"/>
      <c r="H160" s="19"/>
      <c r="J160" s="7"/>
    </row>
    <row r="161" spans="2:10" ht="20.25">
      <c r="B161" s="7"/>
      <c r="C161" s="7" t="s">
        <v>494</v>
      </c>
      <c r="D161" s="7"/>
      <c r="E161" s="603">
        <f>IF(F145&gt;0,'SECT-P'!$E$96*10^4,"N/A")</f>
        <v>2867790654.3095865</v>
      </c>
      <c r="F161" s="604"/>
      <c r="G161" s="7" t="s">
        <v>57</v>
      </c>
      <c r="H161" s="19"/>
      <c r="J161" s="7"/>
    </row>
    <row r="162" spans="2:10" ht="21">
      <c r="B162" s="7"/>
      <c r="C162" s="7" t="s">
        <v>488</v>
      </c>
      <c r="D162" s="7"/>
      <c r="E162" s="602" t="str">
        <f>IF(G111=0,"N/A",IF(F145&gt;0,(PI()^2*INFO!$I$13*E161/(G111*1000))/1000,"N/A"))</f>
        <v>N/A</v>
      </c>
      <c r="F162" s="602"/>
      <c r="G162" s="6" t="s">
        <v>180</v>
      </c>
      <c r="H162" s="19"/>
      <c r="J162" s="7"/>
    </row>
    <row r="163" spans="2:10" ht="21">
      <c r="B163" s="7"/>
      <c r="C163" s="23" t="s">
        <v>489</v>
      </c>
      <c r="D163" s="7"/>
      <c r="E163" s="25">
        <f>doubleU1</f>
        <v>0</v>
      </c>
      <c r="F163" s="19"/>
      <c r="G163" s="7"/>
      <c r="H163" s="19"/>
      <c r="J163" s="7"/>
    </row>
    <row r="164" spans="2:10">
      <c r="B164" s="7"/>
      <c r="C164" s="23"/>
      <c r="D164" s="7"/>
      <c r="E164" s="25"/>
      <c r="F164" s="19"/>
      <c r="G164" s="7"/>
      <c r="H164" s="19"/>
      <c r="J164" s="7"/>
    </row>
    <row r="165" spans="2:10" ht="21">
      <c r="B165" s="7"/>
      <c r="C165" s="7" t="s">
        <v>490</v>
      </c>
      <c r="D165" s="7"/>
      <c r="E165" s="75" t="str">
        <f>IF('WS1'!H1344=2,"N/A",IF(G111=0,1,IF(E163=0,1,IF(F145&gt;0,E163/(1-F145/E162),0))))</f>
        <v>N/A</v>
      </c>
      <c r="F165" s="19"/>
      <c r="G165" s="7"/>
      <c r="H165" s="26"/>
    </row>
    <row r="166" spans="2:10">
      <c r="B166" s="7"/>
      <c r="C166" s="7"/>
      <c r="D166" s="7"/>
      <c r="E166" s="7"/>
      <c r="F166" s="19"/>
      <c r="G166" s="7"/>
      <c r="H166" s="7"/>
    </row>
    <row r="167" spans="2:10">
      <c r="B167" s="7"/>
      <c r="C167" s="181" t="str">
        <f>IF('WS1'!H1344=2,"*",IF(F145&gt;0,IF('WS1'!F1357=1,"Cf/Cr + U1x * Mf/Mr =","Cf/Cr + 0.85U1x * Mf/Mr ="),IF(F145&lt;=0,"Tf/Tr + Mf/Mr =","*")))</f>
        <v>*</v>
      </c>
      <c r="D167" s="7"/>
      <c r="E167" s="75" t="str">
        <f>IF('WS1'!H1344=2,"*",IF(SUM('WS1'!C1359:E1359)=0,"*",'WS1'!C1359+'WS1'!D1359+'WS1'!E1359))</f>
        <v>*</v>
      </c>
      <c r="F167" s="79" t="str">
        <f>IF('ULS-P 1&amp;2 (2)'!$E$167="*","*",IF(ABS('ULS-P 1&amp;2 (2)'!$E$167)&lt;=1,"&lt;/= 1; therefore OK","&gt; 1; ERROR"))</f>
        <v>*</v>
      </c>
      <c r="G167" s="7"/>
      <c r="H167" s="26"/>
    </row>
    <row r="168" spans="2:10">
      <c r="B168" s="7"/>
      <c r="C168" s="181"/>
      <c r="D168" s="7"/>
      <c r="E168" s="75"/>
      <c r="F168" s="26"/>
      <c r="G168" s="7"/>
      <c r="H168" s="26"/>
    </row>
    <row r="169" spans="2:10">
      <c r="B169" s="13" t="s">
        <v>1194</v>
      </c>
      <c r="C169" s="6"/>
      <c r="D169" s="6" t="str">
        <f>IF('WS1'!$H$1403=2,"Note: Axial Forces Are Not Being Considered in Design","*")</f>
        <v>Note: Axial Forces Are Not Being Considered in Design</v>
      </c>
      <c r="E169" s="19"/>
      <c r="F169" s="7"/>
      <c r="G169" s="26"/>
      <c r="H169" s="26"/>
    </row>
    <row r="170" spans="2:10">
      <c r="B170" s="7"/>
      <c r="C170" s="7"/>
      <c r="D170" s="7"/>
      <c r="E170" s="19"/>
      <c r="F170" s="7"/>
      <c r="G170" s="26"/>
      <c r="H170" s="26"/>
    </row>
    <row r="171" spans="2:10">
      <c r="B171" s="7"/>
      <c r="C171" s="7" t="str">
        <f>'WS1'!E1363</f>
        <v>*</v>
      </c>
      <c r="D171" s="7"/>
      <c r="E171" s="7"/>
      <c r="F171" s="16"/>
      <c r="G171" s="7"/>
      <c r="H171" s="26"/>
    </row>
    <row r="172" spans="2:10">
      <c r="B172" s="7"/>
      <c r="C172" s="7"/>
      <c r="D172" s="7"/>
      <c r="E172" s="19"/>
      <c r="F172" s="19"/>
      <c r="G172" s="7"/>
      <c r="H172" s="26"/>
    </row>
    <row r="173" spans="2:10" ht="20.25">
      <c r="B173" s="7"/>
      <c r="C173" s="7" t="s">
        <v>494</v>
      </c>
      <c r="D173" s="7"/>
      <c r="E173" s="603">
        <f>IF(F155&gt;0,'SECT-P'!$E$216*10^4,"N/A")</f>
        <v>2883841298.0809937</v>
      </c>
      <c r="F173" s="606"/>
      <c r="G173" s="7" t="s">
        <v>57</v>
      </c>
      <c r="H173" s="7"/>
    </row>
    <row r="174" spans="2:10" ht="21">
      <c r="B174" s="7"/>
      <c r="C174" s="7" t="s">
        <v>488</v>
      </c>
      <c r="D174" s="7"/>
      <c r="E174" s="602" t="str">
        <f>IF(G111=0,"N/A",IF(F155&gt;0,(PI()^2*INFO!$I$13*E173/(G111*1000))/1000,"N/A"))</f>
        <v>N/A</v>
      </c>
      <c r="F174" s="602"/>
      <c r="G174" s="6" t="s">
        <v>180</v>
      </c>
      <c r="H174" s="26"/>
    </row>
    <row r="175" spans="2:10" ht="21">
      <c r="B175" s="7"/>
      <c r="C175" s="23" t="s">
        <v>489</v>
      </c>
      <c r="D175" s="7"/>
      <c r="E175" s="25">
        <f>doubleU1</f>
        <v>0</v>
      </c>
      <c r="F175" s="19"/>
      <c r="G175" s="7"/>
      <c r="H175" s="26"/>
    </row>
    <row r="176" spans="2:10">
      <c r="B176" s="7"/>
      <c r="C176" s="23"/>
      <c r="D176" s="7"/>
      <c r="E176" s="25"/>
      <c r="F176" s="19"/>
      <c r="G176" s="7"/>
      <c r="H176" s="26"/>
    </row>
    <row r="177" spans="2:8" ht="21">
      <c r="B177" s="7"/>
      <c r="C177" s="7" t="s">
        <v>490</v>
      </c>
      <c r="D177" s="7"/>
      <c r="E177" s="75" t="str">
        <f>IF('WS1'!H1344=2,"N/A",IF(G111=0,1,IF(E175=0,1,IF(F155&gt;0,E163/(1-F155/E162),0))))</f>
        <v>N/A</v>
      </c>
      <c r="F177" s="19"/>
      <c r="G177" s="7"/>
      <c r="H177" s="26"/>
    </row>
    <row r="178" spans="2:8">
      <c r="B178" s="7"/>
      <c r="C178" s="7"/>
      <c r="D178" s="7"/>
      <c r="E178" s="7"/>
      <c r="F178" s="19"/>
      <c r="G178" s="7"/>
      <c r="H178" s="26"/>
    </row>
    <row r="179" spans="2:8">
      <c r="B179" s="7"/>
      <c r="C179" s="7" t="str">
        <f>IF('WS1'!H1344=2,"*",IF(F155&gt;0,IF('WS1'!F1363=1,"Cf/Cr + U1x * Mf/Mr =","Cf/Cr + 0.85U1x * Mf/Mr ="),IF(F155&lt;=0,"Tf/Tr + Mf/Mr =","*")))</f>
        <v>*</v>
      </c>
      <c r="D179" s="7"/>
      <c r="E179" s="75" t="str">
        <f>IF('WS1'!H1344=2,"*",IF(SUM('WS1'!C1365:E1365)=0,"*",'WS1'!C1365+'WS1'!D1365+'WS1'!E1365))</f>
        <v>*</v>
      </c>
      <c r="F179" s="79" t="str">
        <f>IF('ULS-P 1&amp;2 (2)'!$E$179="*","*",IF(ABS('ULS-P 1&amp;2 (2)'!$E$179)&lt;=1,"&lt;/= 1; therefore OK","&gt; 1; ERROR"))</f>
        <v>*</v>
      </c>
      <c r="G179" s="7"/>
      <c r="H179" s="26"/>
    </row>
    <row r="180" spans="2:8">
      <c r="B180" s="7"/>
      <c r="C180" s="7"/>
      <c r="D180" s="7"/>
      <c r="E180" s="75"/>
      <c r="F180" s="26"/>
      <c r="G180" s="7"/>
      <c r="H180" s="26"/>
    </row>
  </sheetData>
  <sheetProtection algorithmName="SHA-512" hashValue="FJxyp4a1v2PYU94xY1LQIOMkC8OJmLJJmdvWnz1K0D+2c9LacBc0nHG9h1sxOtnjurstxe8gHt5CcMXg4pi/Kg==" saltValue="Li3Q7wtyG7tZ00lhbHCbeg==" spinCount="100000" sheet="1" objects="1" scenarios="1"/>
  <mergeCells count="5">
    <mergeCell ref="E161:F161"/>
    <mergeCell ref="E173:F173"/>
    <mergeCell ref="L2:M2"/>
    <mergeCell ref="E162:F162"/>
    <mergeCell ref="E174:F174"/>
  </mergeCells>
  <phoneticPr fontId="0" type="noConversion"/>
  <printOptions horizontalCentered="1"/>
  <pageMargins left="0.5" right="0.5" top="1.1499999999999999" bottom="0.75" header="0.4" footer="0.4"/>
  <pageSetup scale="62" fitToHeight="0" orientation="portrait" blackAndWhite="1" r:id="rId1"/>
  <headerFooter alignWithMargins="0">
    <oddFooter>&amp;L&amp;F&amp;C&amp;2 (&amp;10ULS-P 1and2 (2)&amp;RPage &amp;P of &amp;N</oddFooter>
  </headerFooter>
  <rowBreaks count="5" manualBreakCount="5">
    <brk id="35" max="16383" man="1"/>
    <brk id="56" max="16383" man="1"/>
    <brk id="83" max="16383" man="1"/>
    <brk id="104" max="16383" man="1"/>
    <brk id="134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A1:P188"/>
  <sheetViews>
    <sheetView zoomScale="87" zoomScaleNormal="87" workbookViewId="0">
      <selection activeCell="H2" sqref="H2"/>
    </sheetView>
  </sheetViews>
  <sheetFormatPr defaultColWidth="9.140625" defaultRowHeight="12.75"/>
  <cols>
    <col min="1" max="1" width="1.85546875" style="4" customWidth="1"/>
    <col min="2" max="2" width="9.85546875" style="4" customWidth="1"/>
    <col min="3" max="3" width="11.140625" style="4" customWidth="1"/>
    <col min="4" max="4" width="13.5703125" style="4" customWidth="1"/>
    <col min="5" max="7" width="11.140625" style="4" customWidth="1"/>
    <col min="8" max="9" width="10.7109375" style="4" customWidth="1"/>
    <col min="10" max="10" width="2.5703125" style="4" customWidth="1"/>
    <col min="11" max="11" width="9.140625" style="4"/>
    <col min="12" max="13" width="12.7109375" style="4" customWidth="1"/>
    <col min="14" max="16384" width="9.140625" style="4"/>
  </cols>
  <sheetData>
    <row r="1" spans="1:16" ht="15.75">
      <c r="A1" s="7"/>
      <c r="B1" s="9" t="s">
        <v>436</v>
      </c>
      <c r="C1" s="7"/>
      <c r="D1" s="7"/>
      <c r="E1" s="7"/>
      <c r="F1" s="7"/>
      <c r="G1" s="10"/>
      <c r="H1" s="11"/>
      <c r="I1" s="7"/>
      <c r="J1" s="7"/>
      <c r="K1" s="7"/>
      <c r="L1" s="7"/>
      <c r="M1" s="7"/>
      <c r="N1" s="7"/>
      <c r="O1" s="7"/>
      <c r="P1" s="41">
        <v>9</v>
      </c>
    </row>
    <row r="2" spans="1:16" ht="15.75">
      <c r="A2" s="7"/>
      <c r="B2" s="9"/>
      <c r="C2" s="7"/>
      <c r="D2" s="7"/>
      <c r="E2" s="7"/>
      <c r="F2" s="7"/>
      <c r="G2" s="10"/>
      <c r="H2" s="11"/>
      <c r="I2" s="7"/>
      <c r="J2" s="7"/>
      <c r="K2" s="7"/>
      <c r="L2" s="534" t="s">
        <v>255</v>
      </c>
      <c r="M2" s="535"/>
      <c r="N2" s="7"/>
      <c r="O2" s="7"/>
      <c r="P2" s="41">
        <v>204</v>
      </c>
    </row>
    <row r="3" spans="1:16" s="32" customFormat="1" ht="15.75">
      <c r="A3" s="7"/>
      <c r="B3" s="9"/>
      <c r="C3" s="109" t="s">
        <v>1</v>
      </c>
      <c r="D3" s="148">
        <f>Span</f>
        <v>1</v>
      </c>
      <c r="E3" s="109" t="s">
        <v>2</v>
      </c>
      <c r="F3" s="132">
        <f>Location</f>
        <v>0.5</v>
      </c>
      <c r="G3" s="10"/>
      <c r="H3" s="11"/>
      <c r="I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1:16">
      <c r="A4" s="7"/>
      <c r="B4" s="9"/>
      <c r="C4" s="7"/>
      <c r="D4" s="7"/>
      <c r="E4" s="7"/>
      <c r="F4" s="7"/>
      <c r="G4" s="7"/>
      <c r="H4" s="7"/>
      <c r="I4" s="7"/>
      <c r="J4" s="7"/>
      <c r="K4" s="7"/>
      <c r="L4" s="87">
        <f ca="1">CELL("row",H150)</f>
        <v>150</v>
      </c>
      <c r="M4" s="96" t="str">
        <f>IF($F$62&gt;ABS($F$150),"OK","ERROR")</f>
        <v>OK</v>
      </c>
      <c r="N4" s="7"/>
      <c r="O4" s="7"/>
      <c r="P4" s="7"/>
    </row>
    <row r="5" spans="1:16">
      <c r="A5" s="7"/>
      <c r="B5" s="13" t="str">
        <f>'ULS-P 3&amp;4'!B5</f>
        <v>MOMENT RESISTANCE AT ULS PER GIRDER CLASS 3 or 4</v>
      </c>
      <c r="C5" s="6"/>
      <c r="D5" s="6"/>
      <c r="E5" s="6"/>
      <c r="F5" s="6"/>
      <c r="G5" s="6"/>
      <c r="H5" s="6"/>
      <c r="I5" s="6"/>
      <c r="J5" s="7"/>
      <c r="K5" s="7"/>
      <c r="L5" s="85">
        <f ca="1">CELL("row",H160)</f>
        <v>160</v>
      </c>
      <c r="M5" s="88" t="str">
        <f>IF($F$116&gt;ABS($F$160),"OK","ERROR")</f>
        <v>OK</v>
      </c>
      <c r="N5" s="7"/>
      <c r="O5" s="7"/>
      <c r="P5" s="7"/>
    </row>
    <row r="6" spans="1:16">
      <c r="A6" s="7"/>
      <c r="B6" s="13"/>
      <c r="C6" s="6"/>
      <c r="D6" s="6"/>
      <c r="E6" s="6"/>
      <c r="F6" s="6"/>
      <c r="G6" s="6"/>
      <c r="H6" s="6"/>
      <c r="I6" s="34" t="s">
        <v>497</v>
      </c>
      <c r="J6" s="7"/>
      <c r="K6" s="7"/>
      <c r="L6" s="85">
        <f ca="1">CELL("row",F176)</f>
        <v>176</v>
      </c>
      <c r="M6" s="88" t="str">
        <f>IF($E$176="*","*",IF(ABS($E$176)&lt;=1,"OK","ERROR"))</f>
        <v>*</v>
      </c>
      <c r="N6" s="7"/>
      <c r="O6" s="7"/>
      <c r="P6" s="7"/>
    </row>
    <row r="7" spans="1:16" ht="21">
      <c r="A7" s="7"/>
      <c r="B7" s="6" t="s">
        <v>1351</v>
      </c>
      <c r="C7" s="6"/>
      <c r="D7" s="44" t="str">
        <f>'ULS-P 3&amp;4'!D7</f>
        <v>N/A</v>
      </c>
      <c r="E7" s="6" t="s">
        <v>49</v>
      </c>
      <c r="F7" s="6"/>
      <c r="G7" s="6"/>
      <c r="H7" s="6"/>
      <c r="I7" s="34" t="s">
        <v>498</v>
      </c>
      <c r="J7" s="7"/>
      <c r="K7" s="7"/>
      <c r="L7" s="86">
        <f ca="1">CELL("row",F187)</f>
        <v>187</v>
      </c>
      <c r="M7" s="89" t="str">
        <f>IF($E$187="*","*",IF(ABS('WS1'!$F$1422)&lt;=1,"OK","ERROR"))</f>
        <v>*</v>
      </c>
      <c r="N7" s="7"/>
      <c r="O7" s="7"/>
      <c r="P7" s="7"/>
    </row>
    <row r="8" spans="1:16">
      <c r="A8" s="7"/>
      <c r="B8" s="6"/>
      <c r="C8" s="6"/>
      <c r="D8" s="44"/>
      <c r="E8" s="6"/>
      <c r="F8" s="6"/>
      <c r="G8" s="6"/>
      <c r="H8" s="6"/>
      <c r="I8" s="6"/>
      <c r="J8" s="7"/>
      <c r="K8" s="7"/>
      <c r="L8" s="7"/>
      <c r="M8" s="7"/>
      <c r="N8" s="7"/>
      <c r="O8" s="7"/>
      <c r="P8" s="7"/>
    </row>
    <row r="9" spans="1:16" ht="21">
      <c r="A9" s="7"/>
      <c r="B9" s="6" t="s">
        <v>1352</v>
      </c>
      <c r="C9" s="6"/>
      <c r="D9" s="6"/>
      <c r="E9" s="5">
        <f>'ULS-P 3&amp;4'!E9</f>
        <v>0.79749999999999999</v>
      </c>
      <c r="F9" s="6"/>
      <c r="G9" s="6"/>
      <c r="H9" s="6"/>
      <c r="I9" s="6"/>
      <c r="J9" s="7"/>
      <c r="K9" s="7"/>
      <c r="L9" s="7"/>
      <c r="M9" s="7"/>
      <c r="N9" s="7"/>
      <c r="O9" s="7"/>
      <c r="P9" s="7"/>
    </row>
    <row r="10" spans="1:16">
      <c r="A10" s="7"/>
      <c r="B10" s="6"/>
      <c r="C10" s="6"/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  <c r="P10" s="7"/>
    </row>
    <row r="11" spans="1:16">
      <c r="A11" s="7"/>
      <c r="B11" s="13" t="s">
        <v>1193</v>
      </c>
      <c r="C11" s="6"/>
      <c r="D11" s="6"/>
      <c r="E11" s="6"/>
      <c r="F11" s="6"/>
      <c r="G11" s="6"/>
      <c r="I11" s="6"/>
      <c r="J11" s="7"/>
      <c r="K11" s="7"/>
      <c r="L11" s="7"/>
      <c r="N11" s="7"/>
      <c r="O11" s="7"/>
      <c r="P11" s="7"/>
    </row>
    <row r="12" spans="1:16">
      <c r="B12" s="13"/>
      <c r="C12" s="6"/>
      <c r="D12" s="6"/>
      <c r="E12" s="6"/>
      <c r="F12" s="6"/>
      <c r="G12" s="6"/>
      <c r="H12" s="6"/>
      <c r="I12" s="6"/>
    </row>
    <row r="13" spans="1:16">
      <c r="B13" s="6" t="s">
        <v>1319</v>
      </c>
      <c r="C13" s="6"/>
      <c r="D13" s="6"/>
      <c r="E13" s="6"/>
      <c r="F13" s="6"/>
      <c r="G13" s="6"/>
      <c r="H13" s="6"/>
      <c r="I13" s="6"/>
    </row>
    <row r="14" spans="1:16">
      <c r="B14" s="6"/>
      <c r="C14" s="6"/>
      <c r="D14" s="6"/>
      <c r="E14" s="6"/>
      <c r="F14" s="6"/>
      <c r="G14" s="6"/>
      <c r="H14" s="6"/>
      <c r="I14" s="6"/>
    </row>
    <row r="15" spans="1:16" ht="21">
      <c r="B15" s="6" t="s">
        <v>1334</v>
      </c>
      <c r="C15" s="6"/>
      <c r="D15" s="6"/>
      <c r="E15" s="6"/>
      <c r="F15" s="6"/>
      <c r="G15" s="6"/>
      <c r="H15" s="6"/>
      <c r="I15" s="34" t="s">
        <v>438</v>
      </c>
    </row>
    <row r="16" spans="1:16" ht="21">
      <c r="B16" s="6" t="s">
        <v>1335</v>
      </c>
      <c r="C16" s="6"/>
      <c r="D16" s="6"/>
      <c r="E16" s="44">
        <f>'ULS-P 3&amp;4'!E16</f>
        <v>8789.6614048978354</v>
      </c>
      <c r="F16" s="6" t="s">
        <v>180</v>
      </c>
      <c r="G16" s="6"/>
      <c r="H16" s="100"/>
      <c r="I16" s="6"/>
    </row>
    <row r="17" spans="2:9" ht="21">
      <c r="B17" s="6" t="s">
        <v>1336</v>
      </c>
      <c r="C17" s="6"/>
      <c r="D17" s="6"/>
      <c r="E17" s="44">
        <f>'ULS-P 3&amp;4'!E17</f>
        <v>447.85854996344654</v>
      </c>
      <c r="F17" s="6" t="s">
        <v>180</v>
      </c>
      <c r="G17" s="6"/>
      <c r="H17" s="100"/>
      <c r="I17" s="6"/>
    </row>
    <row r="18" spans="2:9" ht="21">
      <c r="B18" s="6" t="s">
        <v>1337</v>
      </c>
      <c r="C18" s="6"/>
      <c r="D18" s="6"/>
      <c r="E18" s="44">
        <f>'ULS-P 3&amp;4'!E18</f>
        <v>447.85854996344654</v>
      </c>
      <c r="F18" s="6" t="s">
        <v>180</v>
      </c>
      <c r="G18" s="6"/>
      <c r="H18" s="100"/>
      <c r="I18" s="6"/>
    </row>
    <row r="19" spans="2:9" ht="21">
      <c r="B19" s="6" t="s">
        <v>1338</v>
      </c>
      <c r="C19" s="6"/>
      <c r="D19" s="6"/>
      <c r="E19" s="44">
        <f>'ULS-P 3&amp;4'!E19</f>
        <v>9685.3785048247282</v>
      </c>
      <c r="F19" s="6" t="s">
        <v>180</v>
      </c>
      <c r="G19" s="6"/>
      <c r="H19" s="100"/>
      <c r="I19" s="6"/>
    </row>
    <row r="20" spans="2:9">
      <c r="B20" s="6"/>
      <c r="C20" s="6"/>
      <c r="D20" s="6"/>
      <c r="E20" s="44"/>
      <c r="F20" s="6"/>
      <c r="G20" s="6"/>
      <c r="H20" s="100"/>
      <c r="I20" s="6"/>
    </row>
    <row r="21" spans="2:9" ht="21">
      <c r="B21" s="6" t="s">
        <v>1350</v>
      </c>
      <c r="C21" s="6"/>
      <c r="D21" s="44">
        <f>'ULS-P 3&amp;4'!D21</f>
        <v>4260.75</v>
      </c>
      <c r="E21" s="44" t="str">
        <f>'ULS-P 3&amp;4'!E21</f>
        <v>kN</v>
      </c>
      <c r="F21" s="131" t="s">
        <v>180</v>
      </c>
      <c r="G21" s="6"/>
      <c r="H21" s="100"/>
      <c r="I21" s="131"/>
    </row>
    <row r="22" spans="2:9" ht="12.75" customHeight="1">
      <c r="B22" s="6"/>
      <c r="C22" s="6"/>
      <c r="D22" s="6"/>
      <c r="E22" s="44"/>
      <c r="F22" s="131"/>
      <c r="G22" s="6"/>
      <c r="H22" s="100"/>
      <c r="I22" s="131"/>
    </row>
    <row r="23" spans="2:9" ht="12.75" customHeight="1">
      <c r="B23" s="158" t="str">
        <f>'ULS-P 3&amp;4'!B23</f>
        <v>C1 &gt;/= C2, therefore the plastic neutral axis is in the concrete deck</v>
      </c>
      <c r="C23" s="6"/>
      <c r="D23" s="6"/>
      <c r="E23" s="44"/>
      <c r="F23" s="131"/>
      <c r="G23" s="6"/>
      <c r="H23" s="100"/>
      <c r="I23" s="131"/>
    </row>
    <row r="24" spans="2:9">
      <c r="B24" s="6"/>
      <c r="C24" s="6"/>
      <c r="D24" s="6"/>
      <c r="E24" s="100"/>
      <c r="F24" s="131"/>
      <c r="G24" s="6"/>
      <c r="H24" s="6"/>
      <c r="I24" s="6"/>
    </row>
    <row r="25" spans="2:9">
      <c r="B25" s="6" t="s">
        <v>92</v>
      </c>
      <c r="C25" s="6"/>
      <c r="D25" s="6"/>
      <c r="E25" s="100"/>
      <c r="F25" s="131"/>
      <c r="G25" s="6"/>
      <c r="H25" s="6"/>
      <c r="I25" s="6"/>
    </row>
    <row r="26" spans="2:9">
      <c r="B26" s="6"/>
      <c r="C26" s="6"/>
      <c r="D26" s="6"/>
      <c r="E26" s="100"/>
      <c r="F26" s="131"/>
      <c r="G26" s="6"/>
      <c r="H26" s="6"/>
      <c r="I26" s="6"/>
    </row>
    <row r="27" spans="2:9">
      <c r="B27" s="6"/>
      <c r="C27" s="36" t="s">
        <v>1311</v>
      </c>
      <c r="D27" s="6"/>
      <c r="E27" s="100"/>
      <c r="F27" s="131"/>
      <c r="G27" s="44">
        <f>'ULS-P 3&amp;4'!G27</f>
        <v>94</v>
      </c>
      <c r="H27" s="6" t="s">
        <v>49</v>
      </c>
      <c r="I27" s="6"/>
    </row>
    <row r="28" spans="2:9">
      <c r="B28" s="6"/>
      <c r="C28" s="36" t="s">
        <v>1312</v>
      </c>
      <c r="D28" s="6"/>
      <c r="E28" s="100"/>
      <c r="F28" s="131"/>
      <c r="G28" s="44">
        <f>'ULS-P 3&amp;4'!G28</f>
        <v>151</v>
      </c>
      <c r="H28" s="6" t="s">
        <v>49</v>
      </c>
      <c r="I28" s="6"/>
    </row>
    <row r="29" spans="2:9">
      <c r="B29" s="6"/>
      <c r="C29" s="6"/>
      <c r="D29" s="6"/>
      <c r="E29" s="6"/>
      <c r="F29" s="6"/>
      <c r="G29" s="6"/>
      <c r="H29" s="6"/>
      <c r="I29" s="6"/>
    </row>
    <row r="30" spans="2:9">
      <c r="B30" s="116" t="s">
        <v>1316</v>
      </c>
      <c r="C30" s="6"/>
      <c r="D30" s="6"/>
      <c r="E30" s="6"/>
      <c r="F30" s="6"/>
      <c r="G30" s="6"/>
      <c r="H30" s="6"/>
      <c r="I30" s="6"/>
    </row>
    <row r="31" spans="2:9" ht="21">
      <c r="B31" s="116" t="s">
        <v>1315</v>
      </c>
      <c r="C31" s="6"/>
      <c r="D31" s="155" t="s">
        <v>441</v>
      </c>
      <c r="E31" s="6" t="s">
        <v>442</v>
      </c>
      <c r="F31" s="44">
        <f>'ULS-P 3&amp;4'!F31</f>
        <v>109.06776789670236</v>
      </c>
      <c r="G31" s="6" t="s">
        <v>49</v>
      </c>
      <c r="H31" s="6"/>
      <c r="I31" s="6"/>
    </row>
    <row r="32" spans="2:9" ht="21">
      <c r="B32" s="127"/>
      <c r="C32" s="5"/>
      <c r="D32" s="442" t="s">
        <v>1339</v>
      </c>
      <c r="E32" s="6"/>
      <c r="F32" s="36" t="str">
        <f>IF(AND(F31&gt;G27,F31&gt;G28),"&gt; distance to bottom deck rebar, therefore",IF(G27&lt;F31,"&gt; distance to top deck rebar only, therefore ","&lt; distance to deck rebar, therefore"))</f>
        <v xml:space="preserve">&gt; distance to top deck rebar only, therefore </v>
      </c>
      <c r="G32" s="6"/>
      <c r="H32" s="6"/>
      <c r="I32" s="6"/>
    </row>
    <row r="33" spans="2:9">
      <c r="B33" s="127"/>
      <c r="C33" s="5"/>
      <c r="D33" s="6"/>
      <c r="E33" s="6"/>
      <c r="F33" s="36" t="str">
        <f>IF(AND($F$29&gt;$G$25,$F$29&gt;$G$26),"    include top and bottom deck rebar in 'a'",IF($G$25&lt;$F$29,"    include only top deck rebar in 'a'","    deck rebar is N.A. in determination of 'a'"))</f>
        <v xml:space="preserve">    deck rebar is N.A. in determination of 'a'</v>
      </c>
      <c r="G33" s="6"/>
      <c r="H33" s="6"/>
      <c r="I33" s="6"/>
    </row>
    <row r="34" spans="2:9">
      <c r="B34" s="116" t="s">
        <v>1314</v>
      </c>
      <c r="C34" s="6"/>
      <c r="D34" s="6"/>
      <c r="E34" s="6"/>
      <c r="F34" s="6"/>
      <c r="G34" s="6"/>
      <c r="H34" s="6"/>
      <c r="I34" s="6"/>
    </row>
    <row r="35" spans="2:9" ht="21">
      <c r="B35" s="116" t="s">
        <v>1313</v>
      </c>
      <c r="C35" s="6"/>
      <c r="D35" s="155" t="s">
        <v>1340</v>
      </c>
      <c r="E35" s="6" t="s">
        <v>442</v>
      </c>
      <c r="F35" s="44">
        <f>'ULS-P 3&amp;4'!F35</f>
        <v>97.603370225408142</v>
      </c>
      <c r="G35" s="6" t="s">
        <v>49</v>
      </c>
      <c r="H35" s="6"/>
      <c r="I35" s="6"/>
    </row>
    <row r="36" spans="2:9" ht="21">
      <c r="B36" s="6"/>
      <c r="C36" s="6"/>
      <c r="D36" s="441" t="s">
        <v>1339</v>
      </c>
      <c r="E36" s="6"/>
      <c r="F36" s="123"/>
      <c r="G36" s="36"/>
      <c r="H36" s="6"/>
      <c r="I36" s="6"/>
    </row>
    <row r="37" spans="2:9">
      <c r="B37" s="127"/>
      <c r="C37" s="5"/>
      <c r="D37" s="6"/>
      <c r="E37" s="6"/>
      <c r="F37" s="6"/>
      <c r="G37" s="6"/>
      <c r="H37" s="6"/>
      <c r="I37" s="6"/>
    </row>
    <row r="38" spans="2:9" ht="21">
      <c r="B38" s="6" t="s">
        <v>1341</v>
      </c>
      <c r="C38" s="6"/>
      <c r="D38" s="6"/>
      <c r="E38" s="44">
        <f>'ULS-P 3&amp;4'!E38</f>
        <v>3812.8914500365536</v>
      </c>
      <c r="F38" s="6" t="s">
        <v>443</v>
      </c>
      <c r="G38" s="6"/>
      <c r="H38" s="6"/>
      <c r="I38" s="6"/>
    </row>
    <row r="39" spans="2:9" ht="21">
      <c r="B39" s="6" t="s">
        <v>1342</v>
      </c>
      <c r="C39" s="6"/>
      <c r="D39" s="6"/>
      <c r="E39" s="44">
        <f>'ULS-P 3&amp;4'!E39</f>
        <v>0</v>
      </c>
      <c r="F39" s="6" t="s">
        <v>443</v>
      </c>
      <c r="G39" s="6"/>
      <c r="H39" s="6"/>
      <c r="I39" s="6"/>
    </row>
    <row r="40" spans="2:9">
      <c r="B40" s="6"/>
      <c r="C40" s="100"/>
      <c r="D40" s="6"/>
      <c r="E40" s="6"/>
      <c r="F40" s="6"/>
      <c r="G40" s="6"/>
      <c r="H40" s="6"/>
      <c r="I40" s="6"/>
    </row>
    <row r="41" spans="2:9">
      <c r="B41" s="6" t="s">
        <v>444</v>
      </c>
      <c r="C41" s="6"/>
      <c r="D41" s="102"/>
      <c r="E41" s="6"/>
      <c r="F41" s="44">
        <f>'ULS-P 3&amp;4'!F41</f>
        <v>730.39662977459182</v>
      </c>
      <c r="G41" s="6" t="s">
        <v>49</v>
      </c>
      <c r="H41" s="6"/>
      <c r="I41" s="6"/>
    </row>
    <row r="42" spans="2:9" ht="18">
      <c r="B42" s="6" t="s">
        <v>1327</v>
      </c>
      <c r="C42" s="6"/>
      <c r="D42" s="102"/>
      <c r="E42" s="6"/>
      <c r="F42" s="44">
        <f>'ULS-P 3&amp;4'!F42</f>
        <v>3397.2000000000003</v>
      </c>
      <c r="G42" s="6" t="s">
        <v>55</v>
      </c>
      <c r="H42" s="6"/>
      <c r="I42" s="44"/>
    </row>
    <row r="43" spans="2:9" ht="18">
      <c r="B43" s="6" t="s">
        <v>1323</v>
      </c>
      <c r="C43" s="6"/>
      <c r="D43" s="102"/>
      <c r="E43" s="6"/>
      <c r="F43" s="44">
        <f>'ULS-P 3&amp;4'!F43</f>
        <v>6018.5999999999995</v>
      </c>
      <c r="G43" s="6" t="s">
        <v>55</v>
      </c>
      <c r="H43" s="6"/>
      <c r="I43" s="44"/>
    </row>
    <row r="44" spans="2:9" ht="18">
      <c r="B44" s="6" t="s">
        <v>1325</v>
      </c>
      <c r="C44" s="6"/>
      <c r="D44" s="102"/>
      <c r="E44" s="6"/>
      <c r="F44" s="44">
        <f>'ULS-P 3&amp;4'!F44</f>
        <v>12813</v>
      </c>
      <c r="G44" s="6" t="s">
        <v>55</v>
      </c>
      <c r="H44" s="6"/>
      <c r="I44" s="102"/>
    </row>
    <row r="45" spans="2:9">
      <c r="B45" s="6" t="s">
        <v>445</v>
      </c>
      <c r="C45" s="6"/>
      <c r="D45" s="102"/>
      <c r="E45" s="6"/>
      <c r="F45" s="44">
        <f>'ULS-P 3&amp;4'!F45</f>
        <v>127.39662977459186</v>
      </c>
      <c r="G45" s="6" t="s">
        <v>49</v>
      </c>
      <c r="H45" s="6"/>
      <c r="I45" s="102"/>
    </row>
    <row r="46" spans="2:9" ht="18">
      <c r="B46" s="6" t="s">
        <v>1324</v>
      </c>
      <c r="C46" s="6"/>
      <c r="D46" s="102"/>
      <c r="E46" s="6"/>
      <c r="F46" s="44">
        <f>'ULS-P 3&amp;4'!F46</f>
        <v>0</v>
      </c>
      <c r="G46" s="6" t="s">
        <v>55</v>
      </c>
      <c r="H46" s="6"/>
      <c r="I46" s="102"/>
    </row>
    <row r="47" spans="2:9" ht="18">
      <c r="B47" s="6" t="s">
        <v>1326</v>
      </c>
      <c r="C47" s="6"/>
      <c r="D47" s="102"/>
      <c r="E47" s="6"/>
      <c r="F47" s="44">
        <f>'ULS-P 3&amp;4'!F47</f>
        <v>0</v>
      </c>
      <c r="G47" s="6" t="s">
        <v>55</v>
      </c>
      <c r="H47" s="6"/>
      <c r="I47" s="102"/>
    </row>
    <row r="48" spans="2:9">
      <c r="B48" s="6" t="s">
        <v>499</v>
      </c>
      <c r="C48" s="6"/>
      <c r="D48" s="102"/>
      <c r="E48" s="6"/>
      <c r="F48" s="44">
        <f>'ULS-P 3&amp;4'!F48</f>
        <v>0</v>
      </c>
      <c r="G48" s="6" t="s">
        <v>49</v>
      </c>
      <c r="H48" s="6"/>
      <c r="I48" s="102"/>
    </row>
    <row r="49" spans="2:9">
      <c r="B49" s="6" t="s">
        <v>1320</v>
      </c>
      <c r="C49" s="6"/>
      <c r="D49" s="6"/>
      <c r="E49" s="44"/>
      <c r="F49" s="44">
        <f>'ULS-P 3&amp;4'!F49</f>
        <v>0</v>
      </c>
      <c r="G49" s="6" t="s">
        <v>49</v>
      </c>
      <c r="H49" s="6"/>
      <c r="I49" s="34" t="s">
        <v>1321</v>
      </c>
    </row>
    <row r="50" spans="2:9">
      <c r="B50" s="6" t="s">
        <v>1322</v>
      </c>
      <c r="C50" s="6"/>
      <c r="D50" s="102"/>
      <c r="E50" s="6"/>
      <c r="F50" s="44">
        <f>'ULS-P 3&amp;4'!F50</f>
        <v>-14.9</v>
      </c>
      <c r="G50" s="6" t="s">
        <v>49</v>
      </c>
      <c r="H50" s="6"/>
      <c r="I50" s="6"/>
    </row>
    <row r="51" spans="2:9" ht="21">
      <c r="B51" s="6" t="s">
        <v>1353</v>
      </c>
      <c r="C51" s="6"/>
      <c r="D51" s="102"/>
      <c r="E51" s="6"/>
      <c r="F51" s="44" t="str">
        <f>'ULS-P 3&amp;4'!F51</f>
        <v>N/A</v>
      </c>
      <c r="G51" s="56" t="s">
        <v>55</v>
      </c>
      <c r="H51" s="6"/>
      <c r="I51" s="6"/>
    </row>
    <row r="52" spans="2:9" ht="21">
      <c r="B52" s="6" t="s">
        <v>1354</v>
      </c>
      <c r="C52" s="6"/>
      <c r="D52" s="102"/>
      <c r="E52" s="6"/>
      <c r="F52" s="44" t="str">
        <f>'ULS-P 3&amp;4'!F52</f>
        <v>N/A</v>
      </c>
      <c r="G52" s="6" t="s">
        <v>180</v>
      </c>
      <c r="H52" s="6"/>
      <c r="I52" s="6"/>
    </row>
    <row r="53" spans="2:9" ht="21">
      <c r="B53" s="6" t="s">
        <v>1355</v>
      </c>
      <c r="C53" s="6"/>
      <c r="D53" s="102"/>
      <c r="E53" s="6"/>
      <c r="F53" s="44" t="str">
        <f>'ULS-P 3&amp;4'!F53</f>
        <v>N/A</v>
      </c>
      <c r="G53" s="56" t="s">
        <v>55</v>
      </c>
      <c r="H53" s="6"/>
      <c r="I53" s="6"/>
    </row>
    <row r="54" spans="2:9" ht="15" customHeight="1">
      <c r="B54" s="6" t="s">
        <v>1343</v>
      </c>
      <c r="C54" s="6"/>
      <c r="D54" s="102"/>
      <c r="E54" s="6"/>
      <c r="F54" s="44">
        <f>'ULS-P 3&amp;4'!F54</f>
        <v>297.16303846153841</v>
      </c>
      <c r="G54" s="6" t="s">
        <v>49</v>
      </c>
      <c r="H54" s="6"/>
      <c r="I54" s="102"/>
    </row>
    <row r="55" spans="2:9" ht="15" customHeight="1">
      <c r="B55" s="6" t="s">
        <v>1344</v>
      </c>
      <c r="C55" s="6"/>
      <c r="D55" s="102"/>
      <c r="E55" s="6"/>
      <c r="F55" s="44">
        <f>'ULS-P 3&amp;4'!F55</f>
        <v>0</v>
      </c>
      <c r="G55" s="6" t="s">
        <v>49</v>
      </c>
      <c r="H55" s="6"/>
      <c r="I55" s="102"/>
    </row>
    <row r="56" spans="2:9" ht="15" customHeight="1">
      <c r="B56" s="6" t="s">
        <v>1345</v>
      </c>
      <c r="C56" s="6"/>
      <c r="D56" s="6"/>
      <c r="E56" s="6"/>
      <c r="F56" s="6"/>
      <c r="G56" s="6"/>
      <c r="H56" s="6"/>
      <c r="I56" s="102"/>
    </row>
    <row r="57" spans="2:9" ht="15" customHeight="1">
      <c r="B57" s="6"/>
      <c r="C57" s="6" t="s">
        <v>1346</v>
      </c>
      <c r="D57" s="6"/>
      <c r="E57" s="6"/>
      <c r="F57" s="44">
        <f>'ULS-P 3&amp;4'!F57</f>
        <v>477.69831488729591</v>
      </c>
      <c r="G57" s="6" t="s">
        <v>49</v>
      </c>
      <c r="H57" s="6"/>
      <c r="I57" s="102"/>
    </row>
    <row r="58" spans="2:9" ht="15" customHeight="1">
      <c r="B58" s="6"/>
      <c r="C58" s="6" t="s">
        <v>1347</v>
      </c>
      <c r="D58" s="6"/>
      <c r="E58" s="44"/>
      <c r="F58" s="44">
        <f>'ULS-P 3&amp;4'!F58</f>
        <v>0</v>
      </c>
      <c r="G58" s="6" t="s">
        <v>49</v>
      </c>
      <c r="H58" s="6"/>
      <c r="I58" s="102"/>
    </row>
    <row r="59" spans="2:9" ht="15" customHeight="1">
      <c r="B59" s="6"/>
      <c r="C59" s="6" t="s">
        <v>1348</v>
      </c>
      <c r="D59" s="6"/>
      <c r="E59" s="44"/>
      <c r="F59" s="44">
        <f>'ULS-P 3&amp;4'!F59</f>
        <v>436.83696153846159</v>
      </c>
      <c r="G59" s="6" t="s">
        <v>49</v>
      </c>
      <c r="H59" s="6"/>
      <c r="I59" s="102"/>
    </row>
    <row r="60" spans="2:9" ht="15" customHeight="1">
      <c r="B60" s="6"/>
      <c r="C60" s="6" t="s">
        <v>1349</v>
      </c>
      <c r="D60" s="6"/>
      <c r="E60" s="44"/>
      <c r="F60" s="44">
        <f>'ULS-P 3&amp;4'!F60</f>
        <v>0</v>
      </c>
      <c r="G60" s="6" t="s">
        <v>49</v>
      </c>
      <c r="H60" s="6"/>
      <c r="I60" s="102"/>
    </row>
    <row r="61" spans="2:9" ht="15" customHeight="1">
      <c r="B61" s="6"/>
      <c r="C61" s="6"/>
      <c r="D61" s="6"/>
      <c r="E61" s="44"/>
      <c r="F61" s="6"/>
      <c r="G61" s="6"/>
      <c r="H61" s="6"/>
      <c r="I61" s="102"/>
    </row>
    <row r="62" spans="2:9" ht="15" customHeight="1">
      <c r="B62" s="6" t="str">
        <f>IF($E$19&gt;=$D$21,"Plastic Mr = Cc*ec + Cr*er (top and bott) =","Plastic Mr = Cc*ec + Cr*er (top and bott) + Cs*es =")</f>
        <v>Plastic Mr = Cc*ec + Cr*er (top and bott) =</v>
      </c>
      <c r="C62" s="6"/>
      <c r="D62" s="6"/>
      <c r="E62" s="44"/>
      <c r="F62" s="44">
        <f>'ULS-P 3&amp;4'!F62</f>
        <v>2017.0529886956931</v>
      </c>
      <c r="G62" s="6" t="s">
        <v>15</v>
      </c>
      <c r="H62" s="6"/>
      <c r="I62" s="102"/>
    </row>
    <row r="63" spans="2:9" ht="15" customHeight="1">
      <c r="B63" s="6"/>
      <c r="C63" s="6"/>
      <c r="D63" s="6"/>
      <c r="E63" s="44"/>
      <c r="G63" s="6"/>
      <c r="H63" s="6"/>
      <c r="I63" s="102"/>
    </row>
    <row r="64" spans="2:9" ht="15" customHeight="1">
      <c r="B64" s="6"/>
      <c r="C64" s="6"/>
      <c r="D64" s="102"/>
      <c r="E64" s="6"/>
      <c r="F64" s="44"/>
      <c r="G64" s="6"/>
      <c r="H64" s="6"/>
      <c r="I64" s="102"/>
    </row>
    <row r="65" spans="2:9">
      <c r="B65" s="13" t="s">
        <v>1194</v>
      </c>
      <c r="C65" s="6"/>
      <c r="D65" s="6"/>
      <c r="E65" s="6"/>
      <c r="F65" s="6"/>
      <c r="G65" s="6"/>
      <c r="H65" s="6"/>
      <c r="I65" s="44"/>
    </row>
    <row r="66" spans="2:9">
      <c r="B66" s="13"/>
      <c r="C66" s="6"/>
      <c r="D66" s="6"/>
      <c r="E66" s="6"/>
      <c r="F66" s="6"/>
      <c r="G66" s="6"/>
      <c r="H66" s="6"/>
      <c r="I66" s="44"/>
    </row>
    <row r="67" spans="2:9">
      <c r="B67" s="6" t="s">
        <v>440</v>
      </c>
      <c r="C67" s="6"/>
      <c r="D67" s="6"/>
      <c r="E67" s="6"/>
      <c r="F67" s="6"/>
      <c r="G67" s="6"/>
      <c r="H67" s="6"/>
      <c r="I67" s="44"/>
    </row>
    <row r="68" spans="2:9">
      <c r="B68" s="6"/>
      <c r="C68" s="6"/>
      <c r="D68" s="6"/>
      <c r="E68" s="6"/>
      <c r="F68" s="6"/>
      <c r="G68" s="6"/>
      <c r="H68" s="6"/>
      <c r="I68" s="44"/>
    </row>
    <row r="69" spans="2:9" ht="21">
      <c r="B69" s="6" t="s">
        <v>1334</v>
      </c>
      <c r="C69" s="6"/>
      <c r="D69" s="6"/>
      <c r="E69" s="6"/>
      <c r="F69" s="6"/>
      <c r="G69" s="6"/>
      <c r="H69" s="6"/>
      <c r="I69" s="44"/>
    </row>
    <row r="70" spans="2:9" ht="21">
      <c r="B70" s="6" t="s">
        <v>1335</v>
      </c>
      <c r="C70" s="6"/>
      <c r="D70" s="6"/>
      <c r="E70" s="44">
        <f>'ULS-P 3&amp;4'!E70</f>
        <v>9038.4596811563406</v>
      </c>
      <c r="F70" s="6" t="s">
        <v>180</v>
      </c>
      <c r="G70" s="6"/>
      <c r="H70" s="6"/>
      <c r="I70" s="44"/>
    </row>
    <row r="71" spans="2:9" ht="21">
      <c r="B71" s="6" t="s">
        <v>1336</v>
      </c>
      <c r="C71" s="6"/>
      <c r="D71" s="6"/>
      <c r="E71" s="44">
        <f>'ULS-P 3&amp;4'!E71</f>
        <v>460.53553831437983</v>
      </c>
      <c r="F71" s="6" t="s">
        <v>180</v>
      </c>
      <c r="G71" s="6"/>
      <c r="H71" s="6"/>
      <c r="I71" s="44"/>
    </row>
    <row r="72" spans="2:9" ht="21">
      <c r="B72" s="6" t="s">
        <v>1337</v>
      </c>
      <c r="C72" s="6"/>
      <c r="D72" s="6"/>
      <c r="E72" s="44">
        <f>'ULS-P 3&amp;4'!E72</f>
        <v>460.53553831437983</v>
      </c>
      <c r="F72" s="6" t="s">
        <v>180</v>
      </c>
      <c r="G72" s="6"/>
      <c r="H72" s="6"/>
      <c r="I72" s="44"/>
    </row>
    <row r="73" spans="2:9" ht="21">
      <c r="B73" s="6" t="s">
        <v>1338</v>
      </c>
      <c r="C73" s="6"/>
      <c r="D73" s="6"/>
      <c r="E73" s="44">
        <f>'ULS-P 3&amp;4'!E73</f>
        <v>9959.5307577850999</v>
      </c>
      <c r="F73" s="6" t="s">
        <v>180</v>
      </c>
      <c r="G73" s="6"/>
      <c r="H73" s="6"/>
      <c r="I73" s="44"/>
    </row>
    <row r="74" spans="2:9">
      <c r="B74" s="6"/>
      <c r="C74" s="6"/>
      <c r="D74" s="6"/>
      <c r="E74" s="44"/>
      <c r="F74" s="6"/>
      <c r="G74" s="6"/>
      <c r="H74" s="6"/>
      <c r="I74" s="44"/>
    </row>
    <row r="75" spans="2:9" ht="21">
      <c r="B75" s="6" t="s">
        <v>1350</v>
      </c>
      <c r="C75" s="6"/>
      <c r="D75" s="44">
        <f>'ULS-P 3&amp;4'!D75</f>
        <v>4260.75</v>
      </c>
      <c r="E75" s="131" t="s">
        <v>180</v>
      </c>
      <c r="F75" s="6"/>
      <c r="G75" s="6"/>
      <c r="H75" s="6"/>
      <c r="I75" s="44"/>
    </row>
    <row r="76" spans="2:9" ht="12.75" customHeight="1">
      <c r="B76" s="6"/>
      <c r="C76" s="6"/>
      <c r="D76" s="6"/>
      <c r="E76" s="44"/>
      <c r="F76" s="131"/>
      <c r="G76" s="6"/>
      <c r="H76" s="6"/>
      <c r="I76" s="44"/>
    </row>
    <row r="77" spans="2:9">
      <c r="B77" s="158" t="str">
        <f>'ULS-P 3&amp;4'!B77</f>
        <v>C1 &gt;/= C2, therefore the plastic neutral axis is in the concrete deck</v>
      </c>
      <c r="C77" s="6"/>
      <c r="D77" s="6"/>
      <c r="E77" s="44"/>
      <c r="F77" s="131"/>
      <c r="G77" s="6"/>
      <c r="H77" s="6"/>
      <c r="I77" s="44"/>
    </row>
    <row r="78" spans="2:9">
      <c r="B78" s="6"/>
      <c r="C78" s="6"/>
      <c r="D78" s="6"/>
      <c r="E78" s="100"/>
      <c r="F78" s="131"/>
      <c r="G78" s="6"/>
      <c r="H78" s="6"/>
      <c r="I78" s="44"/>
    </row>
    <row r="79" spans="2:9">
      <c r="B79" s="6" t="s">
        <v>92</v>
      </c>
      <c r="C79" s="6"/>
      <c r="D79" s="6"/>
      <c r="E79" s="100"/>
      <c r="F79" s="131"/>
      <c r="G79" s="6"/>
      <c r="H79" s="6"/>
      <c r="I79" s="44"/>
    </row>
    <row r="80" spans="2:9">
      <c r="B80" s="6"/>
      <c r="C80" s="6"/>
      <c r="D80" s="6"/>
      <c r="E80" s="100"/>
      <c r="F80" s="131"/>
      <c r="G80" s="6"/>
      <c r="H80" s="6"/>
      <c r="I80" s="44"/>
    </row>
    <row r="81" spans="2:9">
      <c r="B81" s="6"/>
      <c r="C81" s="36" t="s">
        <v>1311</v>
      </c>
      <c r="D81" s="6"/>
      <c r="E81" s="100"/>
      <c r="F81" s="131"/>
      <c r="G81" s="44">
        <f>'ULS-P 3&amp;4'!G81</f>
        <v>94</v>
      </c>
      <c r="H81" s="6" t="s">
        <v>49</v>
      </c>
      <c r="I81" s="44"/>
    </row>
    <row r="82" spans="2:9">
      <c r="B82" s="6"/>
      <c r="C82" s="36" t="s">
        <v>1312</v>
      </c>
      <c r="D82" s="6"/>
      <c r="E82" s="100"/>
      <c r="F82" s="131"/>
      <c r="G82" s="44">
        <f>'ULS-P 3&amp;4'!G82</f>
        <v>151</v>
      </c>
      <c r="H82" s="6" t="s">
        <v>49</v>
      </c>
      <c r="I82" s="44"/>
    </row>
    <row r="83" spans="2:9">
      <c r="B83" s="6"/>
      <c r="C83" s="6"/>
      <c r="D83" s="6"/>
      <c r="E83" s="6"/>
      <c r="F83" s="6"/>
      <c r="G83" s="6"/>
      <c r="H83" s="6"/>
      <c r="I83" s="44"/>
    </row>
    <row r="84" spans="2:9">
      <c r="B84" s="116" t="s">
        <v>1316</v>
      </c>
      <c r="C84" s="6"/>
      <c r="D84" s="6"/>
      <c r="E84" s="6"/>
      <c r="F84" s="6"/>
      <c r="G84" s="6"/>
      <c r="H84" s="6"/>
      <c r="I84" s="44"/>
    </row>
    <row r="85" spans="2:9" ht="21">
      <c r="B85" s="116" t="s">
        <v>1315</v>
      </c>
      <c r="C85" s="6"/>
      <c r="D85" s="155" t="s">
        <v>441</v>
      </c>
      <c r="E85" s="6" t="s">
        <v>442</v>
      </c>
      <c r="F85" s="44">
        <f>'ULS-P 3&amp;4'!F85</f>
        <v>106.065500518707</v>
      </c>
      <c r="G85" s="6" t="s">
        <v>49</v>
      </c>
      <c r="H85" s="6"/>
      <c r="I85" s="44"/>
    </row>
    <row r="86" spans="2:9" ht="21">
      <c r="B86" s="127"/>
      <c r="C86" s="5"/>
      <c r="D86" s="442" t="s">
        <v>1339</v>
      </c>
      <c r="E86" s="6"/>
      <c r="F86" s="36" t="str">
        <f>IF(AND(F85&gt;G81,F85&gt;G82),"&gt; distance to bottom deck rebar, therefore",IF(G81&lt;F85,"&gt; distance to top deck rebar only, therefore ","&lt; distance to deck rebar, therefore"))</f>
        <v xml:space="preserve">&gt; distance to top deck rebar only, therefore </v>
      </c>
      <c r="G86" s="6"/>
      <c r="H86" s="6"/>
      <c r="I86" s="44"/>
    </row>
    <row r="87" spans="2:9">
      <c r="B87" s="127"/>
      <c r="C87" s="5"/>
      <c r="D87" s="6"/>
      <c r="E87" s="6"/>
      <c r="F87" s="36" t="str">
        <f>IF(AND(F85&gt;G81,F85&gt;G82),"    include top and bottom deck rebar in 'a'",IF($G$25&lt;$F$29,"    include only top deck rebar in 'a'","    deck rebar is N.A. in determination of 'a'"))</f>
        <v xml:space="preserve">    deck rebar is N.A. in determination of 'a'</v>
      </c>
      <c r="G87" s="6"/>
      <c r="H87" s="6"/>
      <c r="I87" s="44"/>
    </row>
    <row r="88" spans="2:9">
      <c r="B88" s="116" t="s">
        <v>1314</v>
      </c>
      <c r="C88" s="6"/>
      <c r="D88" s="6"/>
      <c r="E88" s="6"/>
      <c r="F88" s="6"/>
      <c r="G88" s="6"/>
      <c r="H88" s="6"/>
      <c r="I88" s="44"/>
    </row>
    <row r="89" spans="2:9" ht="21">
      <c r="B89" s="116" t="s">
        <v>1313</v>
      </c>
      <c r="C89" s="6"/>
      <c r="D89" s="155" t="s">
        <v>1340</v>
      </c>
      <c r="E89" s="6" t="s">
        <v>442</v>
      </c>
      <c r="F89" s="44">
        <f>'ULS-P 3&amp;4'!F89</f>
        <v>94.601102847412776</v>
      </c>
      <c r="G89" s="6" t="s">
        <v>49</v>
      </c>
      <c r="H89" s="6"/>
      <c r="I89" s="44"/>
    </row>
    <row r="90" spans="2:9" ht="21">
      <c r="B90" s="6"/>
      <c r="C90" s="6"/>
      <c r="D90" s="441" t="s">
        <v>1339</v>
      </c>
      <c r="E90" s="6"/>
      <c r="F90" s="123"/>
      <c r="G90" s="36"/>
      <c r="H90" s="6"/>
      <c r="I90" s="44"/>
    </row>
    <row r="91" spans="2:9">
      <c r="B91" s="127"/>
      <c r="C91" s="5"/>
      <c r="D91" s="6"/>
      <c r="E91" s="6"/>
      <c r="F91" s="6"/>
      <c r="G91" s="6"/>
      <c r="H91" s="6"/>
      <c r="I91" s="44"/>
    </row>
    <row r="92" spans="2:9" ht="21">
      <c r="B92" s="6" t="s">
        <v>1341</v>
      </c>
      <c r="C92" s="6"/>
      <c r="D92" s="6"/>
      <c r="E92" s="44">
        <f>'ULS-P 3&amp;4'!E92</f>
        <v>3800.2144616856203</v>
      </c>
      <c r="F92" s="6" t="s">
        <v>180</v>
      </c>
      <c r="G92" s="6"/>
      <c r="H92" s="6"/>
      <c r="I92" s="44"/>
    </row>
    <row r="93" spans="2:9" ht="21">
      <c r="B93" s="6" t="s">
        <v>1342</v>
      </c>
      <c r="C93" s="6"/>
      <c r="D93" s="6"/>
      <c r="E93" s="44">
        <f>'ULS-P 3&amp;4'!E93</f>
        <v>0</v>
      </c>
      <c r="F93" s="131" t="s">
        <v>180</v>
      </c>
      <c r="G93" s="6"/>
      <c r="H93" s="6"/>
      <c r="I93" s="44"/>
    </row>
    <row r="94" spans="2:9">
      <c r="B94" s="6"/>
      <c r="C94" s="6"/>
      <c r="D94" s="6"/>
      <c r="E94" s="44"/>
      <c r="F94" s="131"/>
      <c r="G94" s="6"/>
      <c r="H94" s="6"/>
      <c r="I94" s="44"/>
    </row>
    <row r="95" spans="2:9">
      <c r="B95" s="6" t="s">
        <v>444</v>
      </c>
      <c r="C95" s="6"/>
      <c r="D95" s="102"/>
      <c r="E95" s="6"/>
      <c r="F95" s="44">
        <f>'ULS-P 3&amp;4'!F95</f>
        <v>733.39889715258721</v>
      </c>
      <c r="G95" s="6" t="s">
        <v>49</v>
      </c>
      <c r="H95" s="6"/>
      <c r="I95" s="44"/>
    </row>
    <row r="96" spans="2:9" ht="18">
      <c r="B96" s="6" t="s">
        <v>1327</v>
      </c>
      <c r="C96" s="6"/>
      <c r="D96" s="102"/>
      <c r="E96" s="6"/>
      <c r="F96" s="44">
        <f>'ULS-P 3&amp;4'!F96</f>
        <v>3397.2000000000003</v>
      </c>
      <c r="G96" s="6" t="s">
        <v>55</v>
      </c>
      <c r="H96" s="6"/>
      <c r="I96" s="44"/>
    </row>
    <row r="97" spans="2:9" ht="18">
      <c r="B97" s="6" t="s">
        <v>1323</v>
      </c>
      <c r="C97" s="6"/>
      <c r="D97" s="102"/>
      <c r="E97" s="6"/>
      <c r="F97" s="44">
        <f>'ULS-P 3&amp;4'!F97</f>
        <v>6018.5999999999995</v>
      </c>
      <c r="G97" s="6" t="s">
        <v>55</v>
      </c>
      <c r="H97" s="6"/>
      <c r="I97" s="44"/>
    </row>
    <row r="98" spans="2:9" ht="18">
      <c r="B98" s="6" t="s">
        <v>1325</v>
      </c>
      <c r="C98" s="6"/>
      <c r="D98" s="102"/>
      <c r="E98" s="6"/>
      <c r="F98" s="44">
        <f>'ULS-P 3&amp;4'!F98</f>
        <v>12813</v>
      </c>
      <c r="G98" s="6" t="s">
        <v>55</v>
      </c>
      <c r="H98" s="6"/>
      <c r="I98" s="44"/>
    </row>
    <row r="99" spans="2:9">
      <c r="B99" s="6" t="s">
        <v>445</v>
      </c>
      <c r="C99" s="6"/>
      <c r="D99" s="102"/>
      <c r="E99" s="6"/>
      <c r="F99" s="44">
        <f>'ULS-P 3&amp;4'!F99</f>
        <v>130.39889715258721</v>
      </c>
      <c r="G99" s="6" t="s">
        <v>49</v>
      </c>
      <c r="H99" s="6"/>
      <c r="I99" s="44"/>
    </row>
    <row r="100" spans="2:9" ht="18">
      <c r="B100" s="6" t="s">
        <v>1324</v>
      </c>
      <c r="C100" s="6"/>
      <c r="D100" s="102"/>
      <c r="E100" s="6"/>
      <c r="F100" s="44">
        <f>'ULS-P 3&amp;4'!F100</f>
        <v>0</v>
      </c>
      <c r="G100" s="6" t="s">
        <v>55</v>
      </c>
      <c r="H100" s="6"/>
      <c r="I100" s="6"/>
    </row>
    <row r="101" spans="2:9" ht="18">
      <c r="B101" s="6" t="s">
        <v>1326</v>
      </c>
      <c r="C101" s="6"/>
      <c r="D101" s="102"/>
      <c r="E101" s="6"/>
      <c r="F101" s="44">
        <f>'ULS-P 3&amp;4'!F101</f>
        <v>0</v>
      </c>
      <c r="G101" s="6" t="s">
        <v>55</v>
      </c>
      <c r="H101" s="6"/>
      <c r="I101" s="6"/>
    </row>
    <row r="102" spans="2:9">
      <c r="B102" s="6" t="s">
        <v>499</v>
      </c>
      <c r="C102" s="6"/>
      <c r="D102" s="102"/>
      <c r="E102" s="6"/>
      <c r="F102" s="44">
        <f>'ULS-P 3&amp;4'!F102</f>
        <v>0</v>
      </c>
      <c r="G102" s="6" t="s">
        <v>49</v>
      </c>
      <c r="H102" s="6"/>
      <c r="I102" s="6"/>
    </row>
    <row r="103" spans="2:9">
      <c r="B103" s="6" t="s">
        <v>1320</v>
      </c>
      <c r="C103" s="6"/>
      <c r="D103" s="6"/>
      <c r="E103" s="44"/>
      <c r="F103" s="44">
        <f>'ULS-P 3&amp;4'!F103</f>
        <v>0</v>
      </c>
      <c r="G103" s="6" t="s">
        <v>49</v>
      </c>
      <c r="H103" s="6"/>
      <c r="I103" s="34" t="s">
        <v>1321</v>
      </c>
    </row>
    <row r="104" spans="2:9">
      <c r="B104" s="6" t="s">
        <v>1322</v>
      </c>
      <c r="C104" s="6"/>
      <c r="D104" s="102"/>
      <c r="E104" s="6"/>
      <c r="F104" s="44">
        <f>'ULS-P 3&amp;4'!F104</f>
        <v>-14.9</v>
      </c>
      <c r="G104" s="6" t="s">
        <v>49</v>
      </c>
      <c r="H104" s="6"/>
      <c r="I104" s="6"/>
    </row>
    <row r="105" spans="2:9" ht="21">
      <c r="B105" s="6" t="s">
        <v>1353</v>
      </c>
      <c r="C105" s="6"/>
      <c r="D105" s="6"/>
      <c r="E105" s="44"/>
      <c r="F105" s="44" t="str">
        <f>'ULS-P 3&amp;4'!F105</f>
        <v>N/A</v>
      </c>
      <c r="G105" s="56" t="s">
        <v>55</v>
      </c>
      <c r="H105" s="6"/>
      <c r="I105" s="44"/>
    </row>
    <row r="106" spans="2:9" ht="21">
      <c r="B106" s="6" t="s">
        <v>1354</v>
      </c>
      <c r="C106" s="6"/>
      <c r="D106" s="6"/>
      <c r="E106" s="44"/>
      <c r="F106" s="44" t="str">
        <f>'ULS-P 3&amp;4'!F106</f>
        <v>N/A</v>
      </c>
      <c r="G106" s="6" t="s">
        <v>180</v>
      </c>
      <c r="H106" s="6"/>
      <c r="I106" s="44"/>
    </row>
    <row r="107" spans="2:9" ht="21">
      <c r="B107" s="6" t="s">
        <v>1355</v>
      </c>
      <c r="C107" s="6"/>
      <c r="D107" s="6"/>
      <c r="E107" s="44"/>
      <c r="F107" s="44" t="str">
        <f>'ULS-P 3&amp;4'!F107</f>
        <v>N/A</v>
      </c>
      <c r="G107" s="56" t="s">
        <v>55</v>
      </c>
      <c r="H107" s="6"/>
      <c r="I107" s="44"/>
    </row>
    <row r="108" spans="2:9" ht="15" customHeight="1">
      <c r="B108" s="6" t="s">
        <v>1343</v>
      </c>
      <c r="C108" s="6"/>
      <c r="D108" s="102"/>
      <c r="E108" s="6"/>
      <c r="F108" s="44">
        <f>'ULS-P 3&amp;4'!F108</f>
        <v>297.16303846153841</v>
      </c>
      <c r="G108" s="6" t="s">
        <v>49</v>
      </c>
      <c r="H108" s="6"/>
      <c r="I108" s="6"/>
    </row>
    <row r="109" spans="2:9" ht="15" customHeight="1">
      <c r="B109" s="6" t="s">
        <v>1344</v>
      </c>
      <c r="C109" s="6"/>
      <c r="D109" s="102"/>
      <c r="E109" s="6"/>
      <c r="F109" s="44">
        <f>'ULS-P 3&amp;4'!F109</f>
        <v>0</v>
      </c>
      <c r="G109" s="6" t="s">
        <v>49</v>
      </c>
      <c r="H109" s="6"/>
      <c r="I109" s="102"/>
    </row>
    <row r="110" spans="2:9" ht="15" customHeight="1">
      <c r="B110" s="6" t="s">
        <v>1345</v>
      </c>
      <c r="C110" s="6"/>
      <c r="D110" s="6"/>
      <c r="E110" s="6"/>
      <c r="F110" s="6"/>
      <c r="G110" s="6"/>
      <c r="H110" s="6"/>
      <c r="I110" s="102"/>
    </row>
    <row r="111" spans="2:9" ht="15" customHeight="1">
      <c r="B111" s="6"/>
      <c r="C111" s="6" t="s">
        <v>1346</v>
      </c>
      <c r="D111" s="6"/>
      <c r="E111" s="6"/>
      <c r="F111" s="44">
        <f>'ULS-P 3&amp;4'!F111</f>
        <v>479.19944857629361</v>
      </c>
      <c r="G111" s="6" t="s">
        <v>49</v>
      </c>
      <c r="H111" s="6"/>
      <c r="I111" s="102"/>
    </row>
    <row r="112" spans="2:9" ht="15" customHeight="1">
      <c r="B112" s="6"/>
      <c r="C112" s="6" t="s">
        <v>1347</v>
      </c>
      <c r="D112" s="6"/>
      <c r="E112" s="44"/>
      <c r="F112" s="44">
        <f>'ULS-P 3&amp;4'!F112</f>
        <v>0</v>
      </c>
      <c r="G112" s="6" t="s">
        <v>49</v>
      </c>
      <c r="H112" s="6"/>
      <c r="I112" s="102"/>
    </row>
    <row r="113" spans="2:9" ht="15" customHeight="1">
      <c r="B113" s="6"/>
      <c r="C113" s="6" t="s">
        <v>1348</v>
      </c>
      <c r="D113" s="6"/>
      <c r="E113" s="44"/>
      <c r="F113" s="44">
        <f>'ULS-P 3&amp;4'!F113</f>
        <v>436.83696153846159</v>
      </c>
      <c r="G113" s="6" t="s">
        <v>49</v>
      </c>
      <c r="H113" s="6"/>
      <c r="I113" s="102"/>
    </row>
    <row r="114" spans="2:9" ht="15" customHeight="1">
      <c r="B114" s="6"/>
      <c r="C114" s="6" t="s">
        <v>1349</v>
      </c>
      <c r="D114" s="6"/>
      <c r="E114" s="44"/>
      <c r="F114" s="44">
        <f>'ULS-P 3&amp;4'!F114</f>
        <v>0</v>
      </c>
      <c r="G114" s="6" t="s">
        <v>49</v>
      </c>
      <c r="H114" s="6"/>
      <c r="I114" s="102"/>
    </row>
    <row r="115" spans="2:9" ht="15" customHeight="1">
      <c r="B115" s="6"/>
      <c r="C115" s="6"/>
      <c r="D115" s="102"/>
      <c r="E115" s="6"/>
      <c r="F115" s="124"/>
      <c r="G115" s="6"/>
      <c r="H115" s="6"/>
      <c r="I115" s="102"/>
    </row>
    <row r="116" spans="2:9" ht="15" customHeight="1">
      <c r="B116" s="6" t="str">
        <f>IF($E$19&gt;=$D$21,"Plastic Mr = Cc*ec + Cr*er (top and bott) =","Plastic Mr = Cc*ec + Cr*er (top and bott) + Cs*es =")</f>
        <v>Plastic Mr = Cc*ec + Cr*er (top and bott) =</v>
      </c>
      <c r="C116" s="6"/>
      <c r="D116" s="6"/>
      <c r="E116" s="44"/>
      <c r="F116" s="44">
        <f>'ULS-P 3&amp;4'!F116</f>
        <v>2022.2396197491391</v>
      </c>
      <c r="G116" s="6" t="s">
        <v>15</v>
      </c>
      <c r="H116" s="6"/>
      <c r="I116" s="102"/>
    </row>
    <row r="117" spans="2:9" ht="15" customHeight="1">
      <c r="B117" s="6"/>
      <c r="C117" s="6"/>
      <c r="D117" s="6"/>
      <c r="E117" s="44"/>
      <c r="G117" s="6"/>
      <c r="H117" s="6"/>
      <c r="I117" s="102"/>
    </row>
    <row r="118" spans="2:9" ht="15" customHeight="1">
      <c r="B118" s="6"/>
      <c r="C118" s="6"/>
      <c r="D118" s="102"/>
      <c r="E118" s="6"/>
      <c r="F118" s="44"/>
      <c r="G118" s="6"/>
      <c r="H118" s="6"/>
      <c r="I118" s="102"/>
    </row>
    <row r="119" spans="2:9">
      <c r="B119" s="13" t="s">
        <v>446</v>
      </c>
      <c r="C119" s="19"/>
      <c r="D119" s="62"/>
      <c r="E119" s="7"/>
      <c r="F119" s="7"/>
      <c r="G119" s="7"/>
      <c r="H119" s="7"/>
      <c r="I119" s="7"/>
    </row>
    <row r="120" spans="2:9">
      <c r="B120" s="7"/>
      <c r="C120" s="19"/>
      <c r="D120" s="62"/>
      <c r="E120" s="7"/>
      <c r="F120" s="7"/>
      <c r="G120" s="7"/>
      <c r="H120" s="7"/>
      <c r="I120" s="7"/>
    </row>
    <row r="121" spans="2:9">
      <c r="B121" s="6" t="s">
        <v>447</v>
      </c>
      <c r="C121" s="19"/>
      <c r="D121" s="7"/>
      <c r="E121" s="7"/>
      <c r="F121" s="7"/>
      <c r="G121" s="25" t="str">
        <f>IF(Resistance1="","",Resistance1)</f>
        <v/>
      </c>
      <c r="H121" s="7" t="s">
        <v>180</v>
      </c>
      <c r="I121" s="7"/>
    </row>
    <row r="122" spans="2:9">
      <c r="B122" s="6" t="s">
        <v>448</v>
      </c>
      <c r="C122" s="19"/>
      <c r="D122" s="7"/>
      <c r="E122" s="7"/>
      <c r="F122" s="7"/>
      <c r="G122" s="25" t="str">
        <f>IF(Resistance2="","",Resistance2)</f>
        <v/>
      </c>
      <c r="H122" s="7" t="s">
        <v>180</v>
      </c>
      <c r="I122" s="7"/>
    </row>
    <row r="123" spans="2:9">
      <c r="B123" s="6" t="s">
        <v>449</v>
      </c>
      <c r="C123" s="19"/>
      <c r="D123" s="7"/>
      <c r="E123" s="7"/>
      <c r="F123" s="7"/>
      <c r="G123" s="25" t="str">
        <f>IF(Resistance3="","",Resistance3)</f>
        <v/>
      </c>
      <c r="H123" s="7" t="s">
        <v>180</v>
      </c>
      <c r="I123" s="7"/>
    </row>
    <row r="124" spans="2:9">
      <c r="B124" s="6" t="s">
        <v>450</v>
      </c>
      <c r="C124" s="19"/>
      <c r="D124" s="7"/>
      <c r="E124" s="7"/>
      <c r="F124" s="7"/>
      <c r="G124" s="25" t="str">
        <f>IF(Resistance4="","",Resistance4)</f>
        <v/>
      </c>
      <c r="H124" s="7" t="s">
        <v>180</v>
      </c>
      <c r="I124" s="7"/>
    </row>
    <row r="125" spans="2:9">
      <c r="B125" s="7" t="s">
        <v>451</v>
      </c>
      <c r="C125" s="19"/>
      <c r="D125" s="7"/>
      <c r="E125" s="7"/>
      <c r="F125" s="7"/>
      <c r="G125" s="191">
        <f>ULen</f>
        <v>0</v>
      </c>
      <c r="H125" s="7" t="s">
        <v>22</v>
      </c>
      <c r="I125" s="7"/>
    </row>
    <row r="126" spans="2:9">
      <c r="B126" s="7"/>
      <c r="C126" s="19"/>
      <c r="D126" s="7"/>
      <c r="E126" s="7"/>
      <c r="F126" s="7"/>
      <c r="G126" s="7"/>
      <c r="H126" s="7"/>
      <c r="I126" s="7"/>
    </row>
    <row r="127" spans="2:9">
      <c r="B127" s="7"/>
      <c r="C127" s="19"/>
      <c r="D127" s="7"/>
      <c r="E127" s="7"/>
      <c r="F127" s="7"/>
      <c r="G127" s="7"/>
      <c r="H127" s="7"/>
      <c r="I127" s="7"/>
    </row>
    <row r="128" spans="2:9">
      <c r="B128" s="13" t="s">
        <v>1234</v>
      </c>
      <c r="C128" s="7"/>
      <c r="D128" s="7"/>
      <c r="E128" s="7"/>
      <c r="F128" s="7"/>
      <c r="G128" s="7"/>
      <c r="H128" s="7"/>
      <c r="I128" s="16"/>
    </row>
    <row r="129" spans="2:9">
      <c r="B129" s="13"/>
      <c r="C129" s="7"/>
      <c r="D129" s="7"/>
      <c r="E129" s="7"/>
      <c r="F129" s="7"/>
      <c r="G129" s="7"/>
      <c r="H129" s="7"/>
      <c r="I129" s="16"/>
    </row>
    <row r="130" spans="2:9">
      <c r="B130" s="7" t="s">
        <v>453</v>
      </c>
      <c r="C130" s="7"/>
      <c r="D130" s="7"/>
      <c r="E130" s="7"/>
      <c r="F130" s="7"/>
      <c r="G130" s="7"/>
      <c r="H130" s="7"/>
      <c r="I130" s="16"/>
    </row>
    <row r="131" spans="2:9">
      <c r="B131" s="7"/>
      <c r="C131" s="7"/>
      <c r="D131" s="7"/>
      <c r="E131" s="7"/>
      <c r="F131" s="7"/>
      <c r="G131" s="7"/>
      <c r="H131" s="7"/>
      <c r="I131" s="16"/>
    </row>
    <row r="132" spans="2:9" ht="21">
      <c r="B132" s="7"/>
      <c r="C132" s="16" t="s">
        <v>454</v>
      </c>
      <c r="D132" s="7" t="s">
        <v>455</v>
      </c>
      <c r="E132" s="7"/>
      <c r="F132" s="7"/>
      <c r="G132" s="7"/>
      <c r="H132" s="7"/>
      <c r="I132" s="16"/>
    </row>
    <row r="133" spans="2:9">
      <c r="B133" s="7"/>
      <c r="C133" s="7"/>
      <c r="D133" s="7"/>
      <c r="E133" s="7"/>
      <c r="F133" s="7"/>
      <c r="G133" s="7"/>
      <c r="H133" s="7"/>
      <c r="I133" s="16"/>
    </row>
    <row r="134" spans="2:9">
      <c r="B134" s="7" t="s">
        <v>456</v>
      </c>
      <c r="C134" s="7"/>
      <c r="D134" s="7"/>
      <c r="E134" s="7"/>
      <c r="F134" s="7"/>
      <c r="G134" s="7"/>
      <c r="H134" s="7"/>
      <c r="I134" s="16"/>
    </row>
    <row r="135" spans="2:9" ht="21">
      <c r="B135" s="13"/>
      <c r="C135" s="16" t="s">
        <v>457</v>
      </c>
      <c r="D135" s="12" t="s">
        <v>458</v>
      </c>
      <c r="E135" s="7" t="s">
        <v>459</v>
      </c>
      <c r="F135" s="7"/>
      <c r="G135" s="7"/>
      <c r="H135" s="7"/>
      <c r="I135" s="16" t="s">
        <v>460</v>
      </c>
    </row>
    <row r="136" spans="2:9" ht="21">
      <c r="B136" s="13"/>
      <c r="C136" s="16" t="s">
        <v>461</v>
      </c>
      <c r="D136" s="12" t="s">
        <v>462</v>
      </c>
      <c r="E136" s="7"/>
      <c r="F136" s="7"/>
      <c r="G136" s="7"/>
      <c r="H136" s="7"/>
      <c r="I136" s="12"/>
    </row>
    <row r="137" spans="2:9">
      <c r="B137" s="13"/>
      <c r="C137" s="7"/>
      <c r="D137" s="7"/>
      <c r="E137" s="7"/>
      <c r="F137" s="7"/>
      <c r="G137" s="7"/>
      <c r="H137" s="7"/>
      <c r="I137" s="12"/>
    </row>
    <row r="138" spans="2:9">
      <c r="B138" s="7" t="s">
        <v>466</v>
      </c>
      <c r="C138" s="16"/>
      <c r="D138" s="12"/>
      <c r="E138" s="7"/>
      <c r="F138" s="16"/>
      <c r="G138" s="12"/>
      <c r="H138" s="7"/>
      <c r="I138" s="12"/>
    </row>
    <row r="139" spans="2:9" ht="21">
      <c r="B139" s="13"/>
      <c r="C139" s="16" t="s">
        <v>467</v>
      </c>
      <c r="D139" s="12" t="s">
        <v>454</v>
      </c>
      <c r="E139" s="7" t="s">
        <v>459</v>
      </c>
      <c r="F139" s="7"/>
      <c r="G139" s="7"/>
      <c r="H139" s="7"/>
      <c r="I139" s="16" t="s">
        <v>468</v>
      </c>
    </row>
    <row r="140" spans="2:9" ht="21">
      <c r="B140" s="13"/>
      <c r="C140" s="16" t="s">
        <v>469</v>
      </c>
      <c r="D140" s="12" t="s">
        <v>462</v>
      </c>
      <c r="E140" s="7"/>
      <c r="F140" s="7"/>
      <c r="G140" s="7"/>
      <c r="H140" s="7"/>
      <c r="I140" s="12"/>
    </row>
    <row r="141" spans="2:9">
      <c r="B141" s="13"/>
      <c r="C141" s="7"/>
      <c r="D141" s="7"/>
      <c r="E141" s="7"/>
      <c r="F141" s="7"/>
      <c r="G141" s="7"/>
      <c r="H141" s="7"/>
      <c r="I141" s="12"/>
    </row>
    <row r="142" spans="2:9" ht="21">
      <c r="B142" s="13"/>
      <c r="C142" s="16" t="s">
        <v>470</v>
      </c>
      <c r="D142" s="12" t="s">
        <v>471</v>
      </c>
      <c r="E142" s="7" t="s">
        <v>459</v>
      </c>
      <c r="F142" s="14" t="s">
        <v>472</v>
      </c>
      <c r="G142" s="7"/>
      <c r="H142" s="7"/>
      <c r="I142" s="16"/>
    </row>
    <row r="143" spans="2:9" ht="21">
      <c r="B143" s="13"/>
      <c r="C143" s="16" t="s">
        <v>473</v>
      </c>
      <c r="D143" s="12" t="s">
        <v>474</v>
      </c>
      <c r="E143" s="7"/>
      <c r="F143" s="16"/>
      <c r="G143" s="12"/>
      <c r="H143" s="7"/>
      <c r="I143" s="12"/>
    </row>
    <row r="144" spans="2:9">
      <c r="B144" s="13"/>
      <c r="C144" s="16"/>
      <c r="D144" s="12"/>
      <c r="E144" s="7"/>
      <c r="F144" s="16"/>
      <c r="G144" s="12"/>
      <c r="H144" s="7"/>
      <c r="I144" s="12"/>
    </row>
    <row r="145" spans="2:9">
      <c r="B145" s="13" t="s">
        <v>172</v>
      </c>
      <c r="C145" s="7" t="s">
        <v>685</v>
      </c>
      <c r="D145" s="7"/>
      <c r="E145" s="7"/>
      <c r="F145" s="7"/>
      <c r="G145" s="7"/>
      <c r="H145" s="7"/>
      <c r="I145" s="7"/>
    </row>
    <row r="146" spans="2:9">
      <c r="B146" s="13"/>
      <c r="C146" s="7"/>
      <c r="D146" s="7"/>
      <c r="E146" s="7"/>
      <c r="F146" s="7"/>
      <c r="G146" s="7"/>
      <c r="H146" s="7"/>
      <c r="I146" s="7"/>
    </row>
    <row r="147" spans="2:9">
      <c r="B147" s="13"/>
      <c r="C147" s="7" t="s">
        <v>686</v>
      </c>
      <c r="D147" s="7"/>
      <c r="E147" s="7"/>
      <c r="F147" s="25">
        <f>ULSMandA</f>
        <v>200</v>
      </c>
      <c r="G147" s="7" t="s">
        <v>15</v>
      </c>
      <c r="H147" s="7"/>
      <c r="I147" s="7"/>
    </row>
    <row r="148" spans="2:9">
      <c r="B148" s="13"/>
      <c r="C148" s="7" t="s">
        <v>687</v>
      </c>
      <c r="D148" s="7"/>
      <c r="E148" s="7"/>
      <c r="F148" s="25">
        <f>'ULS-P 1&amp;2 (2)'!F138</f>
        <v>200</v>
      </c>
      <c r="G148" s="7" t="s">
        <v>15</v>
      </c>
      <c r="H148" s="7"/>
      <c r="I148" s="7"/>
    </row>
    <row r="149" spans="2:9">
      <c r="B149" s="13"/>
      <c r="C149" s="7" t="s">
        <v>688</v>
      </c>
      <c r="D149" s="7"/>
      <c r="E149" s="7"/>
      <c r="F149" s="197">
        <f>'ULS-P 1&amp;2 (2)'!F139</f>
        <v>200</v>
      </c>
      <c r="G149" s="7" t="s">
        <v>15</v>
      </c>
      <c r="H149" s="7"/>
      <c r="I149" s="7"/>
    </row>
    <row r="150" spans="2:9" ht="21">
      <c r="B150" s="7"/>
      <c r="C150" s="7" t="s">
        <v>702</v>
      </c>
      <c r="D150" s="7"/>
      <c r="E150" s="7"/>
      <c r="F150" s="15">
        <v>1653</v>
      </c>
      <c r="G150" s="7" t="s">
        <v>15</v>
      </c>
      <c r="H150" s="79" t="str">
        <f>IF($F$62&gt;ABS($F$150),"&lt; Mr ext.; therefore OK","&gt; Mr ext.; ERROR")</f>
        <v>&lt; Mr ext.; therefore OK</v>
      </c>
      <c r="I150" s="7"/>
    </row>
    <row r="151" spans="2:9">
      <c r="B151" s="7"/>
      <c r="C151" s="7"/>
      <c r="D151" s="7"/>
      <c r="E151" s="7"/>
      <c r="F151" s="15"/>
      <c r="G151" s="7"/>
      <c r="H151" s="26"/>
      <c r="I151" s="7"/>
    </row>
    <row r="152" spans="2:9">
      <c r="B152" s="7"/>
      <c r="C152" s="7" t="s">
        <v>690</v>
      </c>
      <c r="D152" s="7"/>
      <c r="E152" s="7"/>
      <c r="F152" s="15">
        <v>0</v>
      </c>
      <c r="G152" s="7" t="s">
        <v>180</v>
      </c>
      <c r="H152" s="26"/>
      <c r="I152" s="7"/>
    </row>
    <row r="153" spans="2:9">
      <c r="B153" s="7"/>
      <c r="C153" s="7" t="s">
        <v>691</v>
      </c>
      <c r="D153" s="7"/>
      <c r="E153" s="7"/>
      <c r="F153" s="25">
        <f>'ULS-P 1&amp;2 (2)'!F143</f>
        <v>200</v>
      </c>
      <c r="G153" s="7" t="s">
        <v>180</v>
      </c>
      <c r="H153" s="26"/>
      <c r="I153" s="7"/>
    </row>
    <row r="154" spans="2:9">
      <c r="B154" s="7"/>
      <c r="C154" s="7" t="s">
        <v>692</v>
      </c>
      <c r="D154" s="7"/>
      <c r="E154" s="7"/>
      <c r="F154" s="197">
        <f>'ULS-P 1&amp;2 (2)'!F144</f>
        <v>200</v>
      </c>
      <c r="G154" s="7" t="s">
        <v>180</v>
      </c>
      <c r="H154" s="7"/>
      <c r="I154" s="7"/>
    </row>
    <row r="155" spans="2:9" ht="21">
      <c r="B155" s="7"/>
      <c r="C155" s="7" t="s">
        <v>703</v>
      </c>
      <c r="D155" s="7"/>
      <c r="E155" s="7"/>
      <c r="F155" s="15">
        <v>1000</v>
      </c>
      <c r="G155" s="7" t="s">
        <v>180</v>
      </c>
      <c r="H155" s="7"/>
      <c r="I155" s="7"/>
    </row>
    <row r="156" spans="2:9">
      <c r="B156" s="7"/>
      <c r="C156" s="7"/>
      <c r="D156" s="7"/>
      <c r="E156" s="7"/>
      <c r="F156" s="15"/>
      <c r="G156" s="7"/>
      <c r="H156" s="26"/>
      <c r="I156" s="7"/>
    </row>
    <row r="157" spans="2:9">
      <c r="B157" s="7"/>
      <c r="C157" s="7" t="s">
        <v>694</v>
      </c>
      <c r="D157" s="7"/>
      <c r="E157" s="7"/>
      <c r="F157" s="25">
        <f>'ULS-P 1&amp;2 (2)'!F147</f>
        <v>200</v>
      </c>
      <c r="G157" s="7" t="s">
        <v>15</v>
      </c>
      <c r="H157" s="26"/>
      <c r="I157" s="7"/>
    </row>
    <row r="158" spans="2:9">
      <c r="B158" s="7"/>
      <c r="C158" s="7" t="s">
        <v>695</v>
      </c>
      <c r="D158" s="7"/>
      <c r="E158" s="7"/>
      <c r="F158" s="25">
        <f>'ULS-P 1&amp;2 (2)'!F148</f>
        <v>200</v>
      </c>
      <c r="G158" s="7" t="s">
        <v>15</v>
      </c>
      <c r="H158" s="26"/>
      <c r="I158" s="7"/>
    </row>
    <row r="159" spans="2:9">
      <c r="B159" s="7"/>
      <c r="C159" s="7" t="s">
        <v>696</v>
      </c>
      <c r="D159" s="7"/>
      <c r="E159" s="7"/>
      <c r="F159" s="197">
        <f>'ULS-P 1&amp;2 (2)'!F149</f>
        <v>200</v>
      </c>
      <c r="G159" s="7" t="s">
        <v>15</v>
      </c>
      <c r="H159" s="26"/>
      <c r="I159" s="7"/>
    </row>
    <row r="160" spans="2:9" ht="21">
      <c r="B160" s="7"/>
      <c r="C160" s="7" t="s">
        <v>704</v>
      </c>
      <c r="D160" s="7"/>
      <c r="E160" s="7"/>
      <c r="F160" s="15">
        <v>1710</v>
      </c>
      <c r="G160" s="7" t="s">
        <v>15</v>
      </c>
      <c r="H160" s="79" t="str">
        <f>IF($F$116&gt;ABS($F$160),"&lt; Mr int.; therefore OK","&gt; Mr int.; ERROR")</f>
        <v>&lt; Mr int.; therefore OK</v>
      </c>
      <c r="I160" s="7"/>
    </row>
    <row r="161" spans="2:9">
      <c r="B161" s="7"/>
      <c r="C161" s="7"/>
      <c r="D161" s="7"/>
      <c r="E161" s="7"/>
      <c r="F161" s="15"/>
      <c r="G161" s="7"/>
      <c r="H161" s="26"/>
      <c r="I161" s="7"/>
    </row>
    <row r="162" spans="2:9">
      <c r="B162" s="7"/>
      <c r="C162" s="7" t="s">
        <v>698</v>
      </c>
      <c r="D162" s="7"/>
      <c r="E162" s="7"/>
      <c r="F162" s="15">
        <v>0</v>
      </c>
      <c r="G162" s="7" t="s">
        <v>180</v>
      </c>
      <c r="H162" s="7"/>
      <c r="I162" s="7"/>
    </row>
    <row r="163" spans="2:9">
      <c r="B163" s="7"/>
      <c r="C163" s="7" t="s">
        <v>699</v>
      </c>
      <c r="D163" s="7"/>
      <c r="E163" s="7"/>
      <c r="F163" s="25">
        <f>'ULS-P 1&amp;2 (2)'!F153</f>
        <v>200</v>
      </c>
      <c r="G163" s="7" t="s">
        <v>180</v>
      </c>
      <c r="H163" s="7"/>
      <c r="I163" s="7"/>
    </row>
    <row r="164" spans="2:9">
      <c r="B164" s="7"/>
      <c r="C164" s="7" t="s">
        <v>700</v>
      </c>
      <c r="D164" s="7"/>
      <c r="E164" s="7"/>
      <c r="F164" s="197">
        <f>'ULS-P 1&amp;2 (2)'!F154</f>
        <v>200</v>
      </c>
      <c r="G164" s="7" t="s">
        <v>180</v>
      </c>
      <c r="H164" s="7"/>
      <c r="I164" s="7"/>
    </row>
    <row r="165" spans="2:9" ht="21">
      <c r="B165" s="7"/>
      <c r="C165" s="7" t="s">
        <v>705</v>
      </c>
      <c r="D165" s="7"/>
      <c r="E165" s="7"/>
      <c r="F165" s="15">
        <v>1000</v>
      </c>
      <c r="G165" s="7" t="s">
        <v>180</v>
      </c>
      <c r="H165" s="26"/>
      <c r="I165" s="7"/>
    </row>
    <row r="166" spans="2:9">
      <c r="B166" s="7"/>
      <c r="C166" s="7"/>
      <c r="D166" s="7"/>
      <c r="E166" s="19"/>
      <c r="F166" s="7"/>
      <c r="G166" s="7"/>
      <c r="H166" s="26"/>
      <c r="I166" s="7"/>
    </row>
    <row r="167" spans="2:9">
      <c r="B167" s="13" t="s">
        <v>1193</v>
      </c>
      <c r="C167" s="6"/>
      <c r="D167" s="6" t="str">
        <f>IF('WS1'!$H$1403=2,"Note: Axial Forces Are Not Being Considered in Design","*")</f>
        <v>Note: Axial Forces Are Not Being Considered in Design</v>
      </c>
      <c r="E167" s="19"/>
      <c r="F167" s="7"/>
      <c r="G167" s="26"/>
      <c r="H167" s="7"/>
      <c r="I167" s="7"/>
    </row>
    <row r="168" spans="2:9">
      <c r="B168" s="7"/>
      <c r="C168" s="7"/>
      <c r="D168" s="7"/>
      <c r="E168" s="19"/>
      <c r="F168" s="7"/>
      <c r="G168" s="26"/>
      <c r="H168" s="7"/>
      <c r="I168" s="7"/>
    </row>
    <row r="169" spans="2:9">
      <c r="B169" s="7"/>
      <c r="C169" s="7" t="str">
        <f>'WS1'!E1416</f>
        <v>*</v>
      </c>
      <c r="D169" s="7"/>
      <c r="E169" s="7"/>
      <c r="F169" s="184"/>
      <c r="G169" s="12"/>
      <c r="H169" s="26"/>
      <c r="I169" s="7"/>
    </row>
    <row r="170" spans="2:9">
      <c r="B170" s="7"/>
      <c r="C170" s="7"/>
      <c r="D170" s="7"/>
      <c r="E170" s="19"/>
      <c r="F170" s="19"/>
      <c r="G170" s="7"/>
      <c r="H170" s="19"/>
      <c r="I170" s="7"/>
    </row>
    <row r="171" spans="2:9" ht="20.25">
      <c r="B171" s="7"/>
      <c r="C171" s="7" t="s">
        <v>494</v>
      </c>
      <c r="D171" s="7"/>
      <c r="E171" s="603">
        <f>IF(F155&gt;0,'SECT-P'!$E$96*10^4,"N/A")</f>
        <v>2867790654.3095865</v>
      </c>
      <c r="F171" s="604"/>
      <c r="G171" s="7" t="s">
        <v>57</v>
      </c>
      <c r="H171" s="19"/>
      <c r="I171" s="7"/>
    </row>
    <row r="172" spans="2:9" ht="21">
      <c r="B172" s="7"/>
      <c r="C172" s="7" t="s">
        <v>488</v>
      </c>
      <c r="D172" s="7"/>
      <c r="E172" s="602" t="str">
        <f>IF(G125=0,"N/A",IF(F155&gt;0,(PI()^2*INFO!$I$13*E171/(G125*1000))/1000,"N/A"))</f>
        <v>N/A</v>
      </c>
      <c r="F172" s="602"/>
      <c r="G172" s="6" t="s">
        <v>180</v>
      </c>
      <c r="H172" s="19"/>
      <c r="I172" s="7"/>
    </row>
    <row r="173" spans="2:9" ht="21">
      <c r="B173" s="7"/>
      <c r="C173" s="23" t="s">
        <v>489</v>
      </c>
      <c r="D173" s="7"/>
      <c r="E173" s="25">
        <f>doubleU1</f>
        <v>0</v>
      </c>
      <c r="F173" s="19"/>
      <c r="G173" s="7"/>
      <c r="H173" s="19"/>
      <c r="I173" s="7"/>
    </row>
    <row r="174" spans="2:9" ht="21">
      <c r="B174" s="7"/>
      <c r="C174" s="7" t="s">
        <v>490</v>
      </c>
      <c r="D174" s="7"/>
      <c r="E174" s="75" t="str">
        <f>IF('WS1'!H1403=2,"N/A",IF(G125=0,1,IF(E173=0,1,IF(F155&gt;0,E173/(1-F155/E172),0))))</f>
        <v>N/A</v>
      </c>
      <c r="F174" s="19"/>
      <c r="G174" s="7"/>
      <c r="H174" s="26"/>
      <c r="I174" s="7"/>
    </row>
    <row r="175" spans="2:9">
      <c r="B175" s="7"/>
      <c r="C175" s="7"/>
      <c r="D175" s="7"/>
      <c r="E175" s="7"/>
      <c r="F175" s="19"/>
      <c r="G175" s="7"/>
      <c r="H175" s="7"/>
      <c r="I175" s="7"/>
    </row>
    <row r="176" spans="2:9">
      <c r="B176" s="7"/>
      <c r="C176" s="181" t="str">
        <f>IF('WS1'!H1403=2,"*",IF(F155&gt;0,IF('WS1'!F1416=1,"Cf/Cr + U1x * Mf/Mr =","Cf/Cr + 0.85U1x * Mf/Mr ="),IF(F155&lt;=0,"Tf/Tr + Mf/Mr =","*")))</f>
        <v>*</v>
      </c>
      <c r="D176" s="7"/>
      <c r="E176" s="75" t="str">
        <f>IF('WS1'!H1403=2,"*",IF(SUM('WS1'!C1418:E1418)=0,"*",'WS1'!C1418+'WS1'!D1418+'WS1'!E1418))</f>
        <v>*</v>
      </c>
      <c r="F176" s="79" t="str">
        <f>IF($E$176="*","*",IF(ABS($E$176)&lt;=1,"&lt;/= 1; therefore OK","&gt; 1; ERROR"))</f>
        <v>*</v>
      </c>
      <c r="G176" s="7"/>
      <c r="H176" s="26"/>
      <c r="I176" s="7"/>
    </row>
    <row r="177" spans="2:9">
      <c r="B177" s="7"/>
      <c r="C177" s="181"/>
      <c r="D177" s="7"/>
      <c r="E177" s="75"/>
      <c r="F177" s="26"/>
      <c r="G177" s="7"/>
      <c r="H177" s="26"/>
      <c r="I177" s="7"/>
    </row>
    <row r="178" spans="2:9">
      <c r="B178" s="13" t="s">
        <v>1194</v>
      </c>
      <c r="C178" s="6"/>
      <c r="D178" s="6" t="str">
        <f>IF('WS1'!$H$1403=2,"Note: Axial Forces Are Not Being Considered in Design","*")</f>
        <v>Note: Axial Forces Are Not Being Considered in Design</v>
      </c>
      <c r="E178" s="19"/>
      <c r="F178" s="7"/>
      <c r="G178" s="26"/>
      <c r="H178" s="26"/>
      <c r="I178" s="7"/>
    </row>
    <row r="179" spans="2:9">
      <c r="B179" s="7"/>
      <c r="C179" s="7"/>
      <c r="D179" s="7"/>
      <c r="E179" s="19"/>
      <c r="F179" s="7"/>
      <c r="G179" s="26"/>
      <c r="H179" s="26"/>
      <c r="I179" s="7"/>
    </row>
    <row r="180" spans="2:9">
      <c r="B180" s="7"/>
      <c r="C180" s="7" t="str">
        <f>'WS1'!E1422</f>
        <v>*</v>
      </c>
      <c r="D180" s="7"/>
      <c r="E180" s="7"/>
      <c r="F180" s="16"/>
      <c r="G180" s="12"/>
      <c r="H180" s="26"/>
      <c r="I180" s="7"/>
    </row>
    <row r="181" spans="2:9">
      <c r="B181" s="7"/>
      <c r="C181" s="7"/>
      <c r="D181" s="7"/>
      <c r="E181" s="19"/>
      <c r="F181" s="19"/>
      <c r="G181" s="7"/>
      <c r="H181" s="26"/>
      <c r="I181" s="7"/>
    </row>
    <row r="182" spans="2:9" ht="20.25">
      <c r="B182" s="7"/>
      <c r="C182" s="7" t="s">
        <v>494</v>
      </c>
      <c r="D182" s="7"/>
      <c r="E182" s="603">
        <f>IF(F165&gt;0,'SECT-P'!$E$216*10^4,"N/A")</f>
        <v>2883841298.0809937</v>
      </c>
      <c r="F182" s="604"/>
      <c r="G182" s="7" t="s">
        <v>57</v>
      </c>
      <c r="H182" s="7"/>
      <c r="I182" s="7"/>
    </row>
    <row r="183" spans="2:9" ht="21">
      <c r="B183" s="7"/>
      <c r="C183" s="7" t="s">
        <v>488</v>
      </c>
      <c r="D183" s="7"/>
      <c r="E183" s="602" t="str">
        <f>IF(G125=0,"N/A",IF(F165&gt;0,(PI()^2*INFO!$I$13*E182/(G125*1000))/1000,"N/A"))</f>
        <v>N/A</v>
      </c>
      <c r="F183" s="602"/>
      <c r="G183" s="6" t="s">
        <v>180</v>
      </c>
      <c r="H183" s="26"/>
      <c r="I183" s="7"/>
    </row>
    <row r="184" spans="2:9" ht="21">
      <c r="B184" s="7"/>
      <c r="C184" s="23" t="s">
        <v>489</v>
      </c>
      <c r="D184" s="7"/>
      <c r="E184" s="15">
        <f>doubleU1</f>
        <v>0</v>
      </c>
      <c r="F184" s="19"/>
      <c r="G184" s="7"/>
      <c r="H184" s="26"/>
      <c r="I184" s="7"/>
    </row>
    <row r="185" spans="2:9" ht="21">
      <c r="B185" s="7"/>
      <c r="C185" s="7" t="s">
        <v>490</v>
      </c>
      <c r="D185" s="7"/>
      <c r="E185" s="75" t="str">
        <f>IF('WS1'!H1403=2,"N/A",IF(G125=0,1,IF(E184=0,1,IF(F165&gt;0,E173/(1-F165/E172),0))))</f>
        <v>N/A</v>
      </c>
      <c r="F185" s="19"/>
      <c r="G185" s="7"/>
      <c r="H185" s="26"/>
      <c r="I185" s="7"/>
    </row>
    <row r="186" spans="2:9">
      <c r="B186" s="7"/>
      <c r="C186" s="7"/>
      <c r="D186" s="7"/>
      <c r="E186" s="7"/>
      <c r="F186" s="19"/>
      <c r="G186" s="7"/>
      <c r="H186" s="26"/>
      <c r="I186" s="7"/>
    </row>
    <row r="187" spans="2:9">
      <c r="B187" s="7"/>
      <c r="C187" s="7" t="str">
        <f>IF('WS1'!H1403=2,"*",IF(F165&gt;0,IF('WS1'!F1422=1,"Cf/Cr + U1x * Mf/Mr =","Cf/Cr + 0.85U1x * Mf/Mr ="),IF(F165&lt;=0,"Tf/Tr + Mf/Mr =","*")))</f>
        <v>*</v>
      </c>
      <c r="D187" s="7"/>
      <c r="E187" s="75" t="str">
        <f>IF('WS1'!H1403=2,"*",IF(SUM('WS1'!C1424:E1424)=0,"*",'WS1'!C1424+'WS1'!D1424+'WS1'!E1424))</f>
        <v>*</v>
      </c>
      <c r="F187" s="79" t="str">
        <f>IF($E$187="*","*",IF(ABS('WS1'!$F$1422)&lt;=1,"&lt;/= 1; therefore OK","&gt; 1; ERROR"))</f>
        <v>*</v>
      </c>
      <c r="G187" s="7"/>
      <c r="H187" s="26"/>
      <c r="I187" s="7"/>
    </row>
    <row r="188" spans="2:9">
      <c r="B188" s="7"/>
      <c r="C188" s="7"/>
      <c r="D188" s="7"/>
      <c r="E188" s="75"/>
      <c r="F188" s="26"/>
      <c r="G188" s="7"/>
      <c r="H188" s="26"/>
      <c r="I188" s="7"/>
    </row>
  </sheetData>
  <sheetProtection algorithmName="SHA-512" hashValue="+XmOo/GLDVLllkGndPHLnxm3tK4FMqegpXpamNf+fUG/3RHmdX24lfcpiYbJPpdrwkbeSv1LNOoLOYHiLk4/3w==" saltValue="iPpT4wNMAj81TGk8YSBIrA==" spinCount="100000" sheet="1" objects="1" scenarios="1"/>
  <mergeCells count="5">
    <mergeCell ref="E171:F171"/>
    <mergeCell ref="E182:F182"/>
    <mergeCell ref="L2:M2"/>
    <mergeCell ref="E172:F172"/>
    <mergeCell ref="E183:F183"/>
  </mergeCells>
  <phoneticPr fontId="26" type="noConversion"/>
  <printOptions horizontalCentered="1"/>
  <pageMargins left="0.5" right="0.5" top="1.1499999999999999" bottom="0.75" header="0.4" footer="0.4"/>
  <pageSetup scale="62" fitToHeight="0" orientation="portrait" blackAndWhite="1" horizontalDpi="1200" r:id="rId1"/>
  <headerFooter alignWithMargins="0">
    <oddFooter>&amp;L&amp;F&amp;CULS-P 3and4 (2)&amp;RPage &amp;P of &amp;N</oddFooter>
  </headerFooter>
  <rowBreaks count="5" manualBreakCount="5">
    <brk id="37" max="16383" man="1"/>
    <brk id="64" max="16383" man="1"/>
    <brk id="91" max="16383" man="1"/>
    <brk id="118" max="16383" man="1"/>
    <brk id="144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P121"/>
  <sheetViews>
    <sheetView showOutlineSymbols="0" zoomScale="87" zoomScaleNormal="87" workbookViewId="0">
      <selection activeCell="H3" sqref="H3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42578125" style="8" customWidth="1"/>
    <col min="4" max="4" width="12.85546875" style="8" customWidth="1"/>
    <col min="5" max="5" width="13.7109375" style="8" customWidth="1"/>
    <col min="6" max="9" width="11.7109375" style="8" customWidth="1"/>
    <col min="10" max="10" width="2.85546875" style="4" customWidth="1"/>
    <col min="11" max="11" width="11.7109375" style="4" customWidth="1"/>
    <col min="12" max="12" width="12.7109375" style="4" customWidth="1"/>
    <col min="13" max="13" width="12.7109375" style="8" customWidth="1"/>
    <col min="14" max="16384" width="9.5703125" style="8"/>
  </cols>
  <sheetData>
    <row r="1" spans="2:16">
      <c r="B1" s="9" t="s">
        <v>436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41">
        <v>9</v>
      </c>
    </row>
    <row r="2" spans="2:16">
      <c r="B2" s="9"/>
      <c r="C2" s="7"/>
      <c r="D2" s="7"/>
      <c r="E2" s="7"/>
      <c r="F2" s="7"/>
      <c r="G2" s="7"/>
      <c r="H2" s="7"/>
      <c r="I2" s="7"/>
      <c r="J2" s="7"/>
      <c r="K2" s="7"/>
      <c r="L2" s="534" t="s">
        <v>255</v>
      </c>
      <c r="M2" s="535"/>
      <c r="N2" s="7"/>
      <c r="O2" s="7"/>
      <c r="P2" s="41">
        <v>122</v>
      </c>
    </row>
    <row r="3" spans="2:16" ht="15.75">
      <c r="B3" s="9"/>
      <c r="C3" s="109" t="s">
        <v>1</v>
      </c>
      <c r="D3" s="148">
        <f>Span</f>
        <v>1</v>
      </c>
      <c r="E3" s="10" t="s">
        <v>2</v>
      </c>
      <c r="F3" s="133">
        <f>Location</f>
        <v>0.5</v>
      </c>
      <c r="G3" s="7"/>
      <c r="H3" s="7"/>
      <c r="I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I4" s="7"/>
      <c r="J4" s="7"/>
      <c r="K4" s="7"/>
      <c r="L4" s="87">
        <f ca="1">CELL("row",G97)</f>
        <v>97</v>
      </c>
      <c r="M4" s="96" t="str">
        <f>IF(ABS('ULS-P (2)'!$F$97)&lt;=1,"OK","ERROR")</f>
        <v>OK</v>
      </c>
      <c r="N4" s="7"/>
      <c r="O4" s="7"/>
      <c r="P4" s="7"/>
    </row>
    <row r="5" spans="2:16">
      <c r="B5" s="13" t="s">
        <v>1386</v>
      </c>
      <c r="C5" s="6"/>
      <c r="D5" s="6"/>
      <c r="E5" s="6"/>
      <c r="F5" s="6"/>
      <c r="G5" s="6"/>
      <c r="H5" s="6"/>
      <c r="I5" s="7"/>
      <c r="J5" s="7"/>
      <c r="K5" s="7"/>
      <c r="L5" s="85">
        <f ca="1">CELL("row",G98)</f>
        <v>98</v>
      </c>
      <c r="M5" s="88" t="str">
        <f>IF(ABS('ULS-P (2)'!$F$98)&lt;=1,"OK","ERROR")</f>
        <v>OK</v>
      </c>
      <c r="N5" s="7"/>
      <c r="O5" s="7"/>
      <c r="P5" s="7"/>
    </row>
    <row r="6" spans="2:16">
      <c r="B6" s="9"/>
      <c r="C6" s="6"/>
      <c r="D6" s="6"/>
      <c r="E6" s="6"/>
      <c r="F6" s="6"/>
      <c r="G6" s="6"/>
      <c r="H6" s="6"/>
      <c r="I6" s="7"/>
      <c r="J6" s="7"/>
      <c r="K6" s="7"/>
      <c r="L6" s="85">
        <f ca="1">CELL("row",G120)</f>
        <v>120</v>
      </c>
      <c r="M6" s="88" t="str">
        <f>IF(ABS('ULS-P (2)'!$F$120)&lt;=1,"OK","ERROR")</f>
        <v>OK</v>
      </c>
      <c r="N6" s="7"/>
      <c r="O6" s="7"/>
      <c r="P6" s="7"/>
    </row>
    <row r="7" spans="2:16" ht="21">
      <c r="B7" s="6" t="s">
        <v>1389</v>
      </c>
      <c r="C7" s="6"/>
      <c r="D7" s="44">
        <f>'ULS-P'!D7</f>
        <v>772.05588425478129</v>
      </c>
      <c r="E7" s="6" t="s">
        <v>15</v>
      </c>
      <c r="F7" s="6"/>
      <c r="G7" s="6"/>
      <c r="H7" s="6"/>
      <c r="I7" s="7"/>
      <c r="J7" s="7"/>
      <c r="K7" s="7"/>
      <c r="L7" s="85">
        <f ca="1">CELL("row",G121)</f>
        <v>121</v>
      </c>
      <c r="M7" s="88" t="str">
        <f>IF(ABS('ULS-P (2)'!$F$121)&lt;=1,"OK","ERROR")</f>
        <v>OK</v>
      </c>
      <c r="N7" s="7"/>
      <c r="O7" s="7"/>
      <c r="P7" s="7"/>
    </row>
    <row r="8" spans="2:16" ht="21">
      <c r="B8" s="202" t="s">
        <v>1390</v>
      </c>
      <c r="C8" s="6"/>
      <c r="D8" s="45">
        <f>'ULS-P'!D8</f>
        <v>305.16042855920205</v>
      </c>
      <c r="E8" s="6" t="s">
        <v>8</v>
      </c>
      <c r="F8" s="6"/>
      <c r="G8" s="6"/>
      <c r="H8" s="6"/>
      <c r="I8" s="7"/>
      <c r="J8" s="7"/>
      <c r="K8" s="7"/>
      <c r="L8" s="430"/>
      <c r="M8" s="431"/>
      <c r="N8" s="7"/>
      <c r="O8" s="7"/>
      <c r="P8" s="7"/>
    </row>
    <row r="9" spans="2:16" ht="21">
      <c r="B9" s="49" t="s">
        <v>1391</v>
      </c>
      <c r="C9" s="6"/>
      <c r="D9" s="45">
        <f>'ULS-P'!D9</f>
        <v>327.75</v>
      </c>
      <c r="E9" s="6" t="s">
        <v>8</v>
      </c>
      <c r="F9" s="6"/>
      <c r="G9" s="6"/>
      <c r="H9" s="6"/>
      <c r="I9" s="7"/>
      <c r="J9" s="7"/>
      <c r="K9" s="7"/>
      <c r="L9" s="91"/>
      <c r="M9" s="92"/>
      <c r="N9" s="7"/>
      <c r="O9" s="7"/>
      <c r="P9" s="7"/>
    </row>
    <row r="10" spans="2:16">
      <c r="B10" s="6"/>
      <c r="C10" s="6"/>
      <c r="D10" s="6"/>
      <c r="E10" s="6"/>
      <c r="F10" s="6"/>
      <c r="G10" s="6"/>
      <c r="H10" s="6"/>
      <c r="I10" s="7"/>
      <c r="J10" s="7"/>
      <c r="K10" s="7"/>
      <c r="N10" s="7"/>
      <c r="O10" s="7"/>
      <c r="P10" s="7"/>
    </row>
    <row r="11" spans="2:16">
      <c r="B11" s="13" t="s">
        <v>1193</v>
      </c>
      <c r="C11" s="6"/>
      <c r="D11" s="6"/>
      <c r="E11" s="6"/>
      <c r="F11" s="6"/>
      <c r="G11" s="6"/>
      <c r="H11" s="6"/>
      <c r="J11" s="7"/>
      <c r="K11" s="7"/>
      <c r="M11" s="92"/>
      <c r="N11" s="7"/>
      <c r="O11" s="7"/>
      <c r="P11" s="7"/>
    </row>
    <row r="12" spans="2:16">
      <c r="B12" s="6"/>
      <c r="C12" s="6"/>
      <c r="D12" s="6"/>
      <c r="E12" s="6"/>
      <c r="F12" s="6"/>
      <c r="G12" s="6"/>
      <c r="H12" s="6"/>
      <c r="I12" s="7"/>
      <c r="J12" s="7"/>
      <c r="K12" s="7"/>
      <c r="L12" s="7"/>
      <c r="M12" s="7"/>
      <c r="N12" s="7"/>
      <c r="O12" s="7"/>
      <c r="P12" s="7"/>
    </row>
    <row r="13" spans="2:16" ht="18">
      <c r="B13" s="6" t="s">
        <v>524</v>
      </c>
      <c r="C13" s="6"/>
      <c r="D13" s="6"/>
      <c r="E13" s="44">
        <f>'ULS-P'!E20</f>
        <v>-2530000</v>
      </c>
      <c r="F13" s="6" t="s">
        <v>16</v>
      </c>
      <c r="G13" s="6"/>
      <c r="H13" s="6"/>
      <c r="J13" s="7"/>
      <c r="K13" s="7"/>
      <c r="L13" s="7"/>
      <c r="M13" s="7"/>
      <c r="N13" s="7"/>
      <c r="O13" s="7"/>
      <c r="P13" s="7"/>
    </row>
    <row r="14" spans="2:16" ht="18">
      <c r="B14" s="6" t="s">
        <v>1392</v>
      </c>
      <c r="C14" s="6"/>
      <c r="D14" s="6"/>
      <c r="E14" s="44">
        <f>'ULS-P'!E21</f>
        <v>-4463254.4698978392</v>
      </c>
      <c r="F14" s="6" t="s">
        <v>16</v>
      </c>
      <c r="G14" s="6"/>
      <c r="H14" s="6"/>
      <c r="I14" s="7"/>
      <c r="J14" s="7"/>
      <c r="K14" s="7"/>
      <c r="L14" s="7"/>
      <c r="M14" s="7"/>
      <c r="N14" s="7"/>
      <c r="O14" s="7"/>
      <c r="P14" s="7"/>
    </row>
    <row r="15" spans="2:16" ht="18">
      <c r="B15" s="6" t="s">
        <v>526</v>
      </c>
      <c r="C15" s="6"/>
      <c r="D15" s="6"/>
      <c r="E15" s="44">
        <f>'ULS-P'!E22</f>
        <v>2530000</v>
      </c>
      <c r="F15" s="6" t="s">
        <v>16</v>
      </c>
      <c r="G15" s="6"/>
      <c r="H15" s="6"/>
      <c r="I15" s="7"/>
      <c r="J15" s="7"/>
      <c r="L15" s="7"/>
      <c r="M15" s="7"/>
      <c r="N15" s="7"/>
      <c r="O15" s="7"/>
      <c r="P15" s="7"/>
    </row>
    <row r="16" spans="2:16" ht="18">
      <c r="B16" s="6" t="s">
        <v>1393</v>
      </c>
      <c r="C16" s="6"/>
      <c r="D16" s="6"/>
      <c r="E16" s="44">
        <f>'ULS-P'!E23</f>
        <v>-66864385.846578225</v>
      </c>
      <c r="F16" s="6" t="s">
        <v>16</v>
      </c>
      <c r="G16" s="6"/>
      <c r="H16" s="6"/>
      <c r="I16" s="7"/>
      <c r="J16" s="7"/>
      <c r="K16" s="7"/>
      <c r="L16" s="7"/>
      <c r="M16" s="7"/>
      <c r="N16" s="7"/>
      <c r="O16" s="7"/>
      <c r="P16" s="7"/>
    </row>
    <row r="17" spans="2:16">
      <c r="B17" s="13"/>
      <c r="C17" s="6"/>
      <c r="D17" s="6"/>
      <c r="E17" s="6"/>
      <c r="F17" s="6"/>
      <c r="G17" s="6"/>
      <c r="H17" s="6"/>
      <c r="I17" s="7"/>
      <c r="J17" s="7"/>
      <c r="K17" s="7"/>
      <c r="L17" s="7"/>
      <c r="M17" s="7"/>
      <c r="N17" s="7"/>
      <c r="O17" s="7"/>
      <c r="P17" s="7"/>
    </row>
    <row r="18" spans="2:16">
      <c r="B18" s="6"/>
      <c r="C18" s="6"/>
      <c r="D18" s="6"/>
      <c r="E18" s="6"/>
      <c r="F18" s="6"/>
      <c r="G18" s="6"/>
      <c r="H18" s="6"/>
      <c r="I18" s="7"/>
    </row>
    <row r="19" spans="2:16">
      <c r="B19" s="13" t="s">
        <v>1194</v>
      </c>
      <c r="C19" s="6"/>
      <c r="D19" s="6"/>
      <c r="E19" s="6"/>
      <c r="F19" s="6"/>
      <c r="G19" s="6"/>
      <c r="H19" s="6"/>
      <c r="I19" s="7"/>
    </row>
    <row r="20" spans="2:16">
      <c r="B20" s="6"/>
      <c r="C20" s="6"/>
      <c r="D20" s="6"/>
      <c r="E20" s="6"/>
      <c r="F20" s="6"/>
      <c r="G20" s="6"/>
      <c r="H20" s="6"/>
      <c r="I20" s="7"/>
    </row>
    <row r="21" spans="2:16" ht="18">
      <c r="B21" s="6" t="s">
        <v>524</v>
      </c>
      <c r="C21" s="6"/>
      <c r="D21" s="6"/>
      <c r="E21" s="44">
        <f>'ULS-P'!E20</f>
        <v>-2530000</v>
      </c>
      <c r="F21" s="6" t="s">
        <v>16</v>
      </c>
      <c r="G21" s="6"/>
      <c r="H21" s="6"/>
      <c r="I21" s="7"/>
    </row>
    <row r="22" spans="2:16" ht="18">
      <c r="B22" s="6" t="s">
        <v>1392</v>
      </c>
      <c r="C22" s="6"/>
      <c r="D22" s="6"/>
      <c r="E22" s="44">
        <f>'ULS-P'!E21</f>
        <v>-4463254.4698978392</v>
      </c>
      <c r="F22" s="6" t="s">
        <v>16</v>
      </c>
      <c r="G22" s="6"/>
      <c r="H22" s="6"/>
      <c r="I22" s="7"/>
    </row>
    <row r="23" spans="2:16" ht="18">
      <c r="B23" s="6" t="s">
        <v>526</v>
      </c>
      <c r="C23" s="6"/>
      <c r="D23" s="6"/>
      <c r="E23" s="44">
        <f>'ULS-P'!E22</f>
        <v>2530000</v>
      </c>
      <c r="F23" s="6" t="s">
        <v>16</v>
      </c>
      <c r="G23" s="6"/>
      <c r="H23" s="6"/>
      <c r="I23" s="7"/>
    </row>
    <row r="24" spans="2:16" ht="18">
      <c r="B24" s="6" t="s">
        <v>1393</v>
      </c>
      <c r="C24" s="6"/>
      <c r="D24" s="6"/>
      <c r="E24" s="44">
        <f>'ULS-P'!E23</f>
        <v>-66864385.846578225</v>
      </c>
      <c r="F24" s="6" t="s">
        <v>16</v>
      </c>
      <c r="G24" s="6"/>
      <c r="H24" s="6"/>
      <c r="I24" s="7"/>
    </row>
    <row r="25" spans="2:16">
      <c r="B25" s="13"/>
      <c r="C25" s="6"/>
      <c r="D25" s="6"/>
      <c r="E25" s="6"/>
      <c r="F25" s="6"/>
      <c r="G25" s="6"/>
      <c r="H25" s="6"/>
      <c r="I25" s="7"/>
    </row>
    <row r="26" spans="2:16">
      <c r="B26" s="26"/>
      <c r="C26" s="26"/>
      <c r="D26" s="44"/>
      <c r="E26" s="6"/>
      <c r="F26" s="6"/>
      <c r="G26" s="6"/>
      <c r="H26" s="6"/>
      <c r="I26" s="7"/>
      <c r="J26" s="7"/>
      <c r="K26" s="7"/>
      <c r="L26" s="7"/>
      <c r="M26" s="7"/>
    </row>
    <row r="27" spans="2:16">
      <c r="B27" s="13" t="s">
        <v>446</v>
      </c>
      <c r="C27" s="6"/>
      <c r="D27" s="6"/>
      <c r="E27" s="6"/>
      <c r="F27" s="6"/>
      <c r="G27" s="6"/>
      <c r="H27" s="6"/>
      <c r="I27" s="7"/>
      <c r="J27" s="7"/>
      <c r="K27" s="7"/>
      <c r="L27" s="7"/>
      <c r="M27" s="19"/>
    </row>
    <row r="28" spans="2:16">
      <c r="B28" s="6"/>
      <c r="C28" s="6"/>
      <c r="D28" s="100"/>
      <c r="E28" s="6"/>
      <c r="F28" s="6"/>
      <c r="G28" s="6"/>
      <c r="H28" s="6"/>
      <c r="I28" s="7"/>
      <c r="J28" s="7"/>
      <c r="K28" s="7"/>
      <c r="L28" s="7"/>
      <c r="M28" s="19"/>
    </row>
    <row r="29" spans="2:16">
      <c r="B29" s="6" t="s">
        <v>447</v>
      </c>
      <c r="C29" s="100"/>
      <c r="D29" s="6"/>
      <c r="E29" s="6"/>
      <c r="F29" s="6"/>
      <c r="G29" s="135" t="str">
        <f>IF(Resistance1="","",Resistance1)</f>
        <v/>
      </c>
      <c r="H29" s="6" t="s">
        <v>180</v>
      </c>
      <c r="I29" s="7"/>
      <c r="J29" s="7"/>
      <c r="K29" s="7"/>
      <c r="L29" s="7"/>
      <c r="M29" s="19"/>
    </row>
    <row r="30" spans="2:16">
      <c r="B30" s="6" t="s">
        <v>448</v>
      </c>
      <c r="C30" s="100"/>
      <c r="D30" s="6"/>
      <c r="E30" s="6"/>
      <c r="F30" s="6"/>
      <c r="G30" s="135" t="str">
        <f>IF(Resistance2="","",Resistance2)</f>
        <v/>
      </c>
      <c r="H30" s="6" t="s">
        <v>180</v>
      </c>
      <c r="I30" s="7"/>
      <c r="J30" s="7"/>
      <c r="K30" s="7"/>
      <c r="L30" s="7"/>
      <c r="M30" s="19"/>
    </row>
    <row r="31" spans="2:16">
      <c r="B31" s="6" t="s">
        <v>449</v>
      </c>
      <c r="C31" s="100"/>
      <c r="D31" s="6"/>
      <c r="E31" s="6"/>
      <c r="F31" s="6"/>
      <c r="G31" s="135" t="str">
        <f>IF(Resistance3="","",Resistance3)</f>
        <v/>
      </c>
      <c r="H31" s="6" t="s">
        <v>180</v>
      </c>
      <c r="I31" s="7"/>
      <c r="J31" s="7"/>
      <c r="K31" s="7"/>
      <c r="L31" s="7"/>
      <c r="M31" s="19"/>
    </row>
    <row r="32" spans="2:16">
      <c r="B32" s="6" t="s">
        <v>450</v>
      </c>
      <c r="C32" s="100"/>
      <c r="D32" s="6"/>
      <c r="E32" s="6"/>
      <c r="F32" s="6"/>
      <c r="G32" s="135" t="str">
        <f>IF(Resistance4="","",Resistance4)</f>
        <v/>
      </c>
      <c r="H32" s="6" t="s">
        <v>180</v>
      </c>
      <c r="I32" s="7"/>
      <c r="J32" s="7"/>
      <c r="K32" s="7"/>
      <c r="L32" s="7"/>
      <c r="M32" s="19"/>
    </row>
    <row r="33" spans="2:13">
      <c r="B33" s="6" t="s">
        <v>451</v>
      </c>
      <c r="C33" s="100"/>
      <c r="D33" s="6"/>
      <c r="E33" s="6"/>
      <c r="F33" s="6"/>
      <c r="G33" s="319">
        <f>ULen</f>
        <v>0</v>
      </c>
      <c r="H33" s="6" t="s">
        <v>22</v>
      </c>
      <c r="I33" s="7"/>
      <c r="J33" s="7"/>
      <c r="K33" s="7"/>
      <c r="L33" s="7"/>
      <c r="M33" s="19"/>
    </row>
    <row r="34" spans="2:13">
      <c r="B34" s="6"/>
      <c r="C34" s="100"/>
      <c r="D34" s="6"/>
      <c r="E34" s="6"/>
      <c r="F34" s="6"/>
      <c r="G34" s="6"/>
      <c r="H34" s="6"/>
      <c r="I34" s="7"/>
      <c r="J34" s="7"/>
      <c r="K34" s="7"/>
      <c r="L34" s="7"/>
      <c r="M34" s="19"/>
    </row>
    <row r="35" spans="2:13" ht="18">
      <c r="B35" s="6" t="s">
        <v>1387</v>
      </c>
      <c r="C35" s="6"/>
      <c r="D35" s="6"/>
      <c r="E35" s="6"/>
      <c r="F35" s="6"/>
      <c r="G35" s="44">
        <f>'ULS-P'!G34</f>
        <v>76112.444569866217</v>
      </c>
      <c r="H35" s="6" t="s">
        <v>55</v>
      </c>
      <c r="I35" s="7"/>
      <c r="J35" s="7"/>
      <c r="K35" s="7"/>
      <c r="L35" s="7"/>
      <c r="M35" s="19"/>
    </row>
    <row r="36" spans="2:13" ht="18">
      <c r="B36" s="6" t="s">
        <v>1388</v>
      </c>
      <c r="C36" s="6"/>
      <c r="D36" s="6"/>
      <c r="E36" s="6"/>
      <c r="F36" s="6"/>
      <c r="G36" s="44">
        <f>'ULS-P'!G35</f>
        <v>77898.891930704631</v>
      </c>
      <c r="H36" s="6" t="s">
        <v>55</v>
      </c>
      <c r="I36" s="7"/>
      <c r="J36" s="7"/>
      <c r="K36" s="7"/>
      <c r="L36" s="7"/>
      <c r="M36" s="19"/>
    </row>
    <row r="37" spans="2:13">
      <c r="B37" s="7"/>
      <c r="C37" s="19"/>
      <c r="D37" s="7"/>
      <c r="E37" s="7"/>
      <c r="F37" s="7"/>
      <c r="G37" s="7"/>
      <c r="H37" s="7"/>
      <c r="I37" s="7"/>
      <c r="J37" s="7"/>
      <c r="K37" s="7"/>
      <c r="L37" s="7"/>
      <c r="M37" s="19"/>
    </row>
    <row r="38" spans="2:13">
      <c r="B38" s="7"/>
      <c r="C38" s="19"/>
      <c r="D38" s="7"/>
      <c r="E38" s="7"/>
      <c r="F38" s="7"/>
      <c r="G38" s="7"/>
      <c r="H38" s="7"/>
      <c r="I38" s="7"/>
      <c r="J38" s="7"/>
      <c r="K38" s="7"/>
      <c r="L38" s="7"/>
      <c r="M38" s="19"/>
    </row>
    <row r="39" spans="2:13">
      <c r="B39" s="13" t="s">
        <v>1234</v>
      </c>
      <c r="C39" s="7"/>
      <c r="D39" s="7"/>
      <c r="E39" s="7"/>
      <c r="F39" s="7"/>
      <c r="G39" s="7"/>
      <c r="H39" s="7"/>
      <c r="I39" s="16"/>
      <c r="J39" s="7"/>
      <c r="K39" s="7"/>
      <c r="L39" s="7"/>
      <c r="M39" s="7"/>
    </row>
    <row r="40" spans="2:13">
      <c r="B40" s="13"/>
      <c r="C40" s="7"/>
      <c r="D40" s="7"/>
      <c r="E40" s="7"/>
      <c r="F40" s="7"/>
      <c r="G40" s="7"/>
      <c r="H40" s="7"/>
      <c r="I40" s="16"/>
      <c r="J40" s="7"/>
      <c r="K40" s="7"/>
      <c r="L40" s="7"/>
      <c r="M40" s="7"/>
    </row>
    <row r="41" spans="2:13">
      <c r="B41" s="7" t="s">
        <v>453</v>
      </c>
      <c r="C41" s="7"/>
      <c r="D41" s="7"/>
      <c r="E41" s="7"/>
      <c r="F41" s="7"/>
      <c r="G41" s="7"/>
      <c r="H41" s="7"/>
      <c r="I41" s="16"/>
      <c r="J41" s="7"/>
      <c r="K41" s="7"/>
      <c r="L41" s="7"/>
      <c r="M41" s="7"/>
    </row>
    <row r="42" spans="2:13">
      <c r="B42" s="7"/>
      <c r="C42" s="7"/>
      <c r="D42" s="7"/>
      <c r="E42" s="7"/>
      <c r="F42" s="7"/>
      <c r="G42" s="7"/>
      <c r="H42" s="7"/>
      <c r="I42" s="16"/>
      <c r="J42" s="7"/>
      <c r="K42" s="7"/>
      <c r="L42" s="7"/>
      <c r="M42" s="7"/>
    </row>
    <row r="43" spans="2:13" ht="21">
      <c r="B43" s="7"/>
      <c r="C43" s="16" t="s">
        <v>454</v>
      </c>
      <c r="D43" s="7" t="s">
        <v>455</v>
      </c>
      <c r="E43" s="7"/>
      <c r="F43" s="7"/>
      <c r="G43" s="7"/>
      <c r="H43" s="7"/>
      <c r="I43" s="16"/>
      <c r="J43" s="7"/>
      <c r="K43" s="7"/>
      <c r="L43" s="7"/>
      <c r="M43" s="7"/>
    </row>
    <row r="44" spans="2:13">
      <c r="B44" s="7"/>
      <c r="C44" s="16"/>
      <c r="D44" s="7"/>
      <c r="E44" s="7"/>
      <c r="F44" s="7"/>
      <c r="G44" s="7"/>
      <c r="H44" s="7"/>
      <c r="I44" s="16"/>
      <c r="J44" s="7"/>
      <c r="K44" s="7"/>
      <c r="L44" s="7"/>
      <c r="M44" s="7"/>
    </row>
    <row r="45" spans="2:13">
      <c r="B45" s="7" t="s">
        <v>456</v>
      </c>
      <c r="C45" s="7"/>
      <c r="D45" s="7"/>
      <c r="E45" s="7"/>
      <c r="F45" s="7"/>
      <c r="G45" s="7"/>
      <c r="H45" s="7"/>
      <c r="I45" s="16"/>
      <c r="J45" s="7"/>
      <c r="K45" s="7"/>
      <c r="L45" s="7"/>
      <c r="M45" s="7"/>
    </row>
    <row r="46" spans="2:13" ht="21">
      <c r="B46" s="13"/>
      <c r="C46" s="16" t="s">
        <v>457</v>
      </c>
      <c r="D46" s="12" t="s">
        <v>458</v>
      </c>
      <c r="E46" s="7" t="s">
        <v>459</v>
      </c>
      <c r="F46" s="7"/>
      <c r="G46" s="7"/>
      <c r="H46" s="7"/>
      <c r="I46" s="16" t="s">
        <v>460</v>
      </c>
      <c r="J46" s="7"/>
      <c r="K46" s="7"/>
      <c r="L46" s="7"/>
      <c r="M46" s="7"/>
    </row>
    <row r="47" spans="2:13" ht="21">
      <c r="B47" s="13"/>
      <c r="C47" s="16" t="s">
        <v>461</v>
      </c>
      <c r="D47" s="12" t="s">
        <v>462</v>
      </c>
      <c r="E47" s="7"/>
      <c r="F47" s="7"/>
      <c r="G47" s="7"/>
      <c r="H47" s="7"/>
      <c r="I47" s="12"/>
      <c r="J47" s="7"/>
      <c r="K47" s="7"/>
      <c r="L47" s="7"/>
      <c r="M47" s="7"/>
    </row>
    <row r="48" spans="2:13">
      <c r="B48" s="13"/>
      <c r="C48" s="7"/>
      <c r="D48" s="7"/>
      <c r="E48" s="7"/>
      <c r="F48" s="7"/>
      <c r="G48" s="7"/>
      <c r="H48" s="7"/>
      <c r="I48" s="12"/>
      <c r="J48" s="7"/>
      <c r="K48" s="7"/>
      <c r="L48" s="7"/>
      <c r="M48" s="7"/>
    </row>
    <row r="49" spans="2:15">
      <c r="B49" s="7" t="s">
        <v>466</v>
      </c>
      <c r="C49" s="16"/>
      <c r="D49" s="12"/>
      <c r="E49" s="7"/>
      <c r="F49" s="16"/>
      <c r="G49" s="12"/>
      <c r="H49" s="7"/>
      <c r="I49" s="12"/>
      <c r="J49" s="7"/>
      <c r="K49" s="7"/>
      <c r="L49" s="7"/>
      <c r="M49" s="7"/>
    </row>
    <row r="50" spans="2:15" ht="21">
      <c r="B50" s="13"/>
      <c r="C50" s="16" t="s">
        <v>467</v>
      </c>
      <c r="D50" s="12" t="s">
        <v>454</v>
      </c>
      <c r="E50" s="7" t="s">
        <v>459</v>
      </c>
      <c r="F50" s="7"/>
      <c r="G50" s="7"/>
      <c r="H50" s="7"/>
      <c r="I50" s="16" t="s">
        <v>468</v>
      </c>
      <c r="J50" s="7"/>
      <c r="K50" s="7"/>
      <c r="L50" s="7"/>
      <c r="M50" s="7"/>
    </row>
    <row r="51" spans="2:15" ht="21">
      <c r="B51" s="13"/>
      <c r="C51" s="16" t="s">
        <v>469</v>
      </c>
      <c r="D51" s="12" t="s">
        <v>462</v>
      </c>
      <c r="E51" s="7"/>
      <c r="F51" s="7"/>
      <c r="G51" s="7"/>
      <c r="H51" s="7"/>
      <c r="I51" s="12"/>
      <c r="J51" s="7"/>
      <c r="K51" s="7"/>
      <c r="L51" s="7"/>
      <c r="M51" s="7"/>
    </row>
    <row r="52" spans="2:15">
      <c r="B52" s="13"/>
      <c r="C52" s="7"/>
      <c r="D52" s="7"/>
      <c r="E52" s="7"/>
      <c r="F52" s="7"/>
      <c r="G52" s="7"/>
      <c r="H52" s="7"/>
      <c r="I52" s="12"/>
      <c r="J52" s="7"/>
      <c r="K52" s="7"/>
      <c r="L52" s="7"/>
      <c r="M52" s="7"/>
    </row>
    <row r="53" spans="2:15" ht="21">
      <c r="B53" s="13"/>
      <c r="C53" s="16" t="s">
        <v>470</v>
      </c>
      <c r="D53" s="12" t="s">
        <v>471</v>
      </c>
      <c r="E53" s="7" t="s">
        <v>459</v>
      </c>
      <c r="F53" s="14" t="s">
        <v>472</v>
      </c>
      <c r="G53" s="7"/>
      <c r="H53" s="7"/>
      <c r="I53" s="16"/>
      <c r="J53" s="7"/>
      <c r="K53" s="7"/>
      <c r="L53" s="7"/>
      <c r="M53" s="7"/>
      <c r="N53" s="7"/>
      <c r="O53" s="7"/>
    </row>
    <row r="54" spans="2:15" ht="21">
      <c r="B54" s="13"/>
      <c r="C54" s="16" t="s">
        <v>473</v>
      </c>
      <c r="D54" s="12" t="s">
        <v>474</v>
      </c>
      <c r="E54" s="7"/>
      <c r="F54" s="16"/>
      <c r="G54" s="12"/>
      <c r="H54" s="7"/>
      <c r="I54" s="12"/>
      <c r="J54" s="7"/>
      <c r="K54" s="7"/>
      <c r="L54" s="7"/>
      <c r="M54" s="7"/>
      <c r="N54" s="7"/>
      <c r="O54" s="7"/>
    </row>
    <row r="55" spans="2:15">
      <c r="B55" s="13"/>
      <c r="C55" s="16"/>
      <c r="D55" s="12"/>
      <c r="E55" s="7"/>
      <c r="F55" s="16"/>
      <c r="G55" s="12"/>
      <c r="H55" s="7"/>
      <c r="I55" s="12"/>
      <c r="J55" s="7"/>
      <c r="K55" s="7"/>
      <c r="L55" s="7"/>
      <c r="M55" s="7"/>
      <c r="N55" s="7"/>
      <c r="O55" s="7"/>
    </row>
    <row r="56" spans="2:15">
      <c r="B56" s="13" t="s">
        <v>172</v>
      </c>
      <c r="C56" s="7" t="s">
        <v>685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2:15">
      <c r="B57" s="13"/>
      <c r="C57" s="13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2:15">
      <c r="B58" s="13"/>
      <c r="C58" s="7" t="s">
        <v>686</v>
      </c>
      <c r="D58" s="7"/>
      <c r="E58" s="7"/>
      <c r="F58" s="25">
        <f>ULSMandA</f>
        <v>200</v>
      </c>
      <c r="G58" s="7" t="s">
        <v>15</v>
      </c>
      <c r="H58" s="7"/>
      <c r="I58" s="7"/>
      <c r="J58" s="7"/>
      <c r="K58" s="7"/>
      <c r="L58" s="7"/>
      <c r="M58" s="7"/>
      <c r="N58" s="7"/>
      <c r="O58" s="7"/>
    </row>
    <row r="59" spans="2:15">
      <c r="B59" s="13"/>
      <c r="C59" s="7" t="s">
        <v>687</v>
      </c>
      <c r="D59" s="7"/>
      <c r="E59" s="7"/>
      <c r="F59" s="25">
        <f>'ULS-P 1&amp;2 (2)'!F138</f>
        <v>200</v>
      </c>
      <c r="G59" s="7" t="s">
        <v>15</v>
      </c>
      <c r="H59" s="7"/>
      <c r="I59" s="7"/>
      <c r="J59" s="7"/>
      <c r="K59" s="7"/>
      <c r="L59" s="7"/>
      <c r="M59" s="7"/>
      <c r="N59" s="7"/>
      <c r="O59" s="7"/>
    </row>
    <row r="60" spans="2:15">
      <c r="B60" s="13"/>
      <c r="C60" s="7" t="s">
        <v>717</v>
      </c>
      <c r="D60" s="7"/>
      <c r="E60" s="7"/>
      <c r="F60" s="197">
        <f>'ULS-P 1&amp;2 (2)'!F139</f>
        <v>200</v>
      </c>
      <c r="G60" s="7" t="s">
        <v>15</v>
      </c>
      <c r="H60" s="7"/>
      <c r="I60" s="7"/>
      <c r="J60" s="7"/>
      <c r="K60" s="7"/>
      <c r="L60" s="7"/>
      <c r="M60" s="7"/>
      <c r="N60" s="7"/>
      <c r="O60" s="7"/>
    </row>
    <row r="61" spans="2:15" ht="21">
      <c r="B61" s="7"/>
      <c r="C61" s="7" t="s">
        <v>702</v>
      </c>
      <c r="D61" s="7"/>
      <c r="E61" s="7"/>
      <c r="F61" s="15">
        <f>SUM(F59:F60)</f>
        <v>400</v>
      </c>
      <c r="G61" s="7" t="s">
        <v>15</v>
      </c>
      <c r="H61" s="26"/>
      <c r="I61" s="7"/>
      <c r="J61" s="7"/>
      <c r="K61" s="7"/>
      <c r="L61" s="7"/>
      <c r="M61" s="19"/>
      <c r="N61" s="7"/>
      <c r="O61" s="26"/>
    </row>
    <row r="62" spans="2:15">
      <c r="B62" s="7"/>
      <c r="C62" s="7"/>
      <c r="D62" s="7"/>
      <c r="E62" s="7"/>
      <c r="F62" s="15"/>
      <c r="G62" s="7"/>
      <c r="H62" s="26"/>
      <c r="I62" s="7"/>
      <c r="J62" s="7"/>
      <c r="K62" s="7"/>
      <c r="L62" s="7"/>
      <c r="M62" s="19"/>
      <c r="N62" s="7"/>
      <c r="O62" s="26"/>
    </row>
    <row r="63" spans="2:15">
      <c r="B63" s="7"/>
      <c r="C63" s="7" t="s">
        <v>690</v>
      </c>
      <c r="D63" s="7"/>
      <c r="E63" s="7"/>
      <c r="F63" s="15">
        <v>0</v>
      </c>
      <c r="G63" s="7" t="s">
        <v>180</v>
      </c>
      <c r="H63" s="26"/>
      <c r="I63" s="7"/>
      <c r="J63" s="7"/>
      <c r="K63" s="7"/>
      <c r="L63" s="7"/>
      <c r="M63" s="19"/>
      <c r="N63" s="7"/>
      <c r="O63" s="26"/>
    </row>
    <row r="64" spans="2:15">
      <c r="B64" s="7"/>
      <c r="C64" s="7" t="s">
        <v>691</v>
      </c>
      <c r="D64" s="7"/>
      <c r="E64" s="7"/>
      <c r="F64" s="25">
        <f>'ULS-P 1&amp;2 (2)'!F143</f>
        <v>200</v>
      </c>
      <c r="G64" s="7" t="s">
        <v>180</v>
      </c>
      <c r="H64" s="7"/>
      <c r="I64" s="7"/>
      <c r="J64" s="7"/>
      <c r="K64" s="7"/>
      <c r="L64" s="7"/>
      <c r="M64" s="19"/>
      <c r="N64" s="7"/>
      <c r="O64" s="26"/>
    </row>
    <row r="65" spans="2:15">
      <c r="B65" s="7"/>
      <c r="C65" s="7" t="s">
        <v>718</v>
      </c>
      <c r="D65" s="7"/>
      <c r="E65" s="7"/>
      <c r="F65" s="197">
        <f>'ULS-P 1&amp;2 (2)'!F144</f>
        <v>200</v>
      </c>
      <c r="G65" s="7" t="s">
        <v>180</v>
      </c>
      <c r="H65" s="26"/>
      <c r="I65" s="7"/>
      <c r="J65" s="7"/>
      <c r="K65" s="7"/>
      <c r="L65" s="7"/>
      <c r="M65" s="19"/>
      <c r="N65" s="7"/>
      <c r="O65" s="26"/>
    </row>
    <row r="66" spans="2:15" ht="21">
      <c r="B66" s="7"/>
      <c r="C66" s="7" t="s">
        <v>703</v>
      </c>
      <c r="D66" s="7"/>
      <c r="E66" s="7"/>
      <c r="F66" s="15">
        <f>SUM(F64:F65)</f>
        <v>400</v>
      </c>
      <c r="G66" s="7" t="s">
        <v>180</v>
      </c>
      <c r="H66" s="26"/>
      <c r="I66" s="7"/>
      <c r="J66" s="7"/>
      <c r="K66" s="7"/>
      <c r="L66" s="7"/>
      <c r="M66" s="19"/>
      <c r="N66" s="7"/>
      <c r="O66" s="26"/>
    </row>
    <row r="67" spans="2:15">
      <c r="B67" s="7"/>
      <c r="C67" s="7"/>
      <c r="D67" s="7"/>
      <c r="E67" s="7"/>
      <c r="F67" s="15"/>
      <c r="G67" s="7"/>
      <c r="H67" s="26"/>
      <c r="I67" s="7"/>
      <c r="J67" s="7"/>
      <c r="K67" s="7"/>
      <c r="L67" s="7"/>
      <c r="M67" s="19"/>
      <c r="N67" s="7"/>
      <c r="O67" s="26"/>
    </row>
    <row r="68" spans="2:15">
      <c r="B68" s="7"/>
      <c r="C68" s="7" t="s">
        <v>694</v>
      </c>
      <c r="D68" s="7"/>
      <c r="E68" s="7"/>
      <c r="F68" s="25">
        <f>'ULS-P 1&amp;2 (2)'!F147</f>
        <v>200</v>
      </c>
      <c r="G68" s="7" t="s">
        <v>15</v>
      </c>
      <c r="H68" s="7"/>
      <c r="I68" s="7"/>
      <c r="J68" s="7"/>
      <c r="K68" s="7"/>
      <c r="L68" s="7"/>
      <c r="M68" s="19"/>
      <c r="N68" s="7"/>
      <c r="O68" s="26"/>
    </row>
    <row r="69" spans="2:15">
      <c r="B69" s="7"/>
      <c r="C69" s="7" t="s">
        <v>695</v>
      </c>
      <c r="D69" s="7"/>
      <c r="E69" s="7"/>
      <c r="F69" s="25">
        <f>'ULS-P 1&amp;2 (2)'!F148</f>
        <v>200</v>
      </c>
      <c r="G69" s="7" t="s">
        <v>15</v>
      </c>
      <c r="H69" s="26"/>
      <c r="I69" s="7"/>
      <c r="J69" s="7"/>
      <c r="K69" s="7"/>
      <c r="L69" s="7"/>
      <c r="M69" s="19"/>
      <c r="N69" s="7"/>
      <c r="O69" s="26"/>
    </row>
    <row r="70" spans="2:15">
      <c r="B70" s="7"/>
      <c r="C70" s="7" t="s">
        <v>719</v>
      </c>
      <c r="D70" s="7"/>
      <c r="E70" s="7"/>
      <c r="F70" s="197">
        <f>'ULS-P 1&amp;2 (2)'!F149</f>
        <v>200</v>
      </c>
      <c r="G70" s="7" t="s">
        <v>15</v>
      </c>
      <c r="H70" s="26"/>
      <c r="I70" s="7"/>
      <c r="J70" s="7"/>
      <c r="K70" s="7"/>
      <c r="L70" s="7"/>
      <c r="M70" s="19"/>
      <c r="N70" s="7"/>
      <c r="O70" s="26"/>
    </row>
    <row r="71" spans="2:15" ht="21">
      <c r="B71" s="7"/>
      <c r="C71" s="7" t="s">
        <v>704</v>
      </c>
      <c r="D71" s="7"/>
      <c r="E71" s="7"/>
      <c r="F71" s="15">
        <f>SUM(F69:F70)</f>
        <v>400</v>
      </c>
      <c r="G71" s="7" t="s">
        <v>15</v>
      </c>
      <c r="H71" s="26"/>
      <c r="I71" s="7"/>
      <c r="J71" s="7"/>
      <c r="K71" s="7"/>
      <c r="L71" s="7"/>
      <c r="M71" s="19"/>
      <c r="N71" s="7"/>
      <c r="O71" s="26"/>
    </row>
    <row r="72" spans="2:15">
      <c r="B72" s="7"/>
      <c r="C72" s="7"/>
      <c r="D72" s="7"/>
      <c r="E72" s="7"/>
      <c r="F72" s="15"/>
      <c r="G72" s="7"/>
      <c r="H72" s="26"/>
      <c r="I72" s="7"/>
      <c r="J72" s="7"/>
      <c r="K72" s="7"/>
      <c r="L72" s="7"/>
      <c r="M72" s="19"/>
      <c r="N72" s="7"/>
      <c r="O72" s="26"/>
    </row>
    <row r="73" spans="2:15">
      <c r="B73" s="7"/>
      <c r="C73" s="7" t="s">
        <v>698</v>
      </c>
      <c r="D73" s="7"/>
      <c r="E73" s="7"/>
      <c r="F73" s="15">
        <v>0</v>
      </c>
      <c r="G73" s="7" t="s">
        <v>180</v>
      </c>
      <c r="H73" s="7"/>
      <c r="I73" s="7"/>
      <c r="J73" s="7"/>
      <c r="K73" s="7"/>
      <c r="L73" s="7"/>
      <c r="M73" s="19"/>
      <c r="N73" s="7"/>
      <c r="O73" s="26"/>
    </row>
    <row r="74" spans="2:15">
      <c r="B74" s="7"/>
      <c r="C74" s="7" t="s">
        <v>699</v>
      </c>
      <c r="D74" s="7"/>
      <c r="E74" s="7"/>
      <c r="F74" s="25">
        <f>'ULS-P 1&amp;2 (2)'!F153</f>
        <v>200</v>
      </c>
      <c r="G74" s="7" t="s">
        <v>180</v>
      </c>
      <c r="H74" s="26"/>
      <c r="I74" s="7"/>
      <c r="J74" s="7"/>
      <c r="K74" s="7"/>
      <c r="L74" s="7"/>
      <c r="M74" s="19"/>
      <c r="N74" s="7"/>
      <c r="O74" s="26"/>
    </row>
    <row r="75" spans="2:15">
      <c r="B75" s="7"/>
      <c r="C75" s="7" t="s">
        <v>720</v>
      </c>
      <c r="D75" s="7"/>
      <c r="E75" s="7"/>
      <c r="F75" s="197">
        <f>'ULS-P 1&amp;2 (2)'!F154</f>
        <v>200</v>
      </c>
      <c r="G75" s="7" t="s">
        <v>180</v>
      </c>
      <c r="H75" s="26"/>
      <c r="I75" s="7"/>
      <c r="J75" s="7"/>
      <c r="K75" s="7"/>
      <c r="L75" s="7"/>
      <c r="M75" s="19"/>
      <c r="N75" s="7"/>
      <c r="O75" s="26"/>
    </row>
    <row r="76" spans="2:15" ht="21">
      <c r="B76" s="7"/>
      <c r="C76" s="7" t="s">
        <v>705</v>
      </c>
      <c r="D76" s="7"/>
      <c r="E76" s="7"/>
      <c r="F76" s="15">
        <f>SUM(F74:F75)</f>
        <v>400</v>
      </c>
      <c r="G76" s="7" t="s">
        <v>180</v>
      </c>
      <c r="H76" s="26"/>
      <c r="I76" s="7"/>
      <c r="J76" s="7"/>
      <c r="K76" s="7"/>
      <c r="L76" s="19"/>
      <c r="M76" s="7"/>
      <c r="N76" s="7"/>
      <c r="O76" s="26"/>
    </row>
    <row r="77" spans="2:15">
      <c r="B77" s="7"/>
      <c r="C77" s="7"/>
      <c r="D77" s="7"/>
      <c r="E77" s="7"/>
      <c r="F77" s="19"/>
      <c r="G77" s="7"/>
      <c r="H77" s="26"/>
      <c r="I77" s="7"/>
      <c r="J77" s="7"/>
      <c r="K77" s="7"/>
      <c r="L77" s="19"/>
      <c r="M77" s="7"/>
      <c r="N77" s="7"/>
      <c r="O77" s="26"/>
    </row>
    <row r="78" spans="2:15">
      <c r="B78" s="13" t="s">
        <v>1193</v>
      </c>
      <c r="C78" s="6"/>
      <c r="D78" s="162" t="str">
        <f>IF('WS1'!G1454=2,"Note: Axial Forces Are Not Being Considered in Design","*")</f>
        <v>Note: Axial Forces Are Not Being Considered in Design</v>
      </c>
      <c r="E78" s="19"/>
      <c r="F78" s="7"/>
      <c r="G78" s="26"/>
      <c r="H78" s="7"/>
      <c r="I78" s="7"/>
      <c r="J78" s="7"/>
      <c r="K78" s="7"/>
      <c r="L78" s="7"/>
      <c r="M78" s="7"/>
      <c r="N78" s="7"/>
      <c r="O78" s="26"/>
    </row>
    <row r="79" spans="2:15">
      <c r="B79" s="13"/>
      <c r="C79" s="6"/>
      <c r="D79" s="162"/>
      <c r="E79" s="19"/>
      <c r="F79" s="7"/>
      <c r="G79" s="26"/>
      <c r="H79" s="7"/>
      <c r="I79" s="7"/>
      <c r="J79" s="7"/>
      <c r="K79" s="7"/>
      <c r="L79" s="7"/>
      <c r="M79" s="7"/>
      <c r="N79" s="7"/>
      <c r="O79" s="26"/>
    </row>
    <row r="80" spans="2:15">
      <c r="B80" s="6"/>
      <c r="C80" s="6" t="str">
        <f>IF(F66&gt;=0,"Convert compressive resistance force to stress:","Convert tension resistance force to stress:")</f>
        <v>Convert compressive resistance force to stress: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2:15">
      <c r="B81" s="7"/>
      <c r="C81" s="293"/>
      <c r="D81" s="293"/>
      <c r="E81" s="293"/>
      <c r="F81" s="293"/>
      <c r="G81" s="159"/>
      <c r="H81" s="293"/>
      <c r="I81" s="7"/>
      <c r="J81" s="188"/>
      <c r="K81" s="7"/>
      <c r="L81" s="7"/>
      <c r="M81" s="7"/>
      <c r="N81" s="19"/>
      <c r="O81" s="7"/>
    </row>
    <row r="82" spans="2:15">
      <c r="B82" s="7"/>
      <c r="C82" s="7" t="s">
        <v>533</v>
      </c>
      <c r="D82" s="7" t="str">
        <f>IF(F66&gt;=0,"Compressive stress resistance 'fcr' =","Tension stress resistance 'ftr' =")</f>
        <v>Compressive stress resistance 'fcr' =</v>
      </c>
      <c r="E82" s="7"/>
      <c r="F82" s="7"/>
      <c r="G82" s="45" t="str">
        <f>IF('WS1'!G1454=2,"*",IF(F66&gt;=0,G29*1000/G35,G30*1000/G35))</f>
        <v>*</v>
      </c>
      <c r="H82" s="7" t="s">
        <v>8</v>
      </c>
      <c r="I82" s="7"/>
      <c r="J82" s="7"/>
      <c r="K82" s="7"/>
      <c r="L82" s="7"/>
      <c r="M82" s="7"/>
      <c r="N82" s="19"/>
      <c r="O82" s="7"/>
    </row>
    <row r="83" spans="2:15">
      <c r="B83" s="7"/>
      <c r="C83" s="7"/>
      <c r="D83" s="7"/>
      <c r="E83" s="7"/>
      <c r="F83" s="7"/>
      <c r="G83" s="19"/>
      <c r="H83" s="7"/>
      <c r="I83" s="7"/>
      <c r="J83" s="7"/>
      <c r="K83" s="7"/>
      <c r="L83" s="7"/>
      <c r="M83" s="7"/>
      <c r="N83" s="19"/>
      <c r="O83" s="7"/>
    </row>
    <row r="84" spans="2:15">
      <c r="B84" s="7"/>
      <c r="C84" s="7" t="s">
        <v>535</v>
      </c>
      <c r="D84" s="7"/>
      <c r="E84" s="19"/>
      <c r="F84" s="7"/>
      <c r="G84" s="26"/>
      <c r="H84" s="7"/>
      <c r="I84" s="7"/>
      <c r="J84" s="7"/>
      <c r="K84" s="7"/>
      <c r="L84" s="7"/>
      <c r="M84" s="7"/>
      <c r="N84" s="19"/>
      <c r="O84" s="7"/>
    </row>
    <row r="85" spans="2:15" ht="21">
      <c r="B85" s="7"/>
      <c r="C85" s="7" t="s">
        <v>536</v>
      </c>
      <c r="D85" s="7" t="s">
        <v>537</v>
      </c>
      <c r="E85" s="7"/>
      <c r="F85" s="75">
        <f>-F58*10^6/E13+(F60+F59)*10^6*-1/E14</f>
        <v>168.67208566877014</v>
      </c>
      <c r="G85" s="7" t="s">
        <v>8</v>
      </c>
      <c r="H85" s="7"/>
      <c r="I85" s="7"/>
      <c r="J85" s="7"/>
      <c r="K85" s="7"/>
      <c r="L85" s="7"/>
      <c r="M85" s="7"/>
      <c r="N85" s="26"/>
      <c r="O85" s="7"/>
    </row>
    <row r="86" spans="2:15" ht="21">
      <c r="C86" s="7" t="s">
        <v>538</v>
      </c>
      <c r="D86" s="7" t="s">
        <v>539</v>
      </c>
      <c r="E86" s="7"/>
      <c r="F86" s="75">
        <f>F58*10^6/E15+(F60+F59)*10^6/E16</f>
        <v>73.069125506079217</v>
      </c>
      <c r="G86" s="7" t="s">
        <v>8</v>
      </c>
      <c r="H86" s="7"/>
      <c r="I86" s="7"/>
      <c r="J86" s="7"/>
      <c r="K86" s="7"/>
      <c r="L86" s="7"/>
      <c r="M86" s="7"/>
      <c r="N86" s="26"/>
    </row>
    <row r="87" spans="2:15">
      <c r="C87" s="7"/>
      <c r="D87" s="7"/>
      <c r="E87" s="19"/>
      <c r="F87" s="486"/>
      <c r="G87" s="26"/>
      <c r="H87" s="7"/>
      <c r="I87" s="7"/>
      <c r="J87" s="7"/>
      <c r="K87" s="7"/>
      <c r="L87" s="7"/>
      <c r="M87" s="7"/>
      <c r="N87" s="7"/>
    </row>
    <row r="88" spans="2:15">
      <c r="C88" s="7" t="str">
        <f>IF(F66=0,"*",IF(F66&gt;0,"Compressive load stress 'fcl'=","Tension load stress 'ftl'="))</f>
        <v>Compressive load stress 'fcl'=</v>
      </c>
      <c r="D88" s="7"/>
      <c r="E88" s="19"/>
      <c r="F88" s="45">
        <f>IF(C88="*","*",F66*1000/G35)</f>
        <v>5.2553823788017517</v>
      </c>
      <c r="G88" s="7" t="s">
        <v>8</v>
      </c>
      <c r="H88" s="7"/>
      <c r="I88" s="7"/>
      <c r="J88" s="7"/>
      <c r="K88" s="7"/>
      <c r="L88" s="7"/>
      <c r="M88" s="7"/>
      <c r="N88" s="7"/>
    </row>
    <row r="89" spans="2:15">
      <c r="C89" s="7"/>
      <c r="D89" s="7"/>
      <c r="E89" s="19"/>
      <c r="F89" s="19"/>
      <c r="G89" s="7"/>
      <c r="H89" s="19"/>
      <c r="I89" s="7"/>
      <c r="J89" s="7"/>
      <c r="K89" s="7"/>
      <c r="L89" s="7"/>
      <c r="M89" s="7"/>
      <c r="N89" s="7"/>
    </row>
    <row r="90" spans="2:15">
      <c r="C90" s="6" t="str">
        <f>'WS1'!E1464</f>
        <v>*</v>
      </c>
      <c r="D90" s="7"/>
      <c r="E90" s="7"/>
      <c r="F90" s="7"/>
      <c r="G90" s="184"/>
      <c r="H90" s="12"/>
      <c r="I90" s="198"/>
      <c r="J90" s="7"/>
      <c r="K90" s="7"/>
      <c r="L90" s="7"/>
      <c r="M90" s="7"/>
      <c r="N90" s="19"/>
    </row>
    <row r="91" spans="2:15">
      <c r="C91" s="7"/>
      <c r="D91" s="7"/>
      <c r="E91" s="19"/>
      <c r="F91" s="19"/>
      <c r="G91" s="7"/>
      <c r="H91" s="19"/>
      <c r="I91" s="7"/>
      <c r="J91" s="7"/>
      <c r="K91" s="7"/>
      <c r="L91" s="7"/>
      <c r="M91" s="7"/>
      <c r="N91" s="196"/>
    </row>
    <row r="92" spans="2:15" ht="20.25">
      <c r="C92" s="7" t="s">
        <v>494</v>
      </c>
      <c r="D92" s="7"/>
      <c r="E92" s="602">
        <f>IF(F66&gt;0,'SECT-P'!E96*10^4,"N/A")</f>
        <v>2867790654.3095865</v>
      </c>
      <c r="F92" s="605"/>
      <c r="G92" s="7" t="s">
        <v>57</v>
      </c>
      <c r="H92" s="19"/>
      <c r="I92" s="7"/>
      <c r="J92" s="188"/>
      <c r="K92" s="7"/>
      <c r="L92" s="7"/>
      <c r="M92" s="7"/>
      <c r="N92" s="7"/>
    </row>
    <row r="93" spans="2:15" ht="21">
      <c r="C93" s="7" t="s">
        <v>488</v>
      </c>
      <c r="D93" s="7"/>
      <c r="E93" s="602" t="str">
        <f>IF(G33=0,"N/A",IF(F66&gt;0,(PI()^2*INFO!$I$13*E92/(G33*1000))/1000,"N/A"))</f>
        <v>N/A</v>
      </c>
      <c r="F93" s="602"/>
      <c r="G93" s="6" t="s">
        <v>180</v>
      </c>
      <c r="H93" s="19"/>
      <c r="I93" s="7"/>
      <c r="J93" s="7"/>
      <c r="K93" s="7"/>
      <c r="L93" s="7"/>
      <c r="M93" s="7"/>
      <c r="N93" s="7"/>
    </row>
    <row r="94" spans="2:15" ht="21">
      <c r="C94" s="23" t="s">
        <v>489</v>
      </c>
      <c r="D94" s="7"/>
      <c r="E94" s="25">
        <f>doubleU1</f>
        <v>0</v>
      </c>
      <c r="F94" s="19"/>
      <c r="G94" s="7"/>
      <c r="H94" s="19"/>
      <c r="I94" s="7"/>
      <c r="J94" s="7"/>
      <c r="K94" s="7"/>
      <c r="L94" s="7"/>
      <c r="M94" s="7"/>
      <c r="N94" s="7"/>
    </row>
    <row r="95" spans="2:15" ht="21">
      <c r="C95" s="7" t="s">
        <v>490</v>
      </c>
      <c r="D95" s="7"/>
      <c r="E95" s="45" t="str">
        <f>IF('WS1'!$G$1454=2,"N/A",IF(G33=0,1,IF(E94=0,1,IF(F66&gt;0,E94/(1-F66/E93),0))))</f>
        <v>N/A</v>
      </c>
      <c r="F95" s="100"/>
      <c r="G95" s="7"/>
      <c r="H95" s="26"/>
      <c r="I95" s="7"/>
      <c r="J95" s="7"/>
      <c r="K95" s="7"/>
      <c r="L95" s="7"/>
      <c r="M95" s="7"/>
      <c r="N95" s="7"/>
    </row>
    <row r="96" spans="2:15">
      <c r="C96" s="7"/>
      <c r="D96" s="7"/>
      <c r="E96" s="6"/>
      <c r="F96" s="100"/>
      <c r="G96" s="7"/>
      <c r="H96" s="181"/>
      <c r="I96" s="7"/>
      <c r="J96" s="7"/>
      <c r="K96" s="7"/>
      <c r="L96" s="7"/>
      <c r="M96" s="7"/>
      <c r="N96" s="7"/>
    </row>
    <row r="97" spans="2:14">
      <c r="C97" s="7" t="s">
        <v>536</v>
      </c>
      <c r="D97" s="7" t="str">
        <f>IF('WS1'!$H$1431=2,"fgb/fmr =",IF(F66&gt;0,IF('WS1'!F1435=1,"fcl/fcr + U1x * fgb/fmr =","fcl/fcr + 0.85U1x * fgb/fmr ="),IF(F66&lt;0,"ftl/ftr + fgb/fmr =","*")))</f>
        <v>fgb/fmr =</v>
      </c>
      <c r="E97" s="6"/>
      <c r="F97" s="45">
        <f>IF('WS1'!$G$1454=2,F85/D8,IF(SUM('WS1'!C1437:E1437)=0,F85/D8,'WS1'!C1466+'WS1'!D1466+'WS1'!E1466))</f>
        <v>0.55273249701852234</v>
      </c>
      <c r="G97" s="79" t="str">
        <f>IF(ABS($F$97)&lt;=1,"&lt;/= 1; therefore OK","&gt; 1; ERROR")</f>
        <v>&lt;/= 1; therefore OK</v>
      </c>
      <c r="H97" s="26"/>
      <c r="I97" s="7"/>
      <c r="J97" s="7"/>
      <c r="K97" s="7"/>
      <c r="L97" s="7"/>
      <c r="M97" s="7"/>
      <c r="N97" s="7"/>
    </row>
    <row r="98" spans="2:14">
      <c r="C98" s="7" t="s">
        <v>538</v>
      </c>
      <c r="D98" s="7" t="str">
        <f>IF('WS1'!$H$1431=2,"fgt/fmr =",IF(F66&gt;0,IF('WS1'!F1435=1,"fcl/fcr + U1x * fgt/fmr =","fcl/fcr + 0.85U1x * fgt/fmr ="),IF(F66&lt;0,"ftl/ftr + fgt/fmr =","*")))</f>
        <v>fgt/fmr =</v>
      </c>
      <c r="E98" s="45"/>
      <c r="F98" s="45">
        <f>IF('WS1'!$G$1454=2,F86/D9,IF(SUM('WS1'!C1438:E1438)=0,F86/D9,'WS1'!C1467+'WS1'!D1467+'WS1'!E1467))</f>
        <v>0.22294164914135536</v>
      </c>
      <c r="G98" s="79" t="str">
        <f>IF(ABS($F$98)&lt;=1,"&lt;/= 1; therefore OK","&gt; 1; ERROR")</f>
        <v>&lt;/= 1; therefore OK</v>
      </c>
      <c r="H98" s="26"/>
      <c r="I98" s="7"/>
      <c r="J98" s="7"/>
      <c r="K98" s="7"/>
      <c r="L98" s="7"/>
      <c r="M98" s="7"/>
      <c r="N98" s="7"/>
    </row>
    <row r="99" spans="2:14">
      <c r="C99" s="7"/>
      <c r="D99" s="7"/>
      <c r="E99" s="75"/>
      <c r="F99" s="75"/>
      <c r="G99" s="79"/>
      <c r="H99" s="26"/>
      <c r="I99" s="7"/>
      <c r="J99" s="7"/>
      <c r="K99" s="7"/>
      <c r="L99" s="7"/>
      <c r="M99" s="7"/>
      <c r="N99" s="7"/>
    </row>
    <row r="100" spans="2:14">
      <c r="C100" s="7"/>
      <c r="D100" s="7"/>
      <c r="E100" s="75"/>
      <c r="F100" s="75"/>
      <c r="G100" s="26"/>
      <c r="H100" s="26"/>
      <c r="I100" s="7"/>
      <c r="J100" s="7"/>
      <c r="K100" s="7"/>
      <c r="L100" s="7"/>
      <c r="M100" s="7"/>
      <c r="N100" s="7"/>
    </row>
    <row r="101" spans="2:14">
      <c r="B101" s="13" t="s">
        <v>1194</v>
      </c>
      <c r="D101" s="162" t="str">
        <f>IF('WS1'!$G$1454=2,"Note: Axial Forces Are Not Being Considered in Design","*")</f>
        <v>Note: Axial Forces Are Not Being Considered in Design</v>
      </c>
      <c r="E101" s="19"/>
      <c r="F101" s="7"/>
      <c r="G101" s="26"/>
      <c r="H101" s="26"/>
    </row>
    <row r="102" spans="2:14">
      <c r="B102" s="13"/>
      <c r="D102" s="162"/>
      <c r="E102" s="19"/>
      <c r="F102" s="7"/>
      <c r="G102" s="26"/>
      <c r="H102" s="26"/>
    </row>
    <row r="103" spans="2:14">
      <c r="B103" s="7"/>
      <c r="C103" s="7" t="str">
        <f>IF(F76&gt;=0,"Convert compressive resistance force to stress:","Convert tension resistance force to stress:")</f>
        <v>Convert compressive resistance force to stress:</v>
      </c>
      <c r="E103" s="19"/>
      <c r="F103" s="7"/>
      <c r="G103" s="26"/>
      <c r="H103" s="26"/>
    </row>
    <row r="104" spans="2:14">
      <c r="B104" s="7"/>
      <c r="C104" s="293"/>
      <c r="D104" s="293"/>
      <c r="E104" s="293"/>
      <c r="F104" s="293"/>
      <c r="G104" s="159"/>
      <c r="H104" s="293"/>
    </row>
    <row r="105" spans="2:14">
      <c r="B105" s="7"/>
      <c r="C105" s="6" t="s">
        <v>533</v>
      </c>
      <c r="D105" s="6" t="str">
        <f>IF(F76&gt;=0,"Compressive stress resistance 'fcr' =","Tension stress resistance 'ftr' =")</f>
        <v>Compressive stress resistance 'fcr' =</v>
      </c>
      <c r="E105" s="293"/>
      <c r="F105" s="293"/>
      <c r="G105" s="45" t="str">
        <f>IF('WS1'!G1454=2,"*",IF(F76&gt;=0,G31*1000/G36,G32*1000/G36))</f>
        <v>*</v>
      </c>
      <c r="H105" s="6" t="s">
        <v>8</v>
      </c>
    </row>
    <row r="106" spans="2:14">
      <c r="B106" s="7"/>
      <c r="C106" s="7"/>
      <c r="D106" s="7"/>
      <c r="E106" s="7"/>
      <c r="F106" s="7"/>
      <c r="G106" s="19"/>
      <c r="H106" s="7"/>
    </row>
    <row r="107" spans="2:14">
      <c r="B107" s="7"/>
      <c r="C107" s="7" t="s">
        <v>535</v>
      </c>
      <c r="D107" s="7"/>
      <c r="E107" s="19"/>
      <c r="F107" s="7"/>
      <c r="G107" s="26"/>
      <c r="H107" s="7"/>
    </row>
    <row r="108" spans="2:14" ht="21">
      <c r="B108" s="7"/>
      <c r="C108" s="7" t="s">
        <v>536</v>
      </c>
      <c r="D108" s="7" t="s">
        <v>537</v>
      </c>
      <c r="E108" s="7"/>
      <c r="F108" s="75">
        <f>-F68*10^6/E21+(F70+F69)*10^6*-1/E22</f>
        <v>168.67208566877014</v>
      </c>
      <c r="G108" s="7" t="s">
        <v>8</v>
      </c>
      <c r="H108" s="7"/>
    </row>
    <row r="109" spans="2:14" ht="21">
      <c r="B109" s="7"/>
      <c r="C109" s="7" t="s">
        <v>538</v>
      </c>
      <c r="D109" s="7" t="s">
        <v>539</v>
      </c>
      <c r="E109" s="7"/>
      <c r="F109" s="75">
        <f>F68*10^6/E23+(F70+F69)*10^6/E24</f>
        <v>73.069125506079217</v>
      </c>
      <c r="G109" s="7" t="s">
        <v>8</v>
      </c>
      <c r="H109" s="26"/>
    </row>
    <row r="110" spans="2:14">
      <c r="B110" s="7"/>
      <c r="C110" s="7"/>
      <c r="D110" s="7"/>
      <c r="E110" s="19"/>
      <c r="F110" s="486"/>
      <c r="G110" s="26"/>
      <c r="H110" s="26"/>
    </row>
    <row r="111" spans="2:14">
      <c r="B111" s="7"/>
      <c r="C111" s="6" t="str">
        <f>IF(F76=0,"*",IF(F76&gt;0,"Compressive load stress 'fcl'=","Tension load stress 'ftl'="))</f>
        <v>Compressive load stress 'fcl'=</v>
      </c>
      <c r="D111" s="293"/>
      <c r="E111" s="100"/>
      <c r="F111" s="45">
        <f>IF(C111="*","*",F76*1000/G36)</f>
        <v>5.1348612295515332</v>
      </c>
      <c r="G111" s="6" t="s">
        <v>8</v>
      </c>
      <c r="H111" s="26"/>
    </row>
    <row r="112" spans="2:14">
      <c r="B112" s="7"/>
      <c r="C112" s="7"/>
      <c r="D112" s="7"/>
      <c r="E112" s="100"/>
      <c r="F112" s="100"/>
      <c r="G112" s="7"/>
      <c r="H112" s="26"/>
    </row>
    <row r="113" spans="2:12">
      <c r="B113" s="7"/>
      <c r="C113" s="162" t="str">
        <f>'WS1'!E1472</f>
        <v>*</v>
      </c>
      <c r="D113" s="7"/>
      <c r="E113" s="100"/>
      <c r="F113" s="100"/>
      <c r="G113" s="16"/>
      <c r="H113" s="12"/>
    </row>
    <row r="114" spans="2:12">
      <c r="B114" s="7"/>
      <c r="C114" s="7"/>
      <c r="D114" s="7"/>
      <c r="E114" s="100"/>
      <c r="F114" s="100"/>
      <c r="G114" s="7"/>
      <c r="H114" s="26"/>
    </row>
    <row r="115" spans="2:12" ht="20.25">
      <c r="B115" s="7"/>
      <c r="C115" s="7" t="s">
        <v>494</v>
      </c>
      <c r="D115" s="7"/>
      <c r="E115" s="602">
        <f>IF(F76&gt;0,'SECT-P'!E216*10^4,"N/A")</f>
        <v>2883841298.0809937</v>
      </c>
      <c r="F115" s="605"/>
      <c r="G115" s="7" t="s">
        <v>57</v>
      </c>
      <c r="H115" s="7"/>
    </row>
    <row r="116" spans="2:12" ht="21">
      <c r="B116" s="7"/>
      <c r="C116" s="7" t="s">
        <v>488</v>
      </c>
      <c r="D116" s="7"/>
      <c r="E116" s="602" t="str">
        <f>IF(G33=0,"N/A",IF(F76&gt;0,(PI()^2*INFO!$I$13*E115/(G33*1000))/1000,"N/A"))</f>
        <v>N/A</v>
      </c>
      <c r="F116" s="602"/>
      <c r="G116" s="6" t="s">
        <v>180</v>
      </c>
      <c r="H116" s="26"/>
    </row>
    <row r="117" spans="2:12" ht="21">
      <c r="C117" s="23" t="s">
        <v>489</v>
      </c>
      <c r="D117" s="7"/>
      <c r="E117" s="15">
        <f>doubleU1</f>
        <v>0</v>
      </c>
      <c r="F117" s="19"/>
      <c r="G117" s="7"/>
      <c r="H117" s="26"/>
      <c r="I117" s="7"/>
      <c r="J117" s="7"/>
      <c r="K117" s="7"/>
      <c r="L117" s="7"/>
    </row>
    <row r="118" spans="2:12" ht="21">
      <c r="C118" s="7" t="s">
        <v>490</v>
      </c>
      <c r="D118" s="7"/>
      <c r="E118" s="45" t="str">
        <f>IF('WS1'!$G$1454=2,"N/A",IF(G33=0,1,IF(E117=0,1,IF(F76&gt;0,E94/(1-F76/E93),0))))</f>
        <v>N/A</v>
      </c>
      <c r="F118" s="100"/>
      <c r="G118" s="7"/>
      <c r="H118" s="26"/>
      <c r="I118" s="7"/>
      <c r="J118" s="7"/>
      <c r="K118" s="7"/>
      <c r="L118" s="7"/>
    </row>
    <row r="119" spans="2:12">
      <c r="C119" s="7"/>
      <c r="D119" s="7"/>
      <c r="E119" s="6"/>
      <c r="F119" s="100"/>
      <c r="G119" s="7"/>
      <c r="H119" s="26"/>
      <c r="I119" s="7"/>
      <c r="J119" s="7"/>
      <c r="K119" s="7"/>
      <c r="L119" s="7"/>
    </row>
    <row r="120" spans="2:12">
      <c r="C120" s="7" t="s">
        <v>536</v>
      </c>
      <c r="D120" s="7" t="str">
        <f>IF('WS1'!$H$1431=2,"fgb/fmr =",IF(F76&gt;0,IF('WS1'!F1443=1,"fcl/fcr + U1x * fgb/fmr =","fcl/fcr + 0.85U1x * fgb/fmr ="),IF(F76&lt;0,"ftl/ftr + fgb/fmr =","*")))</f>
        <v>fgb/fmr =</v>
      </c>
      <c r="E120" s="6"/>
      <c r="F120" s="45">
        <f>IF('WS1'!$G$1454=2,F108/D8,IF(SUM('WS1'!C1445:E1445)=0,F108/D8,'WS1'!C1474+'WS1'!D1474+'WS1'!E1474))</f>
        <v>0.55273249701852234</v>
      </c>
      <c r="G120" s="79" t="str">
        <f>IF(ABS($F$120)&lt;=1,"&lt;/= 1; therefore OK","&gt; 1; ERROR")</f>
        <v>&lt;/= 1; therefore OK</v>
      </c>
      <c r="H120" s="26"/>
      <c r="I120" s="7"/>
      <c r="J120" s="7"/>
      <c r="K120" s="7"/>
      <c r="L120" s="7"/>
    </row>
    <row r="121" spans="2:12">
      <c r="C121" s="7" t="s">
        <v>538</v>
      </c>
      <c r="D121" s="7" t="str">
        <f>IF('WS1'!$H$1431=2,"fgt/fmr =",IF(F76&gt;0,IF('WS1'!F1443=1,"fcl/fcr + U1x * fgt/fmr =","fcl/fcr + 0.85U1x * fgt/fmr ="),IF(F76&lt;0,"ftl/ftr + fgt/fmr =","*")))</f>
        <v>fgt/fmr =</v>
      </c>
      <c r="E121" s="45"/>
      <c r="F121" s="45">
        <f>IF('WS1'!$G$1454=2,F109/D9,IF(SUM('WS1'!C1446:E1446)=0,F109/D9,'WS1'!C1475+'WS1'!D1475+'WS1'!E1475))</f>
        <v>0.22294164914135536</v>
      </c>
      <c r="G121" s="79" t="str">
        <f>IF(ABS($F$121)&lt;=1,"&lt;/= 1; therefore OK","&gt; 1; ERROR")</f>
        <v>&lt;/= 1; therefore OK</v>
      </c>
      <c r="H121" s="26"/>
      <c r="I121" s="7"/>
      <c r="J121" s="7"/>
      <c r="K121" s="7"/>
      <c r="L121" s="7"/>
    </row>
  </sheetData>
  <sheetProtection algorithmName="SHA-512" hashValue="HaoKRZWp0Z/qx6O9JCD+SBao0Q7Kq/+nli0hPourX0nJ2dO97MfSiHFjQYYqouxxIPDmFk0UgyZajZRf7NrN/w==" saltValue="r15s9+DLKM8TTJ5LqFHU1A==" spinCount="100000" sheet="1" objects="1" scenarios="1"/>
  <mergeCells count="5">
    <mergeCell ref="L2:M2"/>
    <mergeCell ref="E92:F92"/>
    <mergeCell ref="E93:F93"/>
    <mergeCell ref="E115:F115"/>
    <mergeCell ref="E116:F116"/>
  </mergeCells>
  <printOptions horizontalCentered="1"/>
  <pageMargins left="0.5" right="0.5" top="1.1499999999999999" bottom="0.75" header="0.4" footer="0.4"/>
  <pageSetup scale="59" fitToHeight="0" orientation="portrait" blackAndWhite="1" r:id="rId1"/>
  <headerFooter alignWithMargins="0">
    <oddFooter>&amp;L&amp;F&amp;CULS-N 3and4 (2)&amp;RPage &amp;P of &amp;N</oddFooter>
  </headerFooter>
  <rowBreaks count="3" manualBreakCount="3">
    <brk id="26" max="15" man="1"/>
    <brk id="55" max="16383" man="1"/>
    <brk id="100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A1:P127"/>
  <sheetViews>
    <sheetView showOutlineSymbols="0" zoomScale="87" zoomScaleNormal="87" workbookViewId="0">
      <selection activeCell="M20" sqref="M20"/>
    </sheetView>
  </sheetViews>
  <sheetFormatPr defaultColWidth="9.5703125" defaultRowHeight="12.75"/>
  <cols>
    <col min="1" max="1" width="1.85546875" style="4" customWidth="1"/>
    <col min="2" max="3" width="11" style="4" customWidth="1"/>
    <col min="4" max="4" width="13.7109375" style="4" customWidth="1"/>
    <col min="5" max="5" width="9.5703125" style="4" customWidth="1"/>
    <col min="6" max="7" width="10.85546875" style="4" customWidth="1"/>
    <col min="8" max="8" width="13.7109375" style="4" customWidth="1"/>
    <col min="9" max="9" width="11.42578125" style="4" customWidth="1"/>
    <col min="10" max="10" width="9.5703125" style="4"/>
    <col min="11" max="11" width="2.7109375" style="4" customWidth="1"/>
    <col min="12" max="13" width="12.7109375" style="4" customWidth="1"/>
    <col min="14" max="16384" width="9.5703125" style="4"/>
  </cols>
  <sheetData>
    <row r="1" spans="1:16" s="32" customFormat="1">
      <c r="A1" s="7"/>
      <c r="B1" s="9" t="s">
        <v>500</v>
      </c>
      <c r="C1" s="7"/>
      <c r="D1" s="7"/>
      <c r="E1" s="7"/>
      <c r="F1" s="7"/>
      <c r="G1" s="7"/>
      <c r="H1" s="7"/>
      <c r="I1" s="7"/>
      <c r="J1" s="16" t="s">
        <v>403</v>
      </c>
      <c r="K1" s="7"/>
      <c r="L1" s="7"/>
      <c r="M1" s="7"/>
      <c r="N1" s="7"/>
      <c r="O1" s="7"/>
      <c r="P1" s="41">
        <v>10</v>
      </c>
    </row>
    <row r="2" spans="1:16">
      <c r="A2" s="7"/>
      <c r="B2" s="9"/>
      <c r="C2" s="7"/>
      <c r="D2" s="7"/>
      <c r="E2" s="7"/>
      <c r="F2" s="7"/>
      <c r="G2" s="7"/>
      <c r="H2" s="7"/>
      <c r="I2" s="7"/>
      <c r="J2" s="16"/>
      <c r="K2" s="7"/>
      <c r="L2" s="534" t="s">
        <v>255</v>
      </c>
      <c r="M2" s="535"/>
      <c r="N2" s="7"/>
      <c r="O2" s="7"/>
      <c r="P2" s="41">
        <v>125</v>
      </c>
    </row>
    <row r="3" spans="1:16" ht="15.75">
      <c r="A3" s="7"/>
      <c r="B3" s="9"/>
      <c r="C3" s="109" t="s">
        <v>1</v>
      </c>
      <c r="D3" s="148">
        <f>Span</f>
        <v>1</v>
      </c>
      <c r="E3" s="10" t="s">
        <v>2</v>
      </c>
      <c r="F3" s="133">
        <f>Location</f>
        <v>0.5</v>
      </c>
      <c r="G3" s="7"/>
      <c r="H3" s="7"/>
      <c r="I3" s="7"/>
      <c r="J3" s="16"/>
      <c r="K3" s="7"/>
      <c r="L3" s="94" t="s">
        <v>256</v>
      </c>
      <c r="M3" s="95" t="s">
        <v>257</v>
      </c>
      <c r="N3" s="7"/>
      <c r="O3" s="7"/>
      <c r="P3" s="7"/>
    </row>
    <row r="4" spans="1:16" ht="12.75" customHeight="1">
      <c r="A4" s="7"/>
      <c r="B4" s="9"/>
      <c r="C4" s="7"/>
      <c r="D4" s="7"/>
      <c r="E4" s="7"/>
      <c r="F4" s="7"/>
      <c r="G4" s="7"/>
      <c r="H4" s="7"/>
      <c r="I4" s="7"/>
      <c r="J4" s="16"/>
      <c r="K4" s="7"/>
      <c r="L4" s="129">
        <f ca="1">CELL("row",F70)</f>
        <v>70</v>
      </c>
      <c r="M4" s="96" t="str">
        <f>IF(ABS($D$70)&lt;=$F$7,"OK","WARNING")</f>
        <v>OK</v>
      </c>
      <c r="N4" s="7"/>
      <c r="O4" s="7"/>
      <c r="P4" s="7"/>
    </row>
    <row r="5" spans="1:16">
      <c r="A5" s="7"/>
      <c r="B5" s="6" t="s">
        <v>706</v>
      </c>
      <c r="C5" s="6"/>
      <c r="D5" s="6"/>
      <c r="E5" s="6"/>
      <c r="F5" s="6"/>
      <c r="G5" s="6"/>
      <c r="H5" s="6"/>
      <c r="I5" s="6"/>
      <c r="J5" s="16"/>
      <c r="K5" s="7"/>
      <c r="L5" s="125">
        <f ca="1">CELL("row",F77)</f>
        <v>77</v>
      </c>
      <c r="M5" s="88" t="str">
        <f>IF(ABS($D$77)&lt;=$F$7,"OK","WARNING")</f>
        <v>OK</v>
      </c>
      <c r="N5" s="7"/>
      <c r="O5" s="7"/>
      <c r="P5" s="7"/>
    </row>
    <row r="6" spans="1:16" ht="14.25" customHeight="1">
      <c r="A6" s="7"/>
      <c r="B6" s="9"/>
      <c r="C6" s="6"/>
      <c r="D6" s="6"/>
      <c r="E6" s="6"/>
      <c r="F6" s="6"/>
      <c r="G6" s="6"/>
      <c r="I6" s="6"/>
      <c r="J6" s="16"/>
      <c r="K6" s="7"/>
      <c r="L6" s="125">
        <f ca="1">CELL("row",F83)</f>
        <v>83</v>
      </c>
      <c r="M6" s="88" t="str">
        <f>IF(D83="*","*",IF(ABS($D$83)&lt;='SLS-N (2)'!$G$19,"OK","WARNING"))</f>
        <v>*</v>
      </c>
      <c r="N6" s="7"/>
      <c r="O6" s="7"/>
      <c r="P6" s="7"/>
    </row>
    <row r="7" spans="1:16" ht="21">
      <c r="A7" s="7"/>
      <c r="B7" s="6" t="s">
        <v>1543</v>
      </c>
      <c r="C7" s="6"/>
      <c r="D7" s="6"/>
      <c r="E7" s="6"/>
      <c r="F7" s="45">
        <f>0.9*INFO!$I$12</f>
        <v>310.5</v>
      </c>
      <c r="G7" s="6" t="s">
        <v>8</v>
      </c>
      <c r="H7" s="6"/>
      <c r="I7" s="6"/>
      <c r="J7" s="7"/>
      <c r="K7" s="7"/>
      <c r="L7" s="125">
        <f ca="1">CELL("row",F110)</f>
        <v>110</v>
      </c>
      <c r="M7" s="88" t="str">
        <f>IF(ABS($D$110)&lt;=$F$7,"OK","WARNING")</f>
        <v>OK</v>
      </c>
      <c r="N7" s="7"/>
      <c r="O7" s="7"/>
      <c r="P7" s="7"/>
    </row>
    <row r="8" spans="1:16" ht="21">
      <c r="A8" s="7"/>
      <c r="B8" s="6" t="s">
        <v>1551</v>
      </c>
      <c r="C8" s="6"/>
      <c r="D8" s="6"/>
      <c r="E8" s="6"/>
      <c r="F8" s="102">
        <f>INFO!$E$15</f>
        <v>2.3664319132398464</v>
      </c>
      <c r="G8" s="6" t="s">
        <v>8</v>
      </c>
      <c r="H8" s="6"/>
      <c r="I8" s="6"/>
      <c r="J8" s="16" t="s">
        <v>707</v>
      </c>
      <c r="K8" s="7"/>
      <c r="L8" s="125">
        <f ca="1">CELL("row",F117)</f>
        <v>117</v>
      </c>
      <c r="M8" s="88" t="str">
        <f>IF(ABS($D$117)&lt;=$F$7,"OK","WARNING")</f>
        <v>OK</v>
      </c>
      <c r="N8" s="7"/>
      <c r="O8" s="7"/>
      <c r="P8" s="7"/>
    </row>
    <row r="9" spans="1:16">
      <c r="A9" s="7"/>
      <c r="B9" s="6"/>
      <c r="C9" s="6"/>
      <c r="D9" s="6"/>
      <c r="E9" s="6"/>
      <c r="F9" s="6"/>
      <c r="G9" s="6"/>
      <c r="H9" s="6"/>
      <c r="I9" s="6"/>
      <c r="J9" s="16"/>
      <c r="K9" s="7"/>
      <c r="L9" s="506">
        <f ca="1">CELL("row",F123)</f>
        <v>123</v>
      </c>
      <c r="M9" s="519" t="str">
        <f>IF(D123="*","*",IF(ABS($D$123)&lt;='SLS-N (2)'!$G$20,"OK","WARNING"))</f>
        <v>*</v>
      </c>
      <c r="N9" s="7"/>
      <c r="O9" s="7"/>
      <c r="P9" s="7"/>
    </row>
    <row r="10" spans="1:16">
      <c r="A10" s="7"/>
      <c r="B10" s="6" t="s">
        <v>1377</v>
      </c>
      <c r="C10" s="6"/>
      <c r="D10" s="6"/>
      <c r="E10" s="6"/>
      <c r="F10" s="6"/>
      <c r="G10" s="116"/>
      <c r="H10" s="6"/>
      <c r="I10" s="6"/>
      <c r="J10" s="16"/>
      <c r="K10" s="7"/>
      <c r="L10" s="92"/>
      <c r="M10" s="92"/>
      <c r="N10" s="7"/>
      <c r="O10" s="7"/>
      <c r="P10" s="7"/>
    </row>
    <row r="11" spans="1:16">
      <c r="A11" s="7"/>
      <c r="B11" s="6"/>
      <c r="C11" s="510"/>
      <c r="D11" s="511"/>
      <c r="E11" s="511"/>
      <c r="F11" s="511"/>
      <c r="G11" s="511"/>
      <c r="H11" s="511"/>
      <c r="I11" s="6"/>
      <c r="J11" s="16"/>
      <c r="K11" s="7"/>
      <c r="L11" s="92"/>
      <c r="M11" s="92"/>
      <c r="N11" s="7"/>
      <c r="O11" s="7"/>
      <c r="P11" s="7"/>
    </row>
    <row r="12" spans="1:16" ht="20.25">
      <c r="A12" s="7"/>
      <c r="B12" s="6"/>
      <c r="C12" s="512"/>
      <c r="D12" s="511"/>
      <c r="E12" s="511"/>
      <c r="F12" s="510" t="s">
        <v>1548</v>
      </c>
      <c r="G12" s="513">
        <f>0.75*INFO!$F$23</f>
        <v>300</v>
      </c>
      <c r="H12" s="514" t="s">
        <v>1544</v>
      </c>
      <c r="I12" s="6"/>
      <c r="J12" s="16"/>
      <c r="K12" s="7"/>
      <c r="L12" s="92"/>
      <c r="M12" s="92"/>
      <c r="N12" s="7"/>
      <c r="O12" s="7"/>
      <c r="P12" s="7"/>
    </row>
    <row r="13" spans="1:16" ht="20.25">
      <c r="A13" s="7"/>
      <c r="B13" s="6"/>
      <c r="C13" s="512"/>
      <c r="D13" s="515"/>
      <c r="E13" s="511"/>
      <c r="F13" s="510" t="s">
        <v>1559</v>
      </c>
      <c r="G13" s="513">
        <f>'SLS-N (2)'!G12</f>
        <v>300</v>
      </c>
      <c r="H13" s="514" t="s">
        <v>1558</v>
      </c>
      <c r="I13" s="6"/>
      <c r="J13" s="16"/>
      <c r="K13" s="7"/>
      <c r="L13" s="92"/>
      <c r="M13" s="92"/>
      <c r="N13" s="7"/>
      <c r="O13" s="7"/>
      <c r="P13" s="7"/>
    </row>
    <row r="14" spans="1:16">
      <c r="A14" s="7"/>
      <c r="B14" s="6"/>
      <c r="C14" s="507"/>
      <c r="D14" s="508"/>
      <c r="E14" s="128"/>
      <c r="F14" s="509"/>
      <c r="G14" s="6"/>
      <c r="H14" s="6"/>
      <c r="I14" s="6"/>
      <c r="J14" s="16"/>
      <c r="K14" s="7"/>
      <c r="L14" s="92"/>
      <c r="M14" s="92"/>
      <c r="N14" s="7"/>
      <c r="O14" s="7"/>
      <c r="P14" s="7"/>
    </row>
    <row r="15" spans="1:16">
      <c r="A15" s="7"/>
      <c r="B15" s="6"/>
      <c r="C15" s="507" t="s">
        <v>1332</v>
      </c>
      <c r="D15" s="507"/>
      <c r="E15" s="6"/>
      <c r="F15" s="137" t="str">
        <f>'SLS-N'!F13</f>
        <v>AA</v>
      </c>
      <c r="G15" s="44"/>
      <c r="H15" s="6"/>
      <c r="I15" s="6"/>
      <c r="J15" s="16"/>
      <c r="K15" s="7"/>
      <c r="L15" s="92"/>
      <c r="M15" s="92"/>
      <c r="N15" s="7"/>
      <c r="O15" s="7"/>
      <c r="P15" s="7"/>
    </row>
    <row r="16" spans="1:16" ht="21">
      <c r="A16" s="7"/>
      <c r="B16" s="6"/>
      <c r="C16" s="516" t="s">
        <v>1549</v>
      </c>
      <c r="D16" s="6"/>
      <c r="E16" s="6"/>
      <c r="F16" s="124">
        <f>'SLS-N'!F14</f>
        <v>1</v>
      </c>
      <c r="G16" s="127" t="str">
        <f>'SLS-N'!G14</f>
        <v>not epoxy coated top rebar</v>
      </c>
      <c r="H16" s="6"/>
      <c r="I16" s="6"/>
      <c r="J16" s="16"/>
      <c r="K16" s="7"/>
      <c r="L16" s="92"/>
      <c r="M16" s="92"/>
      <c r="N16" s="7"/>
      <c r="O16" s="7"/>
      <c r="P16" s="7"/>
    </row>
    <row r="17" spans="1:16" ht="19.5">
      <c r="A17" s="7"/>
      <c r="B17" s="6"/>
      <c r="C17" s="6" t="s">
        <v>1550</v>
      </c>
      <c r="D17" s="6"/>
      <c r="E17" s="6"/>
      <c r="F17" s="121">
        <f>'SLS-N'!F15</f>
        <v>16</v>
      </c>
      <c r="G17" s="158" t="s">
        <v>49</v>
      </c>
      <c r="H17" s="6"/>
      <c r="I17" s="6"/>
      <c r="J17" s="16"/>
      <c r="K17" s="7"/>
      <c r="M17" s="92"/>
      <c r="N17" s="7"/>
      <c r="O17" s="7"/>
      <c r="P17" s="7"/>
    </row>
    <row r="18" spans="1:16">
      <c r="A18" s="7"/>
      <c r="B18" s="6"/>
      <c r="C18" s="6"/>
      <c r="D18" s="6"/>
      <c r="E18" s="121"/>
      <c r="F18" s="128"/>
      <c r="G18" s="6"/>
      <c r="H18" s="6"/>
      <c r="I18" s="6"/>
      <c r="J18" s="16"/>
      <c r="K18" s="7"/>
      <c r="L18" s="92"/>
      <c r="M18" s="92"/>
      <c r="N18" s="7"/>
      <c r="O18" s="7"/>
      <c r="P18" s="7"/>
    </row>
    <row r="19" spans="1:16">
      <c r="A19" s="7"/>
      <c r="B19" s="6"/>
      <c r="C19" s="6"/>
      <c r="D19" s="6"/>
      <c r="E19" s="121"/>
      <c r="F19" s="34" t="s">
        <v>1545</v>
      </c>
      <c r="G19" s="124">
        <f>'WS1'!F523</f>
        <v>221.1074587889899</v>
      </c>
      <c r="H19" s="6" t="s">
        <v>8</v>
      </c>
      <c r="I19" s="6"/>
      <c r="J19" s="16"/>
      <c r="K19" s="7"/>
      <c r="L19" s="92"/>
      <c r="M19" s="92"/>
      <c r="N19" s="7"/>
      <c r="O19" s="7"/>
      <c r="P19" s="7"/>
    </row>
    <row r="20" spans="1:16">
      <c r="A20" s="7"/>
      <c r="B20" s="6"/>
      <c r="C20" s="6"/>
      <c r="D20" s="6"/>
      <c r="E20" s="121"/>
      <c r="F20" s="34" t="s">
        <v>1546</v>
      </c>
      <c r="G20" s="124">
        <f>'WS1'!F528</f>
        <v>221.1074587889899</v>
      </c>
      <c r="H20" s="6" t="s">
        <v>8</v>
      </c>
      <c r="I20" s="6"/>
      <c r="J20" s="16"/>
      <c r="K20" s="7"/>
      <c r="L20" s="92"/>
      <c r="M20" s="92"/>
      <c r="N20" s="7"/>
      <c r="O20" s="7"/>
      <c r="P20" s="7"/>
    </row>
    <row r="21" spans="1:16">
      <c r="A21" s="7"/>
      <c r="B21" s="293"/>
      <c r="C21" s="293"/>
      <c r="D21" s="293"/>
      <c r="E21" s="293"/>
      <c r="F21" s="293"/>
      <c r="G21" s="293"/>
      <c r="H21" s="6"/>
      <c r="I21" s="6"/>
      <c r="J21" s="16"/>
      <c r="K21" s="7"/>
      <c r="L21" s="92"/>
      <c r="M21" s="92"/>
      <c r="N21" s="7"/>
      <c r="O21" s="7"/>
      <c r="P21" s="7"/>
    </row>
    <row r="22" spans="1:16">
      <c r="A22" s="7"/>
      <c r="B22" s="293"/>
      <c r="C22" s="293"/>
      <c r="D22" s="293"/>
      <c r="E22" s="293"/>
      <c r="F22" s="293"/>
      <c r="G22" s="293"/>
      <c r="H22" s="6"/>
      <c r="I22" s="6"/>
      <c r="J22" s="16"/>
      <c r="K22" s="7"/>
      <c r="L22" s="92"/>
      <c r="M22" s="92"/>
      <c r="N22" s="7"/>
      <c r="O22" s="7"/>
      <c r="P22" s="7"/>
    </row>
    <row r="23" spans="1:16">
      <c r="A23" s="7"/>
      <c r="B23" s="13" t="s">
        <v>228</v>
      </c>
      <c r="C23" s="6"/>
      <c r="D23" s="6"/>
      <c r="E23" s="100"/>
      <c r="F23" s="13" t="s">
        <v>227</v>
      </c>
      <c r="G23" s="6"/>
      <c r="H23" s="6"/>
      <c r="I23" s="6"/>
      <c r="J23" s="16"/>
      <c r="K23" s="7"/>
      <c r="N23" s="7"/>
      <c r="O23" s="7"/>
      <c r="P23" s="7"/>
    </row>
    <row r="24" spans="1:16">
      <c r="A24" s="7"/>
      <c r="B24" s="13"/>
      <c r="C24" s="6"/>
      <c r="D24" s="6"/>
      <c r="E24" s="100"/>
      <c r="F24" s="13"/>
      <c r="G24" s="6"/>
      <c r="H24" s="6"/>
      <c r="I24" s="6"/>
      <c r="J24" s="16"/>
      <c r="K24" s="7"/>
      <c r="L24" s="92"/>
      <c r="M24" s="451"/>
      <c r="N24" s="7"/>
      <c r="O24" s="7"/>
      <c r="P24" s="7"/>
    </row>
    <row r="25" spans="1:16">
      <c r="A25" s="7"/>
      <c r="B25" s="6" t="s">
        <v>13</v>
      </c>
      <c r="C25" s="6"/>
      <c r="D25" s="6"/>
      <c r="E25" s="100"/>
      <c r="F25" s="13"/>
      <c r="G25" s="6"/>
      <c r="H25" s="6"/>
      <c r="I25" s="6"/>
      <c r="J25" s="16"/>
      <c r="K25" s="7"/>
      <c r="L25" s="7"/>
      <c r="M25" s="7"/>
      <c r="N25" s="7"/>
      <c r="O25" s="7"/>
      <c r="P25" s="7"/>
    </row>
    <row r="26" spans="1:16">
      <c r="A26" s="7"/>
      <c r="B26" s="13"/>
      <c r="C26" s="6"/>
      <c r="D26" s="6"/>
      <c r="E26" s="100"/>
      <c r="F26" s="13"/>
      <c r="G26" s="6"/>
      <c r="H26" s="6"/>
      <c r="I26" s="6"/>
      <c r="J26" s="16"/>
      <c r="K26" s="7"/>
      <c r="L26" s="7"/>
      <c r="M26" s="7"/>
      <c r="N26" s="7"/>
      <c r="O26" s="7"/>
      <c r="P26" s="7"/>
    </row>
    <row r="27" spans="1:16" ht="18">
      <c r="A27" s="7"/>
      <c r="B27" s="6" t="s">
        <v>406</v>
      </c>
      <c r="C27" s="6"/>
      <c r="D27" s="44">
        <f>'SECT-N'!G23</f>
        <v>-2530</v>
      </c>
      <c r="E27" s="37" t="s">
        <v>219</v>
      </c>
      <c r="F27" s="37" t="s">
        <v>406</v>
      </c>
      <c r="G27" s="37"/>
      <c r="H27" s="44">
        <f>D27</f>
        <v>-2530</v>
      </c>
      <c r="I27" s="37" t="s">
        <v>219</v>
      </c>
      <c r="J27" s="16"/>
      <c r="K27" s="7"/>
      <c r="L27" s="7"/>
      <c r="M27" s="7"/>
      <c r="N27" s="7"/>
      <c r="O27" s="7"/>
      <c r="P27" s="7"/>
    </row>
    <row r="28" spans="1:16" ht="18">
      <c r="A28" s="7"/>
      <c r="B28" s="6" t="s">
        <v>407</v>
      </c>
      <c r="C28" s="6"/>
      <c r="D28" s="44">
        <f>'SECT-N'!G22</f>
        <v>2530</v>
      </c>
      <c r="E28" s="37" t="s">
        <v>219</v>
      </c>
      <c r="F28" s="37" t="s">
        <v>407</v>
      </c>
      <c r="G28" s="37"/>
      <c r="H28" s="44">
        <f>'SLS-N (2)'!D28</f>
        <v>2530</v>
      </c>
      <c r="I28" s="37" t="s">
        <v>219</v>
      </c>
      <c r="J28" s="16"/>
      <c r="K28" s="7"/>
      <c r="L28" s="7"/>
      <c r="M28" s="7"/>
      <c r="N28" s="7"/>
      <c r="O28" s="7"/>
      <c r="P28" s="7"/>
    </row>
    <row r="29" spans="1:16" ht="18">
      <c r="A29" s="7"/>
      <c r="B29" s="6" t="s">
        <v>408</v>
      </c>
      <c r="C29" s="6"/>
      <c r="D29" s="44">
        <f>'SECT-P'!$G$18</f>
        <v>130</v>
      </c>
      <c r="E29" s="37" t="s">
        <v>213</v>
      </c>
      <c r="F29" s="6" t="s">
        <v>408</v>
      </c>
      <c r="G29" s="6"/>
      <c r="H29" s="44">
        <f>'SECT-P'!$G$18</f>
        <v>130</v>
      </c>
      <c r="I29" s="37" t="s">
        <v>213</v>
      </c>
      <c r="J29" s="16"/>
      <c r="K29" s="186"/>
      <c r="L29" s="7"/>
      <c r="M29" s="7"/>
      <c r="N29" s="7"/>
      <c r="O29" s="7"/>
      <c r="P29" s="7"/>
    </row>
    <row r="30" spans="1:16">
      <c r="B30" s="6"/>
      <c r="C30" s="6"/>
      <c r="D30" s="6"/>
      <c r="E30" s="100"/>
      <c r="F30" s="13"/>
      <c r="G30" s="6"/>
      <c r="H30" s="6"/>
      <c r="I30" s="6"/>
      <c r="J30" s="16"/>
    </row>
    <row r="31" spans="1:16">
      <c r="B31" s="6" t="s">
        <v>502</v>
      </c>
      <c r="C31" s="6"/>
      <c r="D31" s="6"/>
      <c r="E31" s="6"/>
      <c r="F31" s="6"/>
      <c r="G31" s="6"/>
      <c r="H31" s="6"/>
      <c r="I31" s="6"/>
      <c r="J31" s="16"/>
    </row>
    <row r="32" spans="1:16">
      <c r="B32" s="6"/>
      <c r="C32" s="6"/>
      <c r="D32" s="6"/>
      <c r="E32" s="6"/>
      <c r="F32" s="6"/>
      <c r="G32" s="6"/>
      <c r="H32" s="6"/>
      <c r="I32" s="6"/>
      <c r="J32" s="16"/>
    </row>
    <row r="33" spans="2:11" ht="18">
      <c r="B33" s="6" t="s">
        <v>503</v>
      </c>
      <c r="C33" s="6"/>
      <c r="D33" s="44">
        <f>'SECT-N'!H98</f>
        <v>-3015.4398766226523</v>
      </c>
      <c r="E33" s="37" t="s">
        <v>219</v>
      </c>
      <c r="F33" s="37" t="s">
        <v>503</v>
      </c>
      <c r="G33" s="37"/>
      <c r="H33" s="44">
        <f>'SECT-N'!H131</f>
        <v>-3024.7704845756239</v>
      </c>
      <c r="I33" s="37" t="s">
        <v>219</v>
      </c>
      <c r="J33" s="16"/>
    </row>
    <row r="34" spans="2:11" ht="18">
      <c r="B34" s="6" t="s">
        <v>504</v>
      </c>
      <c r="C34" s="6"/>
      <c r="D34" s="44">
        <f>'SECT-N'!H92</f>
        <v>4669.7590626502079</v>
      </c>
      <c r="E34" s="37" t="s">
        <v>219</v>
      </c>
      <c r="F34" s="37" t="s">
        <v>504</v>
      </c>
      <c r="G34" s="37"/>
      <c r="H34" s="44">
        <f>'SECT-N'!H125</f>
        <v>4734.5484658132427</v>
      </c>
      <c r="I34" s="37" t="s">
        <v>219</v>
      </c>
      <c r="J34" s="16"/>
    </row>
    <row r="35" spans="2:11" ht="18">
      <c r="B35" s="6" t="s">
        <v>505</v>
      </c>
      <c r="C35" s="6"/>
      <c r="D35" s="44">
        <f>'SECT-N'!H88</f>
        <v>2941.5953</v>
      </c>
      <c r="E35" s="37" t="s">
        <v>219</v>
      </c>
      <c r="F35" s="37" t="s">
        <v>505</v>
      </c>
      <c r="G35" s="37"/>
      <c r="H35" s="44">
        <f>'SECT-N'!H121</f>
        <v>2975.2179999999998</v>
      </c>
      <c r="I35" s="37" t="s">
        <v>219</v>
      </c>
      <c r="J35" s="16"/>
      <c r="K35" s="159"/>
    </row>
    <row r="36" spans="2:11" ht="18">
      <c r="B36" s="6" t="s">
        <v>708</v>
      </c>
      <c r="C36" s="6"/>
      <c r="D36" s="44">
        <f>'SECT-N'!G18+'SECT-N'!H52</f>
        <v>154.88103100000001</v>
      </c>
      <c r="E36" s="37" t="s">
        <v>213</v>
      </c>
      <c r="F36" s="6" t="s">
        <v>708</v>
      </c>
      <c r="G36" s="6"/>
      <c r="H36" s="44">
        <f>'SECT-N'!G18+'SECT-N'!H67</f>
        <v>155.585308</v>
      </c>
      <c r="I36" s="37" t="s">
        <v>213</v>
      </c>
      <c r="J36" s="16"/>
    </row>
    <row r="37" spans="2:11" ht="18">
      <c r="B37" s="6" t="s">
        <v>709</v>
      </c>
      <c r="C37" s="6"/>
      <c r="D37" s="44">
        <f>'SECT-N'!H52</f>
        <v>24.881031</v>
      </c>
      <c r="E37" s="37" t="s">
        <v>213</v>
      </c>
      <c r="F37" s="6" t="s">
        <v>709</v>
      </c>
      <c r="G37" s="6"/>
      <c r="H37" s="44">
        <f>'SECT-N'!H67</f>
        <v>25.585308000000001</v>
      </c>
      <c r="I37" s="37" t="s">
        <v>213</v>
      </c>
      <c r="J37" s="16"/>
    </row>
    <row r="38" spans="2:11">
      <c r="B38" s="6"/>
      <c r="C38" s="6"/>
      <c r="D38" s="44"/>
      <c r="E38" s="37"/>
      <c r="F38" s="37"/>
      <c r="G38" s="37"/>
      <c r="H38" s="44"/>
      <c r="I38" s="37"/>
      <c r="J38" s="16"/>
    </row>
    <row r="39" spans="2:11">
      <c r="B39" s="6" t="s">
        <v>507</v>
      </c>
      <c r="C39" s="6"/>
      <c r="D39" s="44"/>
      <c r="E39" s="37"/>
      <c r="F39" s="37"/>
      <c r="G39" s="37"/>
      <c r="H39" s="44"/>
      <c r="I39" s="37"/>
      <c r="J39" s="16"/>
    </row>
    <row r="40" spans="2:11">
      <c r="B40" s="6"/>
      <c r="C40" s="6"/>
      <c r="D40" s="44"/>
      <c r="E40" s="37"/>
      <c r="F40" s="37"/>
      <c r="G40" s="37"/>
      <c r="H40" s="44"/>
      <c r="I40" s="37"/>
      <c r="J40" s="16"/>
    </row>
    <row r="41" spans="2:11" ht="21">
      <c r="B41" s="6" t="s">
        <v>1284</v>
      </c>
      <c r="C41" s="6"/>
      <c r="D41" s="44">
        <f>'SECT-P'!$H$108</f>
        <v>-4449.5713997715138</v>
      </c>
      <c r="E41" s="37" t="s">
        <v>219</v>
      </c>
      <c r="F41" s="6" t="s">
        <v>1284</v>
      </c>
      <c r="G41" s="37"/>
      <c r="H41" s="44">
        <f>'SECT-P'!$H$228</f>
        <v>-4463.254469897839</v>
      </c>
      <c r="I41" s="37" t="s">
        <v>219</v>
      </c>
      <c r="J41" s="16"/>
      <c r="K41" s="294"/>
    </row>
    <row r="42" spans="2:11" ht="21">
      <c r="B42" s="6" t="s">
        <v>1285</v>
      </c>
      <c r="C42" s="6"/>
      <c r="D42" s="44">
        <f>'SECT-P'!$H$102</f>
        <v>-69087.717584212325</v>
      </c>
      <c r="E42" s="37" t="s">
        <v>219</v>
      </c>
      <c r="F42" s="6" t="s">
        <v>1285</v>
      </c>
      <c r="G42" s="37"/>
      <c r="H42" s="44">
        <f>'SECT-P'!$H$222</f>
        <v>-66864.385846578225</v>
      </c>
      <c r="I42" s="37" t="s">
        <v>219</v>
      </c>
      <c r="J42" s="16"/>
    </row>
    <row r="43" spans="2:11" ht="21">
      <c r="B43" s="6" t="s">
        <v>1293</v>
      </c>
      <c r="C43" s="6"/>
      <c r="D43" s="124">
        <f>'SECT-P'!$H$99</f>
        <v>107601.2993723305</v>
      </c>
      <c r="E43" s="37" t="s">
        <v>219</v>
      </c>
      <c r="F43" s="6" t="s">
        <v>1293</v>
      </c>
      <c r="G43" s="37"/>
      <c r="H43" s="124">
        <f>'SECT-P'!$H$219</f>
        <v>109167.5205948097</v>
      </c>
      <c r="I43" s="37" t="s">
        <v>219</v>
      </c>
      <c r="J43" s="34"/>
    </row>
    <row r="44" spans="2:11" ht="21">
      <c r="B44" s="6" t="s">
        <v>1294</v>
      </c>
      <c r="C44" s="6"/>
      <c r="D44" s="124">
        <f>'WS1'!F234+'WS1'!O307</f>
        <v>761.12444569866216</v>
      </c>
      <c r="E44" s="37" t="s">
        <v>213</v>
      </c>
      <c r="F44" s="6" t="s">
        <v>1294</v>
      </c>
      <c r="G44" s="6"/>
      <c r="H44" s="124">
        <f>'WS1'!F234+'WS1'!O409</f>
        <v>778.98891930704633</v>
      </c>
      <c r="I44" s="37" t="s">
        <v>213</v>
      </c>
      <c r="J44" s="34"/>
    </row>
    <row r="45" spans="2:11" ht="21">
      <c r="B45" s="6" t="s">
        <v>1295</v>
      </c>
      <c r="C45" s="6"/>
      <c r="D45" s="124">
        <f>'SLS-N'!D42</f>
        <v>5240.0994540355396</v>
      </c>
      <c r="E45" s="37" t="s">
        <v>213</v>
      </c>
      <c r="F45" s="6" t="s">
        <v>1295</v>
      </c>
      <c r="G45" s="6"/>
      <c r="H45" s="124">
        <f>'SLS-N'!H42</f>
        <v>5363.0906664856893</v>
      </c>
      <c r="I45" s="37" t="s">
        <v>213</v>
      </c>
      <c r="J45" s="34"/>
    </row>
    <row r="46" spans="2:11" ht="18">
      <c r="B46" s="6" t="s">
        <v>710</v>
      </c>
      <c r="C46" s="6"/>
      <c r="D46" s="123">
        <f>'WS1'!O307*'SECT-P'!G25</f>
        <v>4345.0908481835604</v>
      </c>
      <c r="E46" s="37" t="s">
        <v>213</v>
      </c>
      <c r="F46" s="6" t="s">
        <v>710</v>
      </c>
      <c r="G46" s="6"/>
      <c r="H46" s="44">
        <f>'WS1'!O409*'SECT-P'!G25</f>
        <v>4468.0820606337102</v>
      </c>
      <c r="I46" s="37" t="s">
        <v>213</v>
      </c>
      <c r="J46" s="34"/>
    </row>
    <row r="47" spans="2:11">
      <c r="B47" s="6"/>
      <c r="C47" s="6"/>
      <c r="D47" s="6"/>
      <c r="E47" s="37"/>
      <c r="F47" s="37"/>
      <c r="G47" s="37"/>
      <c r="H47" s="6"/>
      <c r="I47" s="37"/>
      <c r="J47" s="34"/>
    </row>
    <row r="48" spans="2:11">
      <c r="B48" s="6" t="s">
        <v>675</v>
      </c>
      <c r="C48" s="6"/>
      <c r="D48" s="44"/>
      <c r="E48" s="6"/>
      <c r="F48" s="6"/>
      <c r="G48" s="6"/>
      <c r="H48" s="44"/>
      <c r="I48" s="6"/>
      <c r="J48" s="34"/>
    </row>
    <row r="49" spans="2:14">
      <c r="B49" s="6"/>
      <c r="C49" s="6"/>
      <c r="D49" s="44"/>
      <c r="E49" s="6"/>
      <c r="F49" s="6"/>
      <c r="G49" s="6"/>
      <c r="H49" s="44"/>
      <c r="I49" s="6"/>
      <c r="J49" s="34"/>
    </row>
    <row r="50" spans="2:14">
      <c r="B50" s="13" t="s">
        <v>518</v>
      </c>
      <c r="C50" s="6"/>
      <c r="D50" s="6"/>
      <c r="E50" s="6"/>
      <c r="F50" s="100"/>
      <c r="G50" s="6"/>
      <c r="H50" s="6"/>
      <c r="I50" s="6"/>
      <c r="J50" s="34"/>
    </row>
    <row r="51" spans="2:14">
      <c r="B51" s="13"/>
      <c r="C51" s="6"/>
      <c r="D51" s="6"/>
      <c r="E51" s="6"/>
      <c r="F51" s="100"/>
      <c r="G51" s="6"/>
      <c r="H51" s="6"/>
      <c r="I51" s="6"/>
      <c r="J51" s="34"/>
    </row>
    <row r="52" spans="2:14">
      <c r="B52" s="6" t="s">
        <v>676</v>
      </c>
      <c r="C52" s="6"/>
      <c r="D52" s="6"/>
      <c r="E52" s="135">
        <f>ExtGirder</f>
        <v>200</v>
      </c>
      <c r="F52" s="101" t="s">
        <v>15</v>
      </c>
      <c r="G52" s="6"/>
      <c r="H52" s="44"/>
      <c r="I52" s="101"/>
      <c r="J52" s="6"/>
    </row>
    <row r="53" spans="2:14">
      <c r="B53" s="6" t="s">
        <v>549</v>
      </c>
      <c r="C53" s="6"/>
      <c r="D53" s="6"/>
      <c r="E53" s="135">
        <f>'SLS-P (2)'!D25</f>
        <v>200</v>
      </c>
      <c r="F53" s="101" t="s">
        <v>15</v>
      </c>
      <c r="G53" s="6"/>
      <c r="H53" s="34" t="s">
        <v>711</v>
      </c>
      <c r="I53" s="135">
        <f>'SLS-P (2)'!H25</f>
        <v>200</v>
      </c>
      <c r="J53" s="101" t="s">
        <v>180</v>
      </c>
    </row>
    <row r="54" spans="2:14">
      <c r="B54" s="6" t="s">
        <v>677</v>
      </c>
      <c r="C54" s="6"/>
      <c r="D54" s="6"/>
      <c r="E54" s="135">
        <f>'SLS-P (2)'!D26</f>
        <v>200</v>
      </c>
      <c r="F54" s="101" t="s">
        <v>15</v>
      </c>
      <c r="G54" s="6"/>
      <c r="H54" s="34" t="s">
        <v>712</v>
      </c>
      <c r="I54" s="135">
        <f>'SLS-P (2)'!H26</f>
        <v>200</v>
      </c>
      <c r="J54" s="101" t="s">
        <v>180</v>
      </c>
    </row>
    <row r="55" spans="2:14">
      <c r="B55" s="6"/>
      <c r="C55" s="6"/>
      <c r="D55" s="44"/>
      <c r="E55" s="101"/>
      <c r="F55" s="6"/>
      <c r="G55" s="6"/>
      <c r="H55" s="34" t="s">
        <v>679</v>
      </c>
      <c r="I55" s="156">
        <f>_tb2L18a</f>
        <v>200</v>
      </c>
      <c r="J55" s="101" t="s">
        <v>180</v>
      </c>
    </row>
    <row r="56" spans="2:14">
      <c r="B56" s="6"/>
      <c r="C56" s="6"/>
      <c r="D56" s="44"/>
      <c r="E56" s="101"/>
      <c r="F56" s="6"/>
      <c r="G56" s="6"/>
      <c r="H56" s="34"/>
      <c r="I56" s="34"/>
      <c r="J56" s="101"/>
    </row>
    <row r="57" spans="2:14">
      <c r="B57" s="6" t="s">
        <v>508</v>
      </c>
      <c r="C57" s="7"/>
      <c r="D57" s="15"/>
      <c r="E57" s="168"/>
      <c r="F57" s="6"/>
      <c r="G57" s="6"/>
      <c r="H57" s="115"/>
      <c r="I57" s="7"/>
      <c r="J57" s="34" t="s">
        <v>519</v>
      </c>
    </row>
    <row r="58" spans="2:14">
      <c r="B58" s="6"/>
      <c r="C58" s="7"/>
      <c r="D58" s="15"/>
      <c r="E58" s="168"/>
      <c r="F58" s="6"/>
      <c r="G58" s="6"/>
      <c r="H58" s="115"/>
      <c r="I58" s="115"/>
      <c r="J58" s="101"/>
    </row>
    <row r="59" spans="2:14">
      <c r="B59" s="6" t="s">
        <v>714</v>
      </c>
      <c r="C59" s="6"/>
      <c r="D59" s="420">
        <f>IF($D$43=0,0,$E$53/$D$43*10^3+$I$53/$D$45*10)</f>
        <v>2.2403857590054583</v>
      </c>
      <c r="E59" s="6"/>
      <c r="F59" s="7"/>
      <c r="G59" s="7"/>
      <c r="H59" s="7"/>
      <c r="I59" s="7"/>
      <c r="J59" s="101"/>
      <c r="K59" s="7"/>
      <c r="L59" s="7"/>
      <c r="M59" s="7"/>
      <c r="N59" s="7"/>
    </row>
    <row r="60" spans="2:14">
      <c r="B60" s="6" t="s">
        <v>683</v>
      </c>
      <c r="C60" s="6"/>
      <c r="D60" s="497">
        <f>IF($D$43=0,0,$E$54/$D$43*10^3+$I$54/$D$45*10)</f>
        <v>2.2403857590054583</v>
      </c>
      <c r="E60" s="6"/>
      <c r="F60" s="7"/>
      <c r="G60" s="7"/>
      <c r="H60" s="7"/>
      <c r="I60" s="7"/>
      <c r="J60" s="101"/>
      <c r="K60" s="7"/>
      <c r="L60" s="99"/>
      <c r="M60" s="7"/>
      <c r="N60" s="19"/>
    </row>
    <row r="61" spans="2:14">
      <c r="B61" s="36" t="s">
        <v>427</v>
      </c>
      <c r="C61" s="6"/>
      <c r="D61" s="45">
        <f>ROUND(SUM(D59:D60),4)</f>
        <v>4.4808000000000003</v>
      </c>
      <c r="E61" s="6" t="s">
        <v>8</v>
      </c>
      <c r="F61" s="7"/>
      <c r="G61" s="7"/>
      <c r="H61" s="7"/>
      <c r="I61" s="7"/>
      <c r="J61" s="101"/>
      <c r="K61" s="7"/>
      <c r="L61" s="99"/>
      <c r="M61" s="7"/>
      <c r="N61" s="19"/>
    </row>
    <row r="62" spans="2:14">
      <c r="B62" s="7"/>
      <c r="C62" s="7"/>
      <c r="D62" s="45"/>
      <c r="E62" s="168"/>
      <c r="F62" s="6"/>
      <c r="G62" s="6"/>
      <c r="H62" s="115"/>
      <c r="I62" s="294"/>
      <c r="J62" s="101"/>
      <c r="K62" s="7"/>
      <c r="L62" s="99"/>
      <c r="M62" s="7"/>
      <c r="N62" s="19"/>
    </row>
    <row r="63" spans="2:14">
      <c r="B63" s="153" t="str">
        <f>IF(D61&lt;-F8,"&gt; allowable therefore deck cracks; use properties from SECT-N","&lt;/= allowable therefore deck doesn't crack; use properties from SECT-P")</f>
        <v>&lt;/= allowable therefore deck doesn't crack; use properties from SECT-P</v>
      </c>
      <c r="C63" s="7"/>
      <c r="D63" s="45"/>
      <c r="E63" s="168"/>
      <c r="F63" s="6"/>
      <c r="G63" s="6"/>
      <c r="H63" s="115"/>
      <c r="I63" s="115"/>
      <c r="J63" s="101"/>
      <c r="K63" s="7"/>
      <c r="L63" s="99"/>
      <c r="M63" s="7"/>
      <c r="N63" s="19"/>
    </row>
    <row r="64" spans="2:14">
      <c r="B64" s="7"/>
      <c r="C64" s="7"/>
      <c r="D64" s="45"/>
      <c r="E64" s="168"/>
      <c r="F64" s="6"/>
      <c r="G64" s="6"/>
      <c r="H64" s="115"/>
      <c r="I64" s="115"/>
      <c r="J64" s="101"/>
      <c r="K64" s="7"/>
      <c r="L64" s="99"/>
      <c r="M64" s="7"/>
      <c r="N64" s="19"/>
    </row>
    <row r="65" spans="2:15">
      <c r="B65" s="13" t="s">
        <v>680</v>
      </c>
      <c r="C65" s="7"/>
      <c r="D65" s="46"/>
      <c r="E65" s="7"/>
      <c r="F65" s="7"/>
      <c r="G65" s="7"/>
      <c r="H65" s="7"/>
      <c r="I65" s="7"/>
      <c r="J65" s="6"/>
      <c r="K65" s="7"/>
      <c r="L65" s="7"/>
      <c r="M65" s="7"/>
      <c r="N65" s="7"/>
    </row>
    <row r="66" spans="2:15">
      <c r="B66" s="7"/>
      <c r="C66" s="7"/>
      <c r="D66" s="46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2:15">
      <c r="B67" s="7" t="s">
        <v>681</v>
      </c>
      <c r="C67" s="7"/>
      <c r="D67" s="45">
        <f>$E$52/$D$27*10^3</f>
        <v>-79.051383399209485</v>
      </c>
      <c r="E67" s="7" t="s">
        <v>8</v>
      </c>
      <c r="F67" s="7"/>
      <c r="G67" s="7"/>
      <c r="H67" s="7"/>
      <c r="I67" s="7"/>
      <c r="J67" s="7"/>
      <c r="K67" s="7"/>
      <c r="L67" s="7"/>
      <c r="M67" s="7"/>
      <c r="N67" s="7"/>
    </row>
    <row r="68" spans="2:15">
      <c r="B68" s="7" t="s">
        <v>714</v>
      </c>
      <c r="C68" s="7"/>
      <c r="D68" s="420">
        <f>IF(D61&lt;-F8,E53/$D$33*10^3+I53/$D$36*10,E53/$D$41*10^3+I53/$D$44*10)</f>
        <v>-42.320458200958385</v>
      </c>
      <c r="E68" s="7" t="s">
        <v>8</v>
      </c>
      <c r="F68" s="7"/>
      <c r="G68" s="7"/>
      <c r="H68" s="7"/>
      <c r="I68" s="7"/>
      <c r="J68" s="7"/>
      <c r="K68" s="7"/>
      <c r="L68" s="7"/>
      <c r="M68" s="7"/>
      <c r="N68" s="7"/>
    </row>
    <row r="69" spans="2:15">
      <c r="B69" s="7" t="s">
        <v>683</v>
      </c>
      <c r="C69" s="7"/>
      <c r="D69" s="490">
        <f>IF(D61&lt;-F8,E54/$D$33*10^3+I54/$D$36*10,E54/$D$41*10^3+I54/$D$44*10)</f>
        <v>-42.320458200958385</v>
      </c>
      <c r="E69" s="7" t="s">
        <v>8</v>
      </c>
      <c r="F69" s="26"/>
      <c r="G69" s="7"/>
      <c r="H69" s="161"/>
      <c r="I69" s="7"/>
      <c r="J69" s="7"/>
      <c r="K69" s="7"/>
      <c r="L69" s="7"/>
      <c r="M69" s="7"/>
      <c r="N69" s="7"/>
    </row>
    <row r="70" spans="2:15">
      <c r="B70" s="14" t="s">
        <v>427</v>
      </c>
      <c r="C70" s="7"/>
      <c r="D70" s="45">
        <f>SUM(D67:D69)</f>
        <v>-163.69229980112624</v>
      </c>
      <c r="E70" s="7" t="s">
        <v>8</v>
      </c>
      <c r="F70" s="79" t="str">
        <f>IF(ABS($D$70)&lt;=$F$7,"&lt;/= 0.9Fy; therefore OK","&gt; 0.9Fy; WARNING")</f>
        <v>&lt;/= 0.9Fy; therefore OK</v>
      </c>
      <c r="G70" s="7"/>
      <c r="H70" s="7"/>
      <c r="I70" s="7"/>
      <c r="J70" s="7"/>
      <c r="K70" s="7"/>
      <c r="L70" s="7"/>
      <c r="M70" s="7"/>
      <c r="N70" s="7"/>
    </row>
    <row r="71" spans="2:15">
      <c r="B71" s="7"/>
      <c r="C71" s="7"/>
      <c r="D71" s="45"/>
      <c r="E71" s="7"/>
      <c r="F71" s="26"/>
      <c r="G71" s="7"/>
      <c r="H71" s="7"/>
      <c r="I71" s="7"/>
      <c r="J71" s="7"/>
      <c r="K71" s="7"/>
      <c r="L71" s="7"/>
      <c r="M71" s="7"/>
      <c r="N71" s="7"/>
    </row>
    <row r="72" spans="2:15">
      <c r="B72" s="13" t="s">
        <v>684</v>
      </c>
      <c r="C72" s="7"/>
      <c r="D72" s="46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2:15">
      <c r="B73" s="7"/>
      <c r="C73" s="7"/>
      <c r="D73" s="46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2:15">
      <c r="B74" s="7" t="s">
        <v>681</v>
      </c>
      <c r="C74" s="7"/>
      <c r="D74" s="420">
        <f>E52/$D$28*10^3</f>
        <v>79.051383399209485</v>
      </c>
      <c r="E74" s="7" t="s">
        <v>8</v>
      </c>
      <c r="F74" s="7"/>
      <c r="G74" s="7"/>
      <c r="H74" s="7"/>
      <c r="I74" s="124"/>
      <c r="J74" s="7"/>
      <c r="K74" s="7"/>
      <c r="L74" s="7"/>
      <c r="M74" s="7"/>
      <c r="N74" s="7"/>
    </row>
    <row r="75" spans="2:15">
      <c r="B75" s="7" t="s">
        <v>714</v>
      </c>
      <c r="C75" s="7"/>
      <c r="D75" s="420">
        <f>IF(D61&lt;-F8,E53/$D$34*10^3+I53/$D$36*10,E53/$D$42*10^3+I53/$D$44*10)</f>
        <v>-0.2671793750553344</v>
      </c>
      <c r="E75" s="7" t="s">
        <v>8</v>
      </c>
      <c r="F75" s="7"/>
      <c r="G75" s="7"/>
      <c r="H75" s="7"/>
      <c r="I75" s="124"/>
      <c r="J75" s="7"/>
      <c r="K75" s="7"/>
      <c r="L75" s="7"/>
      <c r="M75" s="7"/>
      <c r="N75" s="7"/>
      <c r="O75" s="7"/>
    </row>
    <row r="76" spans="2:15">
      <c r="B76" s="7" t="s">
        <v>683</v>
      </c>
      <c r="C76" s="7"/>
      <c r="D76" s="490">
        <f>IF(D61&lt;-F8,E54/$D$34*10^3+I54/$D$36*10,E54/$D$42*10^3+I54/$D$44*10)</f>
        <v>-0.2671793750553344</v>
      </c>
      <c r="E76" s="7" t="s">
        <v>8</v>
      </c>
      <c r="F76" s="26"/>
      <c r="G76" s="7"/>
      <c r="H76" s="7"/>
      <c r="I76" s="124"/>
      <c r="J76" s="7"/>
      <c r="K76" s="7"/>
      <c r="L76" s="7"/>
      <c r="M76" s="7"/>
      <c r="N76" s="7"/>
      <c r="O76" s="7"/>
    </row>
    <row r="77" spans="2:15">
      <c r="B77" s="14" t="s">
        <v>427</v>
      </c>
      <c r="C77" s="7"/>
      <c r="D77" s="45">
        <f>SUM(D74:D76)</f>
        <v>78.517024649098815</v>
      </c>
      <c r="E77" s="7" t="s">
        <v>8</v>
      </c>
      <c r="F77" s="79" t="str">
        <f>IF(ABS($D$77)&lt;=$F$7,"&lt;/= 0.9Fy; therefore OK","&gt; 0.9Fy; WARNING")</f>
        <v>&lt;/= 0.9Fy; therefore OK</v>
      </c>
      <c r="G77" s="7"/>
      <c r="H77" s="7"/>
      <c r="I77" s="7"/>
      <c r="J77" s="7"/>
      <c r="K77" s="7"/>
      <c r="L77" s="7"/>
      <c r="M77" s="7"/>
      <c r="N77" s="7"/>
      <c r="O77" s="7"/>
    </row>
    <row r="78" spans="2:15">
      <c r="B78" s="7"/>
      <c r="C78" s="7"/>
      <c r="D78" s="46"/>
      <c r="E78" s="7"/>
      <c r="F78" s="19"/>
      <c r="G78" s="7"/>
      <c r="H78" s="26"/>
      <c r="I78" s="168"/>
      <c r="J78" s="7"/>
      <c r="K78" s="7"/>
      <c r="L78" s="7"/>
      <c r="M78" s="7"/>
      <c r="N78" s="7"/>
      <c r="O78" s="19"/>
    </row>
    <row r="79" spans="2:15">
      <c r="B79" s="13" t="s">
        <v>517</v>
      </c>
      <c r="C79" s="7"/>
      <c r="D79" s="46"/>
      <c r="E79" s="7"/>
      <c r="F79" s="7"/>
      <c r="G79" s="7"/>
      <c r="H79" s="7"/>
      <c r="I79" s="168"/>
      <c r="J79" s="7"/>
      <c r="K79" s="7"/>
      <c r="L79" s="7"/>
      <c r="M79" s="7"/>
      <c r="N79" s="7"/>
      <c r="O79" s="7"/>
    </row>
    <row r="80" spans="2:15">
      <c r="B80" s="13"/>
      <c r="C80" s="7"/>
      <c r="D80" s="46"/>
      <c r="E80" s="7"/>
      <c r="F80" s="7"/>
      <c r="G80" s="7"/>
      <c r="H80" s="7"/>
      <c r="I80" s="168"/>
      <c r="J80" s="7"/>
      <c r="K80" s="7"/>
      <c r="L80" s="7"/>
      <c r="M80" s="7"/>
      <c r="N80" s="7"/>
      <c r="O80" s="7"/>
    </row>
    <row r="81" spans="2:15">
      <c r="B81" s="6" t="s">
        <v>714</v>
      </c>
      <c r="C81" s="7"/>
      <c r="D81" s="420" t="str">
        <f>IF($D$35=0,0,IF(D61&lt;-F8,E53/$D$35*10^3+I53/$D$36*10,"*"))</f>
        <v>*</v>
      </c>
      <c r="E81" s="7"/>
      <c r="F81" s="7"/>
      <c r="G81" s="7"/>
      <c r="H81" s="7"/>
      <c r="I81" s="124"/>
      <c r="J81" s="7"/>
      <c r="K81" s="7"/>
      <c r="L81" s="7"/>
      <c r="M81" s="7"/>
      <c r="N81" s="7"/>
      <c r="O81" s="7"/>
    </row>
    <row r="82" spans="2:15">
      <c r="B82" s="6" t="s">
        <v>683</v>
      </c>
      <c r="C82" s="7"/>
      <c r="D82" s="490" t="str">
        <f>IF($D$35=0,0,IF(D61&lt;-F8,E54/$D$35*10^3+I55/$D$36*10,"*"))</f>
        <v>*</v>
      </c>
      <c r="E82" s="7"/>
      <c r="F82" s="7"/>
      <c r="G82" s="7"/>
      <c r="H82" s="7"/>
      <c r="I82" s="124"/>
      <c r="J82" s="123"/>
      <c r="K82" s="7"/>
      <c r="L82" s="7"/>
      <c r="M82" s="7"/>
      <c r="N82" s="7"/>
      <c r="O82" s="7"/>
    </row>
    <row r="83" spans="2:15">
      <c r="B83" s="36" t="s">
        <v>427</v>
      </c>
      <c r="C83" s="7"/>
      <c r="D83" s="45" t="str">
        <f>IF(D61&lt;-F8,SUM(D81:D82),"*")</f>
        <v>*</v>
      </c>
      <c r="E83" s="7" t="s">
        <v>8</v>
      </c>
      <c r="F83" s="79" t="str">
        <f>IF(D61&lt;-F8,IF(ABS(D83)&lt;='SLS-N (2)'!$G$19,"&lt;/= allowable; therefore OK","&gt; allowable; WARNING"),"*")</f>
        <v>*</v>
      </c>
      <c r="G83" s="7"/>
      <c r="H83" s="7"/>
      <c r="I83" s="168"/>
      <c r="J83" s="7"/>
      <c r="K83" s="7"/>
      <c r="L83" s="7"/>
      <c r="M83" s="7"/>
      <c r="N83" s="7"/>
      <c r="O83" s="7"/>
    </row>
    <row r="84" spans="2:15">
      <c r="B84" s="36"/>
      <c r="C84" s="7"/>
      <c r="D84" s="15"/>
      <c r="E84" s="7"/>
      <c r="F84" s="79"/>
      <c r="G84" s="7"/>
      <c r="H84" s="7"/>
      <c r="I84" s="168"/>
      <c r="J84" s="7"/>
      <c r="K84" s="7"/>
      <c r="L84" s="7"/>
      <c r="M84" s="7"/>
      <c r="N84" s="7"/>
      <c r="O84" s="7"/>
    </row>
    <row r="85" spans="2:15">
      <c r="B85" s="450" t="str">
        <f>IF(D61&gt;0,"concrete stresses are &gt; 0, therefore rebar stress calculations are N/A",IF(ABS(D61)&gt;F8,"since concrete tensile stress &gt; fcr; complete rebar stress calculations below ","since concrete tensile stress &lt; fcr; rebar stress calculations may be ignored"))</f>
        <v>concrete stresses are &gt; 0, therefore rebar stress calculations are N/A</v>
      </c>
      <c r="C85" s="6"/>
      <c r="D85" s="34"/>
      <c r="E85" s="44"/>
      <c r="F85" s="6"/>
      <c r="G85" s="6"/>
      <c r="H85" s="126"/>
      <c r="I85" s="6"/>
      <c r="J85" s="7"/>
      <c r="K85" s="7"/>
      <c r="L85" s="7"/>
      <c r="M85" s="7"/>
      <c r="N85" s="7"/>
      <c r="O85" s="7"/>
    </row>
    <row r="86" spans="2:15">
      <c r="B86" s="127"/>
      <c r="C86" s="6"/>
      <c r="D86" s="34"/>
      <c r="E86" s="44"/>
      <c r="F86" s="6"/>
      <c r="G86" s="6"/>
      <c r="H86" s="126"/>
      <c r="I86" s="6"/>
      <c r="J86" s="7"/>
      <c r="K86" s="7"/>
      <c r="L86" s="7"/>
      <c r="M86" s="7"/>
      <c r="N86" s="7"/>
      <c r="O86" s="7"/>
    </row>
    <row r="87" spans="2:15">
      <c r="H87" s="126"/>
      <c r="I87" s="6"/>
      <c r="J87" s="7"/>
      <c r="K87" s="7"/>
      <c r="L87" s="7"/>
      <c r="M87" s="7"/>
      <c r="N87" s="7"/>
      <c r="O87" s="7"/>
    </row>
    <row r="88" spans="2:15">
      <c r="B88" s="13" t="s">
        <v>520</v>
      </c>
      <c r="C88" s="7"/>
      <c r="D88" s="7"/>
      <c r="E88" s="7"/>
      <c r="F88" s="7"/>
      <c r="G88" s="7"/>
      <c r="H88" s="7"/>
      <c r="I88" s="7"/>
      <c r="J88" s="7"/>
    </row>
    <row r="89" spans="2:15">
      <c r="B89" s="7"/>
      <c r="C89" s="7"/>
      <c r="D89" s="7"/>
      <c r="E89" s="7"/>
      <c r="F89" s="7"/>
      <c r="G89" s="7"/>
      <c r="H89" s="7"/>
      <c r="I89" s="7"/>
      <c r="J89" s="7"/>
    </row>
    <row r="90" spans="2:15">
      <c r="B90" s="7" t="s">
        <v>676</v>
      </c>
      <c r="C90" s="7"/>
      <c r="D90" s="7"/>
      <c r="E90" s="25">
        <f>IntGirder</f>
        <v>200</v>
      </c>
      <c r="F90" s="168" t="s">
        <v>15</v>
      </c>
      <c r="G90" s="7"/>
      <c r="H90" s="15"/>
      <c r="I90" s="168"/>
      <c r="J90" s="7"/>
    </row>
    <row r="91" spans="2:15">
      <c r="B91" s="7" t="s">
        <v>549</v>
      </c>
      <c r="C91" s="7"/>
      <c r="D91" s="7"/>
      <c r="E91" s="25">
        <f>'SLS-P (2)'!D45</f>
        <v>200</v>
      </c>
      <c r="F91" s="168" t="s">
        <v>15</v>
      </c>
      <c r="G91" s="7"/>
      <c r="H91" s="34" t="s">
        <v>711</v>
      </c>
      <c r="I91" s="25">
        <f>'SLS-P (2)'!H45</f>
        <v>200</v>
      </c>
      <c r="J91" s="168" t="s">
        <v>180</v>
      </c>
    </row>
    <row r="92" spans="2:15">
      <c r="B92" s="7" t="s">
        <v>677</v>
      </c>
      <c r="C92" s="7"/>
      <c r="D92" s="7"/>
      <c r="E92" s="25">
        <f>'SLS-P (2)'!D46</f>
        <v>200</v>
      </c>
      <c r="F92" s="101" t="s">
        <v>15</v>
      </c>
      <c r="G92" s="6"/>
      <c r="H92" s="34" t="s">
        <v>715</v>
      </c>
      <c r="I92" s="25">
        <f>'SLS-P (2)'!H46</f>
        <v>200</v>
      </c>
      <c r="J92" s="101" t="s">
        <v>180</v>
      </c>
    </row>
    <row r="93" spans="2:15">
      <c r="B93" s="7"/>
      <c r="C93" s="7"/>
      <c r="D93" s="7"/>
      <c r="E93" s="7"/>
      <c r="F93" s="6"/>
      <c r="G93" s="6"/>
      <c r="H93" s="34" t="s">
        <v>679</v>
      </c>
      <c r="I93" s="156">
        <f>_tb2L18b</f>
        <v>200</v>
      </c>
      <c r="J93" s="101" t="s">
        <v>180</v>
      </c>
    </row>
    <row r="94" spans="2:15">
      <c r="B94" s="7"/>
      <c r="C94" s="7"/>
      <c r="D94" s="7"/>
      <c r="E94" s="7"/>
      <c r="F94" s="7"/>
      <c r="G94" s="7"/>
      <c r="H94" s="115"/>
      <c r="I94" s="115"/>
      <c r="J94" s="101"/>
    </row>
    <row r="95" spans="2:15">
      <c r="B95" s="6" t="s">
        <v>508</v>
      </c>
      <c r="C95" s="7"/>
      <c r="D95" s="15"/>
      <c r="E95" s="168"/>
      <c r="F95" s="6"/>
      <c r="G95" s="6"/>
      <c r="H95" s="115"/>
      <c r="I95" s="7"/>
      <c r="J95" s="34" t="s">
        <v>519</v>
      </c>
    </row>
    <row r="96" spans="2:15">
      <c r="B96" s="7"/>
      <c r="C96" s="7"/>
      <c r="D96" s="7"/>
      <c r="E96" s="7"/>
      <c r="F96" s="7"/>
      <c r="G96" s="7"/>
      <c r="H96" s="115"/>
      <c r="I96" s="115"/>
      <c r="J96" s="101"/>
    </row>
    <row r="97" spans="2:10" ht="21">
      <c r="B97" s="36" t="s">
        <v>713</v>
      </c>
      <c r="C97" s="102">
        <f>INFO!$E$15</f>
        <v>2.3664319132398464</v>
      </c>
      <c r="D97" s="6" t="s">
        <v>10</v>
      </c>
      <c r="E97" s="6"/>
      <c r="F97" s="7"/>
      <c r="G97" s="7"/>
      <c r="H97" s="115"/>
      <c r="I97" s="115"/>
      <c r="J97" s="101"/>
    </row>
    <row r="98" spans="2:10">
      <c r="B98" s="6"/>
      <c r="C98" s="6"/>
      <c r="D98" s="34"/>
      <c r="E98" s="44"/>
      <c r="F98" s="7"/>
      <c r="G98" s="7"/>
      <c r="H98" s="115"/>
      <c r="I98" s="115"/>
      <c r="J98" s="101"/>
    </row>
    <row r="99" spans="2:10">
      <c r="B99" s="6" t="s">
        <v>714</v>
      </c>
      <c r="C99" s="6"/>
      <c r="D99" s="420">
        <f>IF($D$43=0,0,$E$91/$H$43*10^3+$I$91/$H$45*10)</f>
        <v>2.2049660347845563</v>
      </c>
      <c r="E99" s="6"/>
      <c r="F99" s="7"/>
      <c r="G99" s="7"/>
      <c r="H99" s="161"/>
      <c r="I99" s="115"/>
      <c r="J99" s="101"/>
    </row>
    <row r="100" spans="2:10">
      <c r="B100" s="6" t="s">
        <v>683</v>
      </c>
      <c r="C100" s="6"/>
      <c r="D100" s="490">
        <f>IF(H43=0,0,$E$92/$H$43*10^3+I92/H45*10)</f>
        <v>2.2049660347845563</v>
      </c>
      <c r="E100" s="6"/>
      <c r="F100" s="7"/>
      <c r="G100" s="7"/>
      <c r="H100" s="161"/>
      <c r="I100" s="115"/>
      <c r="J100" s="101"/>
    </row>
    <row r="101" spans="2:10">
      <c r="B101" s="36" t="s">
        <v>427</v>
      </c>
      <c r="C101" s="6"/>
      <c r="D101" s="45">
        <f>ROUND(SUM(D99:D100),4)</f>
        <v>4.4099000000000004</v>
      </c>
      <c r="E101" s="6" t="s">
        <v>8</v>
      </c>
      <c r="F101" s="7"/>
      <c r="G101" s="7"/>
      <c r="H101" s="115"/>
      <c r="I101" s="115"/>
      <c r="J101" s="101"/>
    </row>
    <row r="102" spans="2:10">
      <c r="B102" s="36"/>
      <c r="C102" s="6"/>
      <c r="D102" s="45"/>
      <c r="E102" s="6"/>
      <c r="F102" s="7"/>
      <c r="G102" s="7"/>
      <c r="H102" s="115"/>
      <c r="I102" s="115"/>
      <c r="J102" s="101"/>
    </row>
    <row r="103" spans="2:10">
      <c r="B103" s="153" t="str">
        <f>IF(D101&lt;-C97,"&gt; allowable therefore deck cracks; use properties from SECT-N","&lt;/= allowable therefore deck doesn't crack; use properties from SECT-P")</f>
        <v>&lt;/= allowable therefore deck doesn't crack; use properties from SECT-P</v>
      </c>
      <c r="C103" s="6"/>
      <c r="D103" s="45"/>
      <c r="E103" s="6"/>
      <c r="F103" s="7"/>
      <c r="G103" s="7"/>
      <c r="H103" s="115"/>
      <c r="I103" s="115"/>
      <c r="J103" s="101"/>
    </row>
    <row r="104" spans="2:10">
      <c r="B104" s="7"/>
      <c r="C104" s="7"/>
      <c r="D104" s="46"/>
      <c r="E104" s="7"/>
      <c r="F104" s="7"/>
      <c r="G104" s="7"/>
      <c r="H104" s="115"/>
      <c r="I104" s="115"/>
      <c r="J104" s="101"/>
    </row>
    <row r="105" spans="2:10">
      <c r="B105" s="13" t="s">
        <v>680</v>
      </c>
      <c r="C105" s="7"/>
      <c r="D105" s="46"/>
      <c r="E105" s="7"/>
      <c r="F105" s="7"/>
      <c r="G105" s="7"/>
      <c r="H105" s="7"/>
      <c r="I105" s="7"/>
      <c r="J105" s="7"/>
    </row>
    <row r="106" spans="2:10">
      <c r="B106" s="7"/>
      <c r="C106" s="7"/>
      <c r="D106" s="46"/>
      <c r="E106" s="7"/>
      <c r="F106" s="7"/>
      <c r="G106" s="7"/>
      <c r="H106" s="7"/>
      <c r="I106" s="7"/>
      <c r="J106" s="7"/>
    </row>
    <row r="107" spans="2:10">
      <c r="B107" s="6" t="s">
        <v>681</v>
      </c>
      <c r="C107" s="6"/>
      <c r="D107" s="420">
        <f>E90/$H$27*10^3</f>
        <v>-79.051383399209485</v>
      </c>
      <c r="E107" s="7" t="s">
        <v>8</v>
      </c>
      <c r="F107" s="7"/>
      <c r="G107" s="7"/>
      <c r="H107" s="7"/>
      <c r="I107" s="7"/>
      <c r="J107" s="7"/>
    </row>
    <row r="108" spans="2:10">
      <c r="B108" s="6" t="s">
        <v>714</v>
      </c>
      <c r="C108" s="6"/>
      <c r="D108" s="420">
        <f>IF(D101&lt;-C97,E91/$H$33*10^3+I91/$H$36*10,E91/$H$41*10^3+I91/$H$44*10)</f>
        <v>-42.24292052000456</v>
      </c>
      <c r="E108" s="7" t="s">
        <v>8</v>
      </c>
      <c r="F108" s="7"/>
      <c r="G108" s="7"/>
      <c r="H108" s="7"/>
      <c r="I108" s="161"/>
      <c r="J108" s="7"/>
    </row>
    <row r="109" spans="2:10">
      <c r="B109" s="6" t="s">
        <v>683</v>
      </c>
      <c r="C109" s="6"/>
      <c r="D109" s="490">
        <f>IF(D101&lt;-C97,E92/$H$33*10^3+I92/$H$36*10,E92/$H$41*10^3+I92/$H$44*10)</f>
        <v>-42.24292052000456</v>
      </c>
      <c r="E109" s="7" t="s">
        <v>8</v>
      </c>
      <c r="F109" s="26"/>
      <c r="G109" s="7"/>
      <c r="H109" s="7"/>
      <c r="I109" s="161"/>
      <c r="J109" s="7"/>
    </row>
    <row r="110" spans="2:10">
      <c r="B110" s="36" t="s">
        <v>427</v>
      </c>
      <c r="C110" s="6"/>
      <c r="D110" s="45">
        <f>SUM(D107:D109)</f>
        <v>-163.53722443921862</v>
      </c>
      <c r="E110" s="7" t="s">
        <v>8</v>
      </c>
      <c r="F110" s="79" t="str">
        <f>IF(ABS($D$110)&lt;=$F$7,"&lt;/= 0.9Fy; therefore OK","&gt; 0.9Fy; WARNING")</f>
        <v>&lt;/= 0.9Fy; therefore OK</v>
      </c>
      <c r="G110" s="7"/>
      <c r="H110" s="7"/>
      <c r="I110" s="7"/>
      <c r="J110" s="7"/>
    </row>
    <row r="111" spans="2:10">
      <c r="B111" s="6"/>
      <c r="C111" s="6"/>
      <c r="D111" s="45"/>
      <c r="E111" s="7"/>
      <c r="F111" s="26"/>
      <c r="G111" s="7"/>
      <c r="H111" s="7"/>
      <c r="I111" s="7"/>
      <c r="J111" s="7"/>
    </row>
    <row r="112" spans="2:10">
      <c r="B112" s="13" t="s">
        <v>684</v>
      </c>
      <c r="C112" s="6"/>
      <c r="D112" s="46"/>
      <c r="E112" s="7"/>
      <c r="F112" s="7"/>
      <c r="G112" s="7"/>
      <c r="H112" s="7"/>
      <c r="I112" s="7"/>
      <c r="J112" s="7"/>
    </row>
    <row r="113" spans="2:13">
      <c r="B113" s="6"/>
      <c r="C113" s="6"/>
      <c r="D113" s="46"/>
      <c r="E113" s="7"/>
      <c r="F113" s="7"/>
      <c r="G113" s="7"/>
      <c r="H113" s="7"/>
      <c r="I113" s="7"/>
      <c r="J113" s="7"/>
    </row>
    <row r="114" spans="2:13">
      <c r="B114" s="6" t="s">
        <v>681</v>
      </c>
      <c r="C114" s="6"/>
      <c r="D114" s="45">
        <f>E90/$H$28*10^3</f>
        <v>79.051383399209485</v>
      </c>
      <c r="E114" s="7" t="s">
        <v>8</v>
      </c>
      <c r="F114" s="7"/>
      <c r="G114" s="7"/>
      <c r="H114" s="7"/>
      <c r="I114" s="7"/>
      <c r="J114" s="7"/>
    </row>
    <row r="115" spans="2:13">
      <c r="B115" s="6" t="s">
        <v>714</v>
      </c>
      <c r="C115" s="6"/>
      <c r="D115" s="420">
        <f>IF(D101&lt;-C97,E91/$H$34*10^3+I91/$H$36*10,E91/$H$42*10^3+I91/$H$44*10)</f>
        <v>-0.42369833178936522</v>
      </c>
      <c r="E115" s="7" t="s">
        <v>8</v>
      </c>
      <c r="F115" s="7"/>
      <c r="G115" s="7"/>
      <c r="H115" s="161"/>
      <c r="I115" s="7"/>
      <c r="J115" s="7"/>
    </row>
    <row r="116" spans="2:13" ht="12.75" customHeight="1">
      <c r="B116" s="6" t="s">
        <v>683</v>
      </c>
      <c r="C116" s="6"/>
      <c r="D116" s="490">
        <f>IF(D101&lt;-C97,E92/$H$34*10^3+I92/$H$36*10,E92/$H$42*10^3+I92/$H$44*10)</f>
        <v>-0.42369833178936522</v>
      </c>
      <c r="E116" s="7" t="s">
        <v>8</v>
      </c>
      <c r="F116" s="26"/>
      <c r="G116" s="7"/>
      <c r="H116" s="161"/>
      <c r="I116" s="7"/>
      <c r="J116" s="7"/>
    </row>
    <row r="117" spans="2:13">
      <c r="B117" s="36" t="s">
        <v>427</v>
      </c>
      <c r="C117" s="6"/>
      <c r="D117" s="45">
        <f>SUM(D114:D116)</f>
        <v>78.20398673563075</v>
      </c>
      <c r="E117" s="7" t="s">
        <v>8</v>
      </c>
      <c r="F117" s="79" t="str">
        <f>IF(ABS($D$117)&lt;=$F$7,"&lt;/= 0.9Fy; therefore OK","&gt; 0.9Fy; WARNING")</f>
        <v>&lt;/= 0.9Fy; therefore OK</v>
      </c>
      <c r="G117" s="7"/>
      <c r="H117" s="7"/>
      <c r="I117" s="7"/>
      <c r="J117" s="7"/>
      <c r="K117" s="7"/>
      <c r="L117" s="7"/>
      <c r="M117" s="7"/>
    </row>
    <row r="118" spans="2:13">
      <c r="B118" s="6"/>
      <c r="C118" s="6"/>
      <c r="D118" s="45"/>
      <c r="E118" s="7"/>
      <c r="F118" s="26"/>
      <c r="G118" s="7"/>
      <c r="H118" s="7"/>
      <c r="I118" s="7"/>
      <c r="J118" s="7"/>
      <c r="K118" s="124"/>
      <c r="L118" s="7"/>
      <c r="M118" s="7"/>
    </row>
    <row r="119" spans="2:13">
      <c r="B119" s="13" t="s">
        <v>517</v>
      </c>
      <c r="C119" s="6"/>
      <c r="D119" s="46"/>
      <c r="E119" s="7"/>
      <c r="F119" s="7"/>
      <c r="G119" s="7"/>
      <c r="H119" s="7"/>
      <c r="I119" s="7"/>
      <c r="J119" s="7"/>
      <c r="K119" s="124"/>
      <c r="L119" s="7"/>
      <c r="M119" s="7"/>
    </row>
    <row r="120" spans="2:13">
      <c r="B120" s="13"/>
      <c r="C120" s="7"/>
      <c r="D120" s="46"/>
      <c r="E120" s="7"/>
      <c r="F120" s="7"/>
      <c r="G120" s="7"/>
      <c r="H120" s="7"/>
      <c r="I120" s="7"/>
      <c r="J120" s="7"/>
      <c r="K120" s="124"/>
      <c r="L120" s="7"/>
      <c r="M120" s="81"/>
    </row>
    <row r="121" spans="2:13">
      <c r="B121" s="7" t="s">
        <v>714</v>
      </c>
      <c r="C121" s="7"/>
      <c r="D121" s="420" t="str">
        <f>IF($H$35=0,0,IF(D101&lt;-C97,E91/$H$35*10^3+I91/$H$36*10,"*"))</f>
        <v>*</v>
      </c>
      <c r="E121" s="7"/>
      <c r="F121" s="7"/>
      <c r="G121" s="7"/>
      <c r="H121" s="7"/>
      <c r="I121" s="7"/>
      <c r="J121" s="7"/>
      <c r="K121" s="7"/>
      <c r="L121" s="7"/>
      <c r="M121" s="7"/>
    </row>
    <row r="122" spans="2:13">
      <c r="B122" s="7" t="s">
        <v>683</v>
      </c>
      <c r="C122" s="7"/>
      <c r="D122" s="490" t="str">
        <f>IF($H$35=0,0,IF(D101&lt;-C97,E92/$H$35*10^3+I93/$H$36*10,"*"))</f>
        <v>*</v>
      </c>
      <c r="E122" s="7"/>
      <c r="F122" s="7"/>
      <c r="G122" s="7"/>
      <c r="H122" s="7"/>
      <c r="I122" s="7"/>
      <c r="J122" s="7"/>
      <c r="K122" s="7"/>
      <c r="L122" s="7"/>
      <c r="M122" s="7"/>
    </row>
    <row r="123" spans="2:13">
      <c r="B123" s="14" t="s">
        <v>427</v>
      </c>
      <c r="C123" s="7"/>
      <c r="D123" s="45" t="str">
        <f>IF(D101&lt;-C97,SUM(D121:D122),"*")</f>
        <v>*</v>
      </c>
      <c r="E123" s="7" t="s">
        <v>8</v>
      </c>
      <c r="F123" s="520" t="str">
        <f>IF(D101&lt;-C97,IF(ABS(D123)&lt;='SLS-N (2)'!$G$20,"&lt;/= allowable; therefore OK","&gt; allowable; WARNING"),"*")</f>
        <v>*</v>
      </c>
      <c r="G123" s="7"/>
      <c r="H123" s="7"/>
      <c r="I123" s="7"/>
      <c r="J123" s="7"/>
      <c r="K123" s="7"/>
      <c r="L123" s="7"/>
      <c r="M123" s="7"/>
    </row>
    <row r="124" spans="2:13">
      <c r="B124" s="114"/>
      <c r="C124" s="7"/>
      <c r="D124" s="7"/>
      <c r="E124" s="7"/>
      <c r="F124" s="15"/>
      <c r="G124" s="7"/>
      <c r="H124" s="26"/>
      <c r="I124" s="7"/>
      <c r="J124" s="7"/>
      <c r="K124" s="7"/>
      <c r="L124" s="7"/>
      <c r="M124" s="7"/>
    </row>
    <row r="125" spans="2:13">
      <c r="B125" s="450" t="str">
        <f>IF(D101&gt;0,"concrete stresses are &gt; 0, therefore rebar stress calculations are N/A",IF(ABS(D101)&gt;C97,"since concrete tensile stress &gt; fcr; complete rebar stress calculations below ","since concrete tensile stress &lt; fcr; rebar stress calculations may be ignored"))</f>
        <v>concrete stresses are &gt; 0, therefore rebar stress calculations are N/A</v>
      </c>
      <c r="C125" s="6"/>
      <c r="D125" s="34"/>
      <c r="E125" s="44"/>
      <c r="F125" s="6"/>
      <c r="G125" s="6"/>
      <c r="H125" s="126"/>
      <c r="I125" s="7"/>
      <c r="J125" s="7"/>
      <c r="K125" s="7"/>
      <c r="L125" s="7"/>
      <c r="M125" s="7"/>
    </row>
    <row r="126" spans="2:13">
      <c r="B126" s="6"/>
      <c r="C126" s="6"/>
      <c r="D126" s="34"/>
      <c r="E126" s="44"/>
      <c r="F126" s="6"/>
      <c r="G126" s="6"/>
      <c r="H126" s="126"/>
      <c r="I126" s="7"/>
      <c r="J126" s="7"/>
      <c r="K126" s="7"/>
      <c r="L126" s="7"/>
      <c r="M126" s="7"/>
    </row>
    <row r="127" spans="2:13">
      <c r="B127" s="6"/>
      <c r="C127" s="6"/>
      <c r="D127" s="121"/>
      <c r="E127" s="44"/>
      <c r="F127" s="7"/>
      <c r="G127" s="99"/>
      <c r="H127" s="111"/>
      <c r="I127" s="7"/>
      <c r="J127" s="7"/>
      <c r="K127" s="7"/>
      <c r="L127" s="7"/>
      <c r="M127" s="7"/>
    </row>
  </sheetData>
  <sheetProtection algorithmName="SHA-512" hashValue="lDpg27wgebgJeL1pm/kltKN9JfmnQPMyv/RnvjRDHfXQ/z0iraPI9GcK+4o+vdFggQQ+NtbXGI9lo7xB18gu7g==" saltValue="2mJs/Ef13Y6l7UzZSuDN2Q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60" fitToHeight="0" orientation="portrait" blackAndWhite="1" r:id="rId1"/>
  <headerFooter alignWithMargins="0">
    <oddHeader>&amp;LCounty of Simcoe
RJ Burnside
Vic W. Segula&amp;RSimplified Bridge Solutions Ltd.
705-446-9694
Licensed (12:00:00 AM)</oddHeader>
    <oddFooter>&amp;L&amp;10&amp;F&amp;C&amp;10SLS-N (2)&amp;R&amp;10Page &amp;P of &amp;N</oddFooter>
  </headerFooter>
  <rowBreaks count="2" manualBreakCount="2">
    <brk id="47" max="16383" man="1"/>
    <brk id="87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fitToPage="1"/>
  </sheetPr>
  <dimension ref="B1:P115"/>
  <sheetViews>
    <sheetView showOutlineSymbols="0" zoomScale="87" zoomScaleNormal="87" workbookViewId="0">
      <selection activeCell="H3" sqref="H3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5703125" style="8" customWidth="1"/>
    <col min="4" max="4" width="13.5703125" style="8" customWidth="1"/>
    <col min="5" max="5" width="11.85546875" style="8" customWidth="1"/>
    <col min="6" max="9" width="11.7109375" style="8" customWidth="1"/>
    <col min="10" max="10" width="2.7109375" style="4" customWidth="1"/>
    <col min="11" max="11" width="11.7109375" style="4" customWidth="1"/>
    <col min="12" max="12" width="12.7109375" style="4" customWidth="1"/>
    <col min="13" max="13" width="12.7109375" style="8" customWidth="1"/>
    <col min="14" max="16384" width="9.5703125" style="8"/>
  </cols>
  <sheetData>
    <row r="1" spans="2:16">
      <c r="B1" s="9" t="s">
        <v>521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41">
        <v>9</v>
      </c>
    </row>
    <row r="2" spans="2:16">
      <c r="B2" s="9"/>
      <c r="C2" s="7"/>
      <c r="D2" s="7"/>
      <c r="E2" s="7"/>
      <c r="F2" s="7"/>
      <c r="G2" s="7"/>
      <c r="I2" s="7"/>
      <c r="J2" s="7"/>
      <c r="K2" s="7"/>
      <c r="L2" s="534" t="s">
        <v>255</v>
      </c>
      <c r="M2" s="535"/>
      <c r="N2" s="7"/>
      <c r="O2" s="7"/>
      <c r="P2" s="41">
        <v>114</v>
      </c>
    </row>
    <row r="3" spans="2:16" ht="15.75">
      <c r="B3" s="9"/>
      <c r="C3" s="109" t="s">
        <v>1</v>
      </c>
      <c r="D3" s="148">
        <f>Span</f>
        <v>1</v>
      </c>
      <c r="E3" s="10" t="s">
        <v>2</v>
      </c>
      <c r="F3" s="133">
        <f>Location</f>
        <v>0.5</v>
      </c>
      <c r="G3" s="7"/>
      <c r="H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I4" s="7"/>
      <c r="J4" s="7"/>
      <c r="K4" s="7"/>
      <c r="L4" s="87">
        <f ca="1">CELL("row",H73)</f>
        <v>73</v>
      </c>
      <c r="M4" s="96" t="str">
        <f>IF($E$21&gt;ABS($F$73),"OK","ERROR")</f>
        <v>OK</v>
      </c>
      <c r="N4" s="7"/>
      <c r="O4" s="7"/>
      <c r="P4" s="7"/>
    </row>
    <row r="5" spans="2:16">
      <c r="B5" s="13" t="s">
        <v>437</v>
      </c>
      <c r="C5" s="7"/>
      <c r="D5" s="7"/>
      <c r="E5" s="7"/>
      <c r="F5" s="7"/>
      <c r="G5" s="7"/>
      <c r="H5" s="7"/>
      <c r="I5" s="7"/>
      <c r="J5" s="7"/>
      <c r="K5" s="7"/>
      <c r="L5" s="85">
        <f ca="1">CELL("row",H83)</f>
        <v>83</v>
      </c>
      <c r="M5" s="88" t="str">
        <f>IF($E$36&gt;ABS($F$83),"OK","ERROR")</f>
        <v>OK</v>
      </c>
      <c r="N5" s="7"/>
      <c r="O5" s="7"/>
      <c r="P5" s="7"/>
    </row>
    <row r="6" spans="2:16">
      <c r="B6" s="9"/>
      <c r="C6" s="7"/>
      <c r="D6" s="7"/>
      <c r="E6" s="7"/>
      <c r="F6" s="7"/>
      <c r="G6" s="7"/>
      <c r="H6" s="7"/>
      <c r="I6" s="7"/>
      <c r="J6" s="7"/>
      <c r="K6" s="7"/>
      <c r="L6" s="85">
        <f ca="1">CELL("row",F101)</f>
        <v>101</v>
      </c>
      <c r="M6" s="88" t="str">
        <f>IF($E$101="*","*",IF(ABS('WS1'!$C$1387)&lt;=1,"OK","ERROR"))</f>
        <v>*</v>
      </c>
      <c r="N6" s="7"/>
      <c r="O6" s="7"/>
      <c r="P6" s="7"/>
    </row>
    <row r="7" spans="2:16">
      <c r="B7" s="7" t="s">
        <v>522</v>
      </c>
      <c r="C7" s="7"/>
      <c r="D7" s="7"/>
      <c r="E7" s="7"/>
      <c r="F7" s="7"/>
      <c r="G7" s="7"/>
      <c r="H7" s="7"/>
      <c r="I7" s="7"/>
      <c r="J7" s="7"/>
      <c r="K7" s="7"/>
      <c r="L7" s="86">
        <f ca="1">CELL("row",F114)</f>
        <v>114</v>
      </c>
      <c r="M7" s="89" t="str">
        <f>IF($E$114="*","*",IF(ABS('WS1'!$C$1393)&lt;=1,"OK","ERROR"))</f>
        <v>*</v>
      </c>
      <c r="N7" s="7"/>
      <c r="O7" s="7"/>
      <c r="P7" s="7"/>
    </row>
    <row r="8" spans="2:16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2:16">
      <c r="B9" s="13" t="s">
        <v>318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2:16">
      <c r="B10" s="13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2:16" ht="21">
      <c r="B11" s="6" t="s">
        <v>1527</v>
      </c>
      <c r="C11" s="6"/>
      <c r="D11" s="6"/>
      <c r="E11" s="6"/>
      <c r="F11" s="44">
        <f>'ULS-N 1&amp;2'!F11</f>
        <v>1244.0515276762403</v>
      </c>
      <c r="G11" s="6" t="s">
        <v>55</v>
      </c>
      <c r="H11" s="6"/>
      <c r="I11" s="7"/>
      <c r="J11" s="7"/>
      <c r="L11" s="7"/>
      <c r="M11" s="7"/>
      <c r="N11" s="7"/>
      <c r="O11" s="7"/>
      <c r="P11" s="7"/>
    </row>
    <row r="12" spans="2:16" ht="21">
      <c r="B12" s="6" t="s">
        <v>1528</v>
      </c>
      <c r="C12" s="6"/>
      <c r="D12" s="6"/>
      <c r="E12" s="6"/>
      <c r="F12" s="44">
        <f>'ULS-N 1&amp;2'!F12</f>
        <v>1244.0515276762403</v>
      </c>
      <c r="G12" s="6" t="s">
        <v>49</v>
      </c>
      <c r="H12" s="6"/>
      <c r="I12" s="7"/>
      <c r="J12" s="7"/>
      <c r="K12" s="7"/>
      <c r="L12" s="7"/>
      <c r="M12" s="7"/>
      <c r="N12" s="7"/>
      <c r="O12" s="7"/>
      <c r="P12" s="7"/>
    </row>
    <row r="13" spans="2:16" ht="21">
      <c r="B13" s="13"/>
      <c r="C13" s="6" t="s">
        <v>1529</v>
      </c>
      <c r="D13" s="6"/>
      <c r="E13" s="6"/>
      <c r="F13" s="6"/>
      <c r="G13" s="44">
        <f>'WS1'!E22</f>
        <v>310.17583433396544</v>
      </c>
      <c r="H13" s="6" t="s">
        <v>8</v>
      </c>
      <c r="I13" s="7"/>
      <c r="J13" s="7"/>
      <c r="K13" s="7"/>
      <c r="L13" s="7"/>
      <c r="M13" s="7"/>
      <c r="N13" s="7"/>
      <c r="O13" s="7"/>
      <c r="P13" s="7"/>
    </row>
    <row r="14" spans="2:16" ht="21">
      <c r="B14" s="6" t="s">
        <v>1530</v>
      </c>
      <c r="C14" s="6"/>
      <c r="D14" s="6"/>
      <c r="E14" s="44">
        <f>'ULS-N 1&amp;2'!E14</f>
        <v>347.28724849627991</v>
      </c>
      <c r="F14" s="6" t="s">
        <v>180</v>
      </c>
      <c r="G14" s="6"/>
      <c r="H14" s="6"/>
      <c r="I14" s="7"/>
      <c r="J14" s="7"/>
      <c r="K14" s="7"/>
      <c r="L14" s="7"/>
      <c r="M14" s="7"/>
      <c r="N14" s="7"/>
      <c r="O14" s="7"/>
      <c r="P14" s="7"/>
    </row>
    <row r="15" spans="2:16" ht="21">
      <c r="B15" s="6" t="s">
        <v>1531</v>
      </c>
      <c r="C15" s="6"/>
      <c r="D15" s="6"/>
      <c r="E15" s="44">
        <f>'ULS-N 1&amp;2'!E15</f>
        <v>347.28724849627991</v>
      </c>
      <c r="F15" s="6" t="s">
        <v>180</v>
      </c>
      <c r="G15" s="6"/>
      <c r="H15" s="6"/>
      <c r="I15" s="7"/>
      <c r="J15" s="7"/>
      <c r="K15" s="7"/>
      <c r="L15" s="7"/>
      <c r="M15" s="7"/>
      <c r="N15" s="7"/>
      <c r="O15" s="7"/>
      <c r="P15" s="7"/>
    </row>
    <row r="16" spans="2:16" ht="21">
      <c r="B16" s="6" t="s">
        <v>1532</v>
      </c>
      <c r="C16" s="6"/>
      <c r="D16" s="6"/>
      <c r="E16" s="44">
        <f>'ULS-N 1&amp;2'!E16</f>
        <v>1568.0485285159566</v>
      </c>
      <c r="F16" s="6" t="s">
        <v>180</v>
      </c>
      <c r="G16" s="6"/>
      <c r="H16" s="6"/>
      <c r="J16" s="7"/>
      <c r="K16" s="7"/>
      <c r="L16" s="7"/>
      <c r="M16" s="7"/>
      <c r="N16" s="7"/>
      <c r="O16" s="7"/>
      <c r="P16" s="7"/>
    </row>
    <row r="17" spans="2:16">
      <c r="B17" s="6"/>
      <c r="C17" s="6"/>
      <c r="D17" s="100"/>
      <c r="E17" s="100"/>
      <c r="F17" s="6"/>
      <c r="G17" s="6"/>
      <c r="H17" s="6"/>
      <c r="I17" s="7"/>
      <c r="J17" s="7"/>
      <c r="K17" s="7"/>
      <c r="L17" s="7"/>
      <c r="M17" s="7"/>
      <c r="N17" s="7"/>
      <c r="O17" s="7"/>
      <c r="P17" s="7"/>
    </row>
    <row r="18" spans="2:16" ht="21">
      <c r="B18" s="6" t="s">
        <v>1533</v>
      </c>
      <c r="C18" s="6"/>
      <c r="D18" s="44">
        <f>'ULS-N 1&amp;2'!D18</f>
        <v>60.617996936964673</v>
      </c>
      <c r="E18" s="131" t="s">
        <v>26</v>
      </c>
      <c r="F18" s="6" t="s">
        <v>1534</v>
      </c>
      <c r="G18" s="6"/>
      <c r="H18" s="44">
        <f>'ULS-N 1&amp;2'!H18</f>
        <v>54.917996936964684</v>
      </c>
      <c r="I18" s="131" t="s">
        <v>26</v>
      </c>
      <c r="J18" s="7"/>
      <c r="K18" s="7"/>
      <c r="L18" s="7"/>
      <c r="M18" s="7"/>
      <c r="N18" s="7"/>
      <c r="O18" s="7"/>
      <c r="P18" s="7"/>
    </row>
    <row r="19" spans="2:16" ht="21">
      <c r="B19" s="6" t="s">
        <v>1535</v>
      </c>
      <c r="C19" s="44">
        <f>'ULS-N 1&amp;2'!C19</f>
        <v>43.901840135927316</v>
      </c>
      <c r="D19" s="100" t="s">
        <v>26</v>
      </c>
      <c r="E19" s="100"/>
      <c r="F19" s="101"/>
      <c r="G19" s="6"/>
      <c r="H19" s="6"/>
      <c r="I19" s="6"/>
      <c r="J19" s="7"/>
      <c r="K19" s="7"/>
      <c r="L19" s="7"/>
      <c r="M19" s="7"/>
      <c r="N19" s="7"/>
      <c r="O19" s="7"/>
      <c r="P19" s="7"/>
    </row>
    <row r="20" spans="2:16">
      <c r="B20" s="6"/>
      <c r="C20" s="6"/>
      <c r="D20" s="6"/>
      <c r="E20" s="100"/>
      <c r="F20" s="6"/>
      <c r="G20" s="6"/>
      <c r="H20" s="6"/>
      <c r="I20" s="6"/>
      <c r="J20" s="7"/>
      <c r="K20" s="7"/>
      <c r="L20" s="7"/>
      <c r="M20" s="7"/>
      <c r="N20" s="7"/>
      <c r="O20" s="7"/>
      <c r="P20" s="7"/>
    </row>
    <row r="21" spans="2:16" ht="21">
      <c r="B21" s="6" t="s">
        <v>1536</v>
      </c>
      <c r="C21" s="6"/>
      <c r="D21" s="6"/>
      <c r="E21" s="44">
        <f>'ULS-N 1&amp;2'!E21</f>
        <v>1089.6439323904356</v>
      </c>
      <c r="F21" s="6" t="s">
        <v>15</v>
      </c>
      <c r="G21" s="6"/>
      <c r="H21" s="6"/>
      <c r="I21" s="6"/>
      <c r="J21" s="19"/>
      <c r="K21" s="7"/>
      <c r="L21" s="7"/>
      <c r="M21" s="7"/>
      <c r="N21" s="7"/>
      <c r="O21" s="7"/>
      <c r="P21" s="7"/>
    </row>
    <row r="22" spans="2:16">
      <c r="B22" s="6"/>
      <c r="C22" s="6"/>
      <c r="D22" s="100"/>
      <c r="E22" s="100"/>
      <c r="F22" s="6"/>
      <c r="G22" s="6"/>
      <c r="H22" s="6"/>
      <c r="I22" s="6"/>
      <c r="J22" s="7"/>
      <c r="K22" s="7"/>
      <c r="L22" s="7"/>
      <c r="M22" s="7"/>
      <c r="N22" s="7"/>
      <c r="O22" s="7"/>
      <c r="P22" s="7"/>
    </row>
    <row r="23" spans="2:16">
      <c r="B23" s="6"/>
      <c r="C23" s="6"/>
      <c r="D23" s="100"/>
      <c r="E23" s="100"/>
      <c r="F23" s="6"/>
      <c r="G23" s="6"/>
      <c r="H23" s="6"/>
      <c r="I23" s="6"/>
      <c r="J23" s="7"/>
      <c r="K23" s="7"/>
      <c r="L23" s="13"/>
      <c r="M23" s="7"/>
      <c r="N23" s="7"/>
      <c r="O23" s="7"/>
      <c r="P23" s="7"/>
    </row>
    <row r="24" spans="2:16">
      <c r="B24" s="13" t="s">
        <v>1194</v>
      </c>
      <c r="C24" s="6"/>
      <c r="D24" s="6"/>
      <c r="E24" s="6"/>
      <c r="F24" s="6"/>
      <c r="G24" s="6"/>
      <c r="H24" s="6"/>
      <c r="I24" s="6"/>
      <c r="J24" s="7"/>
      <c r="K24" s="7"/>
      <c r="L24" s="13"/>
      <c r="M24" s="7"/>
      <c r="N24" s="7"/>
      <c r="O24" s="7"/>
      <c r="P24" s="7"/>
    </row>
    <row r="25" spans="2:16">
      <c r="B25" s="13"/>
      <c r="C25" s="6"/>
      <c r="D25" s="6"/>
      <c r="E25" s="6"/>
      <c r="F25" s="6"/>
      <c r="G25" s="6"/>
      <c r="H25" s="6"/>
      <c r="I25" s="6"/>
      <c r="J25" s="7"/>
      <c r="K25" s="7"/>
      <c r="L25" s="13"/>
      <c r="M25" s="7"/>
      <c r="N25" s="7"/>
      <c r="O25" s="7"/>
      <c r="P25" s="7"/>
    </row>
    <row r="26" spans="2:16" ht="21">
      <c r="B26" s="6" t="s">
        <v>1527</v>
      </c>
      <c r="C26" s="6"/>
      <c r="D26" s="6"/>
      <c r="E26" s="6"/>
      <c r="F26" s="44">
        <f>'ULS-N 1&amp;2'!F26</f>
        <v>1279.2653842066106</v>
      </c>
      <c r="G26" s="6" t="s">
        <v>55</v>
      </c>
      <c r="H26" s="6"/>
      <c r="I26" s="6"/>
      <c r="J26" s="7"/>
      <c r="K26" s="7"/>
      <c r="L26" s="7"/>
      <c r="M26" s="7"/>
      <c r="N26" s="7"/>
      <c r="O26" s="19"/>
      <c r="P26" s="7"/>
    </row>
    <row r="27" spans="2:16" ht="21">
      <c r="B27" s="6" t="s">
        <v>1528</v>
      </c>
      <c r="C27" s="6"/>
      <c r="D27" s="6"/>
      <c r="E27" s="6"/>
      <c r="F27" s="44">
        <f>'ULS-N 1&amp;2'!F27</f>
        <v>1279.2653842066106</v>
      </c>
      <c r="G27" s="6" t="s">
        <v>49</v>
      </c>
      <c r="H27" s="6"/>
      <c r="I27" s="6"/>
      <c r="J27" s="7"/>
      <c r="K27" s="7"/>
      <c r="L27" s="7"/>
      <c r="M27" s="7"/>
      <c r="N27" s="7"/>
      <c r="O27" s="19"/>
      <c r="P27" s="24"/>
    </row>
    <row r="28" spans="2:16" ht="21">
      <c r="B28" s="13"/>
      <c r="C28" s="6" t="s">
        <v>1529</v>
      </c>
      <c r="D28" s="6"/>
      <c r="E28" s="6"/>
      <c r="F28" s="6"/>
      <c r="G28" s="44">
        <f>G13</f>
        <v>310.17583433396544</v>
      </c>
      <c r="H28" s="6" t="s">
        <v>8</v>
      </c>
      <c r="I28" s="6"/>
      <c r="J28" s="7"/>
      <c r="K28" s="7"/>
      <c r="L28" s="7"/>
      <c r="M28" s="7"/>
      <c r="N28" s="7"/>
      <c r="O28" s="19"/>
      <c r="P28" s="24"/>
    </row>
    <row r="29" spans="2:16" ht="21">
      <c r="B29" s="6" t="s">
        <v>1530</v>
      </c>
      <c r="C29" s="6"/>
      <c r="D29" s="6"/>
      <c r="E29" s="44">
        <f>'ULS-N 1&amp;2'!E29</f>
        <v>357.11748709276168</v>
      </c>
      <c r="F29" s="6" t="s">
        <v>180</v>
      </c>
      <c r="G29" s="6"/>
      <c r="H29" s="6"/>
      <c r="I29" s="6"/>
      <c r="J29" s="7"/>
      <c r="K29" s="7"/>
      <c r="L29" s="7"/>
      <c r="M29" s="7"/>
      <c r="N29" s="7"/>
      <c r="O29" s="19"/>
      <c r="P29" s="24"/>
    </row>
    <row r="30" spans="2:16" ht="21">
      <c r="B30" s="6" t="s">
        <v>1531</v>
      </c>
      <c r="C30" s="6"/>
      <c r="D30" s="6"/>
      <c r="E30" s="44">
        <f>'ULS-N 1&amp;2'!E30</f>
        <v>357.11748709276168</v>
      </c>
      <c r="F30" s="6" t="s">
        <v>180</v>
      </c>
      <c r="G30" s="6"/>
      <c r="H30" s="6"/>
      <c r="I30" s="6"/>
      <c r="J30" s="7"/>
      <c r="K30" s="7"/>
      <c r="L30" s="7"/>
      <c r="M30" s="7"/>
      <c r="N30" s="7"/>
      <c r="O30" s="19"/>
      <c r="P30" s="24"/>
    </row>
    <row r="31" spans="2:16" ht="21">
      <c r="B31" s="6" t="s">
        <v>1532</v>
      </c>
      <c r="C31" s="6"/>
      <c r="D31" s="6"/>
      <c r="E31" s="44">
        <f>'ULS-N 1&amp;2'!E31</f>
        <v>1558.218289919475</v>
      </c>
      <c r="F31" s="6" t="s">
        <v>180</v>
      </c>
      <c r="G31" s="6"/>
      <c r="H31" s="6"/>
      <c r="I31" s="6"/>
      <c r="J31" s="7"/>
      <c r="K31" s="7"/>
      <c r="L31" s="7"/>
      <c r="M31" s="7"/>
      <c r="N31" s="7"/>
      <c r="O31" s="7"/>
      <c r="P31" s="7"/>
    </row>
    <row r="32" spans="2:16">
      <c r="B32" s="6"/>
      <c r="C32" s="6"/>
      <c r="D32" s="100"/>
      <c r="E32" s="100"/>
      <c r="F32" s="6"/>
      <c r="G32" s="6"/>
      <c r="H32" s="6"/>
      <c r="I32" s="6"/>
      <c r="J32" s="7"/>
      <c r="K32" s="7"/>
      <c r="L32" s="181"/>
      <c r="M32" s="15"/>
      <c r="N32" s="7"/>
      <c r="O32" s="7"/>
      <c r="P32" s="7"/>
    </row>
    <row r="33" spans="2:16" ht="21">
      <c r="B33" s="6" t="s">
        <v>1533</v>
      </c>
      <c r="C33" s="6"/>
      <c r="D33" s="44">
        <f>'ULS-N 1&amp;2'!D33</f>
        <v>60.480959850304743</v>
      </c>
      <c r="E33" s="131" t="s">
        <v>26</v>
      </c>
      <c r="F33" s="6" t="s">
        <v>1534</v>
      </c>
      <c r="G33" s="6"/>
      <c r="H33" s="44">
        <f>'ULS-N 1&amp;2'!H33</f>
        <v>54.780959850304754</v>
      </c>
      <c r="I33" s="131" t="s">
        <v>26</v>
      </c>
      <c r="J33" s="7"/>
      <c r="K33" s="7"/>
      <c r="L33" s="7"/>
      <c r="M33" s="7"/>
      <c r="N33" s="7"/>
      <c r="O33" s="7"/>
      <c r="P33" s="7"/>
    </row>
    <row r="34" spans="2:16" ht="21">
      <c r="B34" s="6" t="s">
        <v>1535</v>
      </c>
      <c r="C34" s="44">
        <f>'ULS-N 1&amp;2'!C34</f>
        <v>43.86013339239247</v>
      </c>
      <c r="D34" s="100" t="s">
        <v>26</v>
      </c>
      <c r="E34" s="100"/>
      <c r="F34" s="101"/>
      <c r="G34" s="6"/>
      <c r="H34" s="6"/>
      <c r="I34" s="7"/>
      <c r="J34" s="7"/>
      <c r="K34" s="7"/>
      <c r="L34" s="7"/>
      <c r="M34" s="19"/>
      <c r="N34" s="7"/>
      <c r="O34" s="7"/>
      <c r="P34" s="7"/>
    </row>
    <row r="35" spans="2:16">
      <c r="B35" s="6"/>
      <c r="C35" s="6"/>
      <c r="D35" s="6"/>
      <c r="E35" s="100"/>
      <c r="F35" s="6"/>
      <c r="G35" s="6"/>
      <c r="H35" s="6"/>
      <c r="I35" s="7"/>
      <c r="J35" s="7"/>
      <c r="K35" s="7"/>
      <c r="L35" s="7"/>
      <c r="M35" s="19"/>
    </row>
    <row r="36" spans="2:16" ht="21">
      <c r="B36" s="6" t="s">
        <v>1536</v>
      </c>
      <c r="C36" s="6"/>
      <c r="D36" s="6"/>
      <c r="E36" s="44">
        <f>'ULS-N 1&amp;2'!E36</f>
        <v>1095.0570917130319</v>
      </c>
      <c r="F36" s="6" t="s">
        <v>15</v>
      </c>
      <c r="G36" s="6"/>
      <c r="H36" s="6"/>
      <c r="I36" s="7"/>
      <c r="J36" s="19"/>
      <c r="K36" s="7"/>
      <c r="L36" s="7"/>
      <c r="M36" s="19"/>
    </row>
    <row r="37" spans="2:16">
      <c r="B37" s="7"/>
      <c r="C37" s="7"/>
      <c r="D37" s="19"/>
      <c r="E37" s="7"/>
      <c r="F37" s="7"/>
      <c r="G37" s="7"/>
      <c r="I37" s="7"/>
      <c r="J37" s="7"/>
      <c r="K37" s="7"/>
      <c r="L37" s="7"/>
      <c r="M37" s="19"/>
    </row>
    <row r="38" spans="2:16">
      <c r="B38" s="7"/>
      <c r="C38" s="7"/>
      <c r="D38" s="19"/>
      <c r="E38" s="7"/>
      <c r="F38" s="7"/>
      <c r="G38" s="7"/>
      <c r="H38" s="7"/>
      <c r="I38" s="7"/>
      <c r="J38" s="7"/>
      <c r="K38" s="7"/>
      <c r="L38" s="7"/>
      <c r="M38" s="19"/>
    </row>
    <row r="39" spans="2:16">
      <c r="B39" s="13" t="s">
        <v>446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19"/>
    </row>
    <row r="40" spans="2:16">
      <c r="B40" s="7"/>
      <c r="C40" s="7"/>
      <c r="D40" s="19"/>
      <c r="E40" s="7"/>
      <c r="F40" s="7"/>
      <c r="G40" s="7"/>
      <c r="H40" s="7"/>
      <c r="I40" s="7"/>
      <c r="J40" s="7"/>
      <c r="K40" s="7"/>
      <c r="L40" s="7"/>
      <c r="M40" s="19"/>
    </row>
    <row r="41" spans="2:16">
      <c r="B41" s="6" t="s">
        <v>447</v>
      </c>
      <c r="C41" s="19"/>
      <c r="D41" s="7"/>
      <c r="E41" s="7"/>
      <c r="F41" s="7"/>
      <c r="G41" s="25" t="str">
        <f>IF(Resistance1="","",Resistance1)</f>
        <v/>
      </c>
      <c r="H41" s="7" t="s">
        <v>180</v>
      </c>
      <c r="I41" s="7"/>
      <c r="J41" s="7"/>
      <c r="K41" s="7"/>
      <c r="L41" s="7"/>
      <c r="M41" s="19"/>
    </row>
    <row r="42" spans="2:16">
      <c r="B42" s="6" t="s">
        <v>448</v>
      </c>
      <c r="C42" s="19"/>
      <c r="D42" s="7"/>
      <c r="E42" s="7"/>
      <c r="F42" s="7"/>
      <c r="G42" s="25" t="str">
        <f>IF(Resistance2="","",Resistance2)</f>
        <v/>
      </c>
      <c r="H42" s="7" t="s">
        <v>180</v>
      </c>
      <c r="I42" s="7"/>
      <c r="J42" s="7"/>
      <c r="K42" s="7"/>
      <c r="L42" s="7"/>
      <c r="M42" s="19"/>
    </row>
    <row r="43" spans="2:16">
      <c r="B43" s="6" t="s">
        <v>449</v>
      </c>
      <c r="C43" s="19"/>
      <c r="D43" s="7"/>
      <c r="E43" s="7"/>
      <c r="F43" s="7"/>
      <c r="G43" s="25" t="str">
        <f>IF(Resistance3="","",Resistance3)</f>
        <v/>
      </c>
      <c r="H43" s="7" t="s">
        <v>180</v>
      </c>
      <c r="I43" s="7"/>
      <c r="J43" s="19"/>
      <c r="K43" s="15"/>
      <c r="L43" s="7"/>
      <c r="M43" s="19"/>
    </row>
    <row r="44" spans="2:16">
      <c r="B44" s="6" t="s">
        <v>450</v>
      </c>
      <c r="C44" s="19"/>
      <c r="D44" s="7"/>
      <c r="E44" s="7"/>
      <c r="F44" s="7"/>
      <c r="G44" s="25" t="str">
        <f>IF(Resistance4="","",Resistance4)</f>
        <v/>
      </c>
      <c r="H44" s="7" t="s">
        <v>180</v>
      </c>
      <c r="I44" s="7"/>
      <c r="J44" s="19"/>
      <c r="K44" s="15"/>
      <c r="L44" s="7"/>
      <c r="M44" s="19"/>
    </row>
    <row r="45" spans="2:16">
      <c r="B45" s="6" t="s">
        <v>451</v>
      </c>
      <c r="C45" s="19"/>
      <c r="D45" s="7"/>
      <c r="E45" s="7"/>
      <c r="F45" s="7"/>
      <c r="G45" s="171">
        <f>ULen</f>
        <v>0</v>
      </c>
      <c r="H45" s="7" t="s">
        <v>22</v>
      </c>
      <c r="I45" s="7"/>
      <c r="J45" s="19"/>
      <c r="K45" s="15"/>
      <c r="L45" s="7"/>
      <c r="M45" s="19"/>
    </row>
    <row r="46" spans="2:16">
      <c r="B46" s="7"/>
      <c r="C46" s="19"/>
      <c r="D46" s="7"/>
      <c r="E46" s="7"/>
      <c r="F46" s="7"/>
      <c r="G46" s="7"/>
      <c r="H46" s="7"/>
      <c r="I46" s="7"/>
      <c r="J46" s="19"/>
      <c r="K46" s="15"/>
      <c r="L46" s="7"/>
      <c r="M46" s="19"/>
    </row>
    <row r="47" spans="2:16">
      <c r="B47" s="7"/>
      <c r="C47" s="19"/>
      <c r="D47" s="7"/>
      <c r="E47" s="7"/>
      <c r="F47" s="7"/>
      <c r="G47" s="7"/>
      <c r="H47" s="7"/>
      <c r="I47" s="7"/>
      <c r="J47" s="19"/>
      <c r="K47" s="15"/>
      <c r="L47" s="7"/>
      <c r="M47" s="19"/>
    </row>
    <row r="48" spans="2:16">
      <c r="B48" s="13" t="s">
        <v>1234</v>
      </c>
      <c r="C48" s="7"/>
      <c r="D48" s="7"/>
      <c r="E48" s="7"/>
      <c r="F48" s="7"/>
      <c r="G48" s="7"/>
      <c r="H48" s="7"/>
      <c r="I48" s="16"/>
      <c r="J48" s="7"/>
      <c r="K48" s="7"/>
      <c r="L48" s="7"/>
      <c r="M48" s="7"/>
    </row>
    <row r="49" spans="2:13">
      <c r="B49" s="13"/>
      <c r="C49" s="7"/>
      <c r="D49" s="7"/>
      <c r="E49" s="7"/>
      <c r="F49" s="7"/>
      <c r="G49" s="7"/>
      <c r="H49" s="7"/>
      <c r="I49" s="16"/>
      <c r="J49" s="7"/>
      <c r="K49" s="7"/>
      <c r="L49" s="7"/>
      <c r="M49" s="7"/>
    </row>
    <row r="50" spans="2:13">
      <c r="B50" s="7" t="s">
        <v>453</v>
      </c>
      <c r="C50" s="7"/>
      <c r="D50" s="7"/>
      <c r="E50" s="7"/>
      <c r="F50" s="7"/>
      <c r="G50" s="7"/>
      <c r="H50" s="7"/>
      <c r="I50" s="16"/>
      <c r="J50" s="7"/>
      <c r="K50" s="7"/>
      <c r="L50" s="7"/>
      <c r="M50" s="7"/>
    </row>
    <row r="51" spans="2:13">
      <c r="B51" s="7"/>
      <c r="C51" s="7"/>
      <c r="D51" s="7"/>
      <c r="E51" s="7"/>
      <c r="F51" s="7"/>
      <c r="G51" s="7"/>
      <c r="H51" s="7"/>
      <c r="I51" s="16"/>
    </row>
    <row r="52" spans="2:13" ht="21">
      <c r="B52" s="7"/>
      <c r="C52" s="16" t="s">
        <v>454</v>
      </c>
      <c r="D52" s="7" t="s">
        <v>455</v>
      </c>
      <c r="E52" s="7"/>
      <c r="F52" s="7"/>
      <c r="G52" s="7"/>
      <c r="H52" s="7"/>
      <c r="I52" s="16"/>
    </row>
    <row r="53" spans="2:13">
      <c r="B53" s="7"/>
      <c r="C53" s="7"/>
      <c r="D53" s="7"/>
      <c r="E53" s="7"/>
      <c r="F53" s="7"/>
      <c r="G53" s="7"/>
      <c r="H53" s="7"/>
      <c r="I53" s="16"/>
    </row>
    <row r="54" spans="2:13">
      <c r="B54" s="7" t="s">
        <v>456</v>
      </c>
      <c r="C54" s="7"/>
      <c r="D54" s="7"/>
      <c r="E54" s="7"/>
      <c r="F54" s="7"/>
      <c r="G54" s="7"/>
      <c r="H54" s="7"/>
      <c r="I54" s="16"/>
    </row>
    <row r="55" spans="2:13" ht="21">
      <c r="B55" s="13"/>
      <c r="C55" s="16" t="s">
        <v>457</v>
      </c>
      <c r="D55" s="12" t="s">
        <v>458</v>
      </c>
      <c r="E55" s="7" t="s">
        <v>459</v>
      </c>
      <c r="F55" s="7"/>
      <c r="G55" s="7"/>
      <c r="H55" s="7"/>
      <c r="I55" s="16" t="s">
        <v>460</v>
      </c>
    </row>
    <row r="56" spans="2:13" ht="21">
      <c r="B56" s="13"/>
      <c r="C56" s="16" t="s">
        <v>461</v>
      </c>
      <c r="D56" s="12" t="s">
        <v>462</v>
      </c>
      <c r="E56" s="7"/>
      <c r="F56" s="7"/>
      <c r="G56" s="7"/>
      <c r="H56" s="7"/>
      <c r="I56" s="12"/>
    </row>
    <row r="57" spans="2:13">
      <c r="B57" s="13"/>
      <c r="C57" s="7"/>
      <c r="D57" s="7"/>
      <c r="E57" s="7"/>
      <c r="F57" s="7"/>
      <c r="G57" s="7"/>
      <c r="H57" s="7"/>
      <c r="I57" s="12"/>
    </row>
    <row r="58" spans="2:13" ht="21">
      <c r="B58" s="13"/>
      <c r="C58" s="16" t="s">
        <v>457</v>
      </c>
      <c r="D58" s="12" t="s">
        <v>463</v>
      </c>
      <c r="E58" s="7" t="s">
        <v>459</v>
      </c>
      <c r="F58" s="7" t="s">
        <v>464</v>
      </c>
      <c r="G58" s="7"/>
      <c r="H58" s="7"/>
      <c r="I58" s="16" t="s">
        <v>465</v>
      </c>
    </row>
    <row r="59" spans="2:13" ht="21">
      <c r="B59" s="13"/>
      <c r="C59" s="16" t="s">
        <v>461</v>
      </c>
      <c r="D59" s="12" t="s">
        <v>462</v>
      </c>
      <c r="E59" s="7"/>
      <c r="F59" s="7"/>
      <c r="G59" s="7"/>
      <c r="H59" s="7"/>
      <c r="I59" s="12"/>
    </row>
    <row r="60" spans="2:13">
      <c r="B60" s="13"/>
      <c r="C60" s="16"/>
      <c r="D60" s="12"/>
      <c r="E60" s="7"/>
      <c r="F60" s="16"/>
      <c r="G60" s="12"/>
      <c r="H60" s="7"/>
      <c r="I60" s="12"/>
    </row>
    <row r="61" spans="2:13">
      <c r="B61" s="7" t="s">
        <v>466</v>
      </c>
      <c r="C61" s="16"/>
      <c r="D61" s="12"/>
      <c r="E61" s="7"/>
      <c r="F61" s="16"/>
      <c r="G61" s="12"/>
      <c r="H61" s="7"/>
      <c r="I61" s="12"/>
    </row>
    <row r="62" spans="2:13" ht="21">
      <c r="B62" s="13"/>
      <c r="C62" s="16" t="s">
        <v>467</v>
      </c>
      <c r="D62" s="12" t="s">
        <v>454</v>
      </c>
      <c r="E62" s="7" t="s">
        <v>459</v>
      </c>
      <c r="F62" s="7"/>
      <c r="G62" s="7"/>
      <c r="H62" s="7"/>
      <c r="I62" s="16" t="s">
        <v>468</v>
      </c>
    </row>
    <row r="63" spans="2:13" ht="21">
      <c r="B63" s="13"/>
      <c r="C63" s="16" t="s">
        <v>469</v>
      </c>
      <c r="D63" s="12" t="s">
        <v>462</v>
      </c>
      <c r="E63" s="7"/>
      <c r="F63" s="7"/>
      <c r="G63" s="7"/>
      <c r="H63" s="7"/>
      <c r="I63" s="12"/>
    </row>
    <row r="64" spans="2:13">
      <c r="B64" s="13"/>
      <c r="C64" s="7"/>
      <c r="D64" s="7"/>
      <c r="E64" s="7"/>
      <c r="F64" s="7"/>
      <c r="G64" s="7"/>
      <c r="H64" s="7"/>
      <c r="I64" s="12"/>
    </row>
    <row r="65" spans="2:15" ht="21">
      <c r="B65" s="13"/>
      <c r="C65" s="16" t="s">
        <v>470</v>
      </c>
      <c r="D65" s="12" t="s">
        <v>471</v>
      </c>
      <c r="E65" s="7" t="s">
        <v>459</v>
      </c>
      <c r="F65" s="14" t="s">
        <v>472</v>
      </c>
      <c r="G65" s="7"/>
      <c r="H65" s="7"/>
      <c r="I65" s="16"/>
    </row>
    <row r="66" spans="2:15" ht="21">
      <c r="B66" s="13"/>
      <c r="C66" s="16" t="s">
        <v>473</v>
      </c>
      <c r="D66" s="12" t="s">
        <v>474</v>
      </c>
      <c r="E66" s="7"/>
      <c r="F66" s="16"/>
      <c r="G66" s="12"/>
      <c r="H66" s="7"/>
      <c r="I66" s="12"/>
    </row>
    <row r="67" spans="2:15">
      <c r="B67" s="13"/>
      <c r="C67" s="16"/>
      <c r="D67" s="12"/>
      <c r="E67" s="7"/>
      <c r="F67" s="16"/>
      <c r="G67" s="12"/>
      <c r="H67" s="7"/>
      <c r="I67" s="7"/>
      <c r="J67" s="7"/>
      <c r="K67" s="7"/>
      <c r="L67" s="7"/>
      <c r="M67" s="7"/>
      <c r="N67" s="7"/>
      <c r="O67" s="7"/>
    </row>
    <row r="68" spans="2:15">
      <c r="B68" s="13" t="s">
        <v>172</v>
      </c>
      <c r="C68" s="7" t="s">
        <v>685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2:15">
      <c r="B69" s="13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2:15">
      <c r="B70" s="13"/>
      <c r="C70" s="7" t="s">
        <v>686</v>
      </c>
      <c r="D70" s="7"/>
      <c r="E70" s="7"/>
      <c r="F70" s="25">
        <f>ULSMandA</f>
        <v>200</v>
      </c>
      <c r="G70" s="7" t="s">
        <v>15</v>
      </c>
      <c r="H70" s="7"/>
      <c r="I70" s="7"/>
      <c r="J70" s="7"/>
      <c r="K70" s="7"/>
      <c r="L70" s="7"/>
      <c r="M70" s="7"/>
      <c r="N70" s="7"/>
      <c r="O70" s="7"/>
    </row>
    <row r="71" spans="2:15">
      <c r="B71" s="13"/>
      <c r="C71" s="7" t="s">
        <v>687</v>
      </c>
      <c r="D71" s="7"/>
      <c r="E71" s="7"/>
      <c r="F71" s="25">
        <f>'ULS-P 1&amp;2 (2)'!F138</f>
        <v>200</v>
      </c>
      <c r="G71" s="7" t="s">
        <v>15</v>
      </c>
      <c r="H71" s="7"/>
      <c r="I71" s="7"/>
      <c r="J71" s="7"/>
      <c r="K71" s="7"/>
      <c r="L71" s="7"/>
      <c r="M71" s="7"/>
      <c r="N71" s="7"/>
      <c r="O71" s="7"/>
    </row>
    <row r="72" spans="2:15">
      <c r="B72" s="13"/>
      <c r="C72" s="7" t="s">
        <v>688</v>
      </c>
      <c r="D72" s="7"/>
      <c r="E72" s="7"/>
      <c r="F72" s="197">
        <f>'ULS-P 1&amp;2 (2)'!F139</f>
        <v>200</v>
      </c>
      <c r="G72" s="7" t="s">
        <v>15</v>
      </c>
      <c r="H72" s="7"/>
      <c r="I72" s="7"/>
      <c r="J72" s="7"/>
      <c r="K72" s="7"/>
      <c r="L72" s="7"/>
      <c r="M72" s="7"/>
      <c r="N72" s="7"/>
      <c r="O72" s="7"/>
    </row>
    <row r="73" spans="2:15" ht="21">
      <c r="B73" s="7"/>
      <c r="C73" s="7" t="s">
        <v>702</v>
      </c>
      <c r="D73" s="7"/>
      <c r="E73" s="7"/>
      <c r="F73" s="15">
        <f>SUM(F70:F72)</f>
        <v>600</v>
      </c>
      <c r="G73" s="7" t="s">
        <v>15</v>
      </c>
      <c r="H73" s="79" t="str">
        <f>IF($E$21&gt;ABS($F$73),"&lt; Mr ext.; therefore OK","&gt; Mr ext.; ERROR")</f>
        <v>&lt; Mr ext.; therefore OK</v>
      </c>
      <c r="I73" s="7"/>
      <c r="J73" s="7"/>
      <c r="K73" s="7"/>
      <c r="L73" s="7"/>
      <c r="M73" s="19"/>
      <c r="N73" s="7"/>
      <c r="O73" s="26"/>
    </row>
    <row r="74" spans="2:15">
      <c r="B74" s="7"/>
      <c r="C74" s="7"/>
      <c r="D74" s="7"/>
      <c r="E74" s="7"/>
      <c r="F74" s="15"/>
      <c r="G74" s="7"/>
      <c r="H74" s="26"/>
      <c r="I74" s="7"/>
      <c r="J74" s="7"/>
      <c r="K74" s="7"/>
      <c r="L74" s="7"/>
      <c r="M74" s="19"/>
      <c r="N74" s="7"/>
      <c r="O74" s="26"/>
    </row>
    <row r="75" spans="2:15">
      <c r="B75" s="7"/>
      <c r="C75" s="7" t="s">
        <v>690</v>
      </c>
      <c r="D75" s="7"/>
      <c r="E75" s="7"/>
      <c r="F75" s="15">
        <v>0</v>
      </c>
      <c r="G75" s="7" t="s">
        <v>180</v>
      </c>
      <c r="H75" s="26"/>
      <c r="I75" s="7"/>
      <c r="J75" s="7"/>
      <c r="K75" s="7"/>
      <c r="L75" s="7"/>
      <c r="M75" s="19"/>
      <c r="N75" s="7"/>
      <c r="O75" s="26"/>
    </row>
    <row r="76" spans="2:15">
      <c r="B76" s="7"/>
      <c r="C76" s="7" t="s">
        <v>691</v>
      </c>
      <c r="D76" s="7"/>
      <c r="E76" s="7"/>
      <c r="F76" s="25">
        <f>'ULS-P 1&amp;2 (2)'!F143</f>
        <v>200</v>
      </c>
      <c r="G76" s="7" t="s">
        <v>180</v>
      </c>
      <c r="H76" s="26"/>
      <c r="I76" s="7"/>
      <c r="J76" s="7"/>
      <c r="L76" s="7"/>
      <c r="M76" s="19"/>
      <c r="N76" s="7"/>
      <c r="O76" s="26"/>
    </row>
    <row r="77" spans="2:15">
      <c r="B77" s="7"/>
      <c r="C77" s="7" t="s">
        <v>692</v>
      </c>
      <c r="D77" s="7"/>
      <c r="E77" s="7"/>
      <c r="F77" s="197">
        <f>'ULS-P 1&amp;2 (2)'!F144</f>
        <v>200</v>
      </c>
      <c r="G77" s="7" t="s">
        <v>180</v>
      </c>
      <c r="H77" s="26"/>
      <c r="I77" s="7"/>
      <c r="J77" s="7"/>
      <c r="K77" s="7"/>
      <c r="L77" s="7"/>
      <c r="M77" s="19"/>
      <c r="N77" s="7"/>
      <c r="O77" s="26"/>
    </row>
    <row r="78" spans="2:15" ht="21">
      <c r="B78" s="7"/>
      <c r="C78" s="7" t="s">
        <v>703</v>
      </c>
      <c r="D78" s="7"/>
      <c r="E78" s="7"/>
      <c r="F78" s="15">
        <f>SUM(F75:F77)</f>
        <v>400</v>
      </c>
      <c r="G78" s="7" t="s">
        <v>180</v>
      </c>
      <c r="H78" s="26"/>
      <c r="I78" s="7"/>
      <c r="J78" s="19"/>
      <c r="K78" s="7"/>
      <c r="L78" s="7"/>
      <c r="M78" s="19"/>
      <c r="N78" s="7"/>
      <c r="O78" s="26"/>
    </row>
    <row r="79" spans="2:15">
      <c r="B79" s="7"/>
      <c r="C79" s="7"/>
      <c r="D79" s="7"/>
      <c r="E79" s="7"/>
      <c r="F79" s="15"/>
      <c r="G79" s="7"/>
      <c r="H79" s="26"/>
      <c r="I79" s="7"/>
      <c r="J79" s="7"/>
      <c r="K79" s="7"/>
      <c r="L79" s="7"/>
      <c r="M79" s="19"/>
      <c r="N79" s="7"/>
      <c r="O79" s="26"/>
    </row>
    <row r="80" spans="2:15">
      <c r="B80" s="7"/>
      <c r="C80" s="7" t="s">
        <v>694</v>
      </c>
      <c r="D80" s="7"/>
      <c r="E80" s="7"/>
      <c r="F80" s="25">
        <f>'ULS-P 1&amp;2 (2)'!F147</f>
        <v>200</v>
      </c>
      <c r="G80" s="7" t="s">
        <v>15</v>
      </c>
      <c r="H80" s="26"/>
      <c r="I80" s="7"/>
      <c r="J80" s="7"/>
      <c r="K80" s="7"/>
      <c r="L80" s="7"/>
      <c r="M80" s="19"/>
      <c r="N80" s="7"/>
      <c r="O80" s="26"/>
    </row>
    <row r="81" spans="2:15">
      <c r="B81" s="7"/>
      <c r="C81" s="7" t="s">
        <v>695</v>
      </c>
      <c r="D81" s="7"/>
      <c r="E81" s="7"/>
      <c r="F81" s="25">
        <f>'ULS-P 1&amp;2 (2)'!F148</f>
        <v>200</v>
      </c>
      <c r="G81" s="7" t="s">
        <v>15</v>
      </c>
      <c r="H81" s="26"/>
      <c r="I81" s="7"/>
      <c r="J81" s="7"/>
      <c r="K81" s="7"/>
      <c r="L81" s="7"/>
      <c r="M81" s="19"/>
      <c r="N81" s="7"/>
      <c r="O81" s="26"/>
    </row>
    <row r="82" spans="2:15">
      <c r="B82" s="7"/>
      <c r="C82" s="7" t="s">
        <v>696</v>
      </c>
      <c r="D82" s="7"/>
      <c r="E82" s="7"/>
      <c r="F82" s="197">
        <f>'ULS-P 1&amp;2 (2)'!F149</f>
        <v>200</v>
      </c>
      <c r="G82" s="7" t="s">
        <v>15</v>
      </c>
      <c r="H82" s="26"/>
      <c r="I82" s="7"/>
      <c r="J82" s="7"/>
      <c r="K82" s="7"/>
      <c r="L82" s="7"/>
      <c r="M82" s="19"/>
      <c r="N82" s="7"/>
      <c r="O82" s="26"/>
    </row>
    <row r="83" spans="2:15" ht="21">
      <c r="B83" s="7"/>
      <c r="C83" s="7" t="s">
        <v>704</v>
      </c>
      <c r="D83" s="7"/>
      <c r="E83" s="7"/>
      <c r="F83" s="15">
        <f>SUM(F80:F82)</f>
        <v>600</v>
      </c>
      <c r="G83" s="7" t="s">
        <v>15</v>
      </c>
      <c r="H83" s="79" t="str">
        <f>IF($E$36&gt;ABS($F$83),"&lt; Mr int.; therefore OK","&gt; Mr int.; ERROR")</f>
        <v>&lt; Mr int.; therefore OK</v>
      </c>
      <c r="I83" s="7"/>
      <c r="J83" s="7"/>
      <c r="K83" s="7"/>
      <c r="L83" s="7"/>
      <c r="M83" s="19"/>
      <c r="N83" s="7"/>
      <c r="O83" s="26"/>
    </row>
    <row r="84" spans="2:15">
      <c r="B84" s="7"/>
      <c r="C84" s="7"/>
      <c r="D84" s="7"/>
      <c r="E84" s="7"/>
      <c r="F84" s="15"/>
      <c r="G84" s="7"/>
      <c r="H84" s="26"/>
      <c r="I84" s="7"/>
      <c r="J84" s="7"/>
      <c r="K84" s="7"/>
      <c r="L84" s="7"/>
      <c r="M84" s="19"/>
      <c r="N84" s="7"/>
      <c r="O84" s="26"/>
    </row>
    <row r="85" spans="2:15">
      <c r="B85" s="7"/>
      <c r="C85" s="7" t="s">
        <v>698</v>
      </c>
      <c r="D85" s="7"/>
      <c r="E85" s="7"/>
      <c r="F85" s="15">
        <v>0</v>
      </c>
      <c r="G85" s="7" t="s">
        <v>180</v>
      </c>
      <c r="H85" s="26"/>
      <c r="I85" s="7"/>
      <c r="J85" s="7"/>
      <c r="K85" s="7"/>
      <c r="L85" s="7"/>
      <c r="M85" s="19"/>
      <c r="N85" s="7"/>
      <c r="O85" s="26"/>
    </row>
    <row r="86" spans="2:15">
      <c r="B86" s="7"/>
      <c r="C86" s="7" t="s">
        <v>699</v>
      </c>
      <c r="D86" s="7"/>
      <c r="E86" s="7"/>
      <c r="F86" s="25">
        <f>'ULS-P 1&amp;2 (2)'!F153</f>
        <v>200</v>
      </c>
      <c r="G86" s="7" t="s">
        <v>180</v>
      </c>
      <c r="H86" s="26"/>
      <c r="I86" s="7"/>
      <c r="J86" s="7"/>
      <c r="K86" s="7"/>
      <c r="L86" s="7"/>
      <c r="M86" s="19"/>
      <c r="N86" s="7"/>
      <c r="O86" s="26"/>
    </row>
    <row r="87" spans="2:15">
      <c r="B87" s="7"/>
      <c r="C87" s="7" t="s">
        <v>700</v>
      </c>
      <c r="D87" s="7"/>
      <c r="E87" s="7"/>
      <c r="F87" s="197">
        <f>'ULS-P 1&amp;2 (2)'!F154</f>
        <v>200</v>
      </c>
      <c r="G87" s="7" t="s">
        <v>180</v>
      </c>
      <c r="H87" s="26"/>
      <c r="I87" s="7"/>
      <c r="J87" s="7"/>
      <c r="K87" s="7"/>
      <c r="L87" s="7"/>
      <c r="M87" s="19"/>
      <c r="N87" s="7"/>
      <c r="O87" s="26"/>
    </row>
    <row r="88" spans="2:15" ht="21">
      <c r="B88" s="7"/>
      <c r="C88" s="7" t="s">
        <v>705</v>
      </c>
      <c r="D88" s="7"/>
      <c r="E88" s="7"/>
      <c r="F88" s="15">
        <f>SUM(F85:F87)</f>
        <v>400</v>
      </c>
      <c r="G88" s="7" t="s">
        <v>180</v>
      </c>
      <c r="H88" s="26"/>
      <c r="I88" s="7"/>
      <c r="J88" s="19"/>
      <c r="K88" s="7"/>
      <c r="L88" s="19"/>
      <c r="M88" s="7"/>
      <c r="N88" s="7"/>
      <c r="O88" s="26"/>
    </row>
    <row r="89" spans="2:15">
      <c r="B89" s="7"/>
      <c r="C89" s="7"/>
      <c r="D89" s="7"/>
      <c r="E89" s="7"/>
      <c r="F89" s="19"/>
      <c r="G89" s="7"/>
      <c r="H89" s="26"/>
      <c r="I89" s="7"/>
      <c r="J89" s="7"/>
      <c r="K89" s="7"/>
      <c r="L89" s="19"/>
      <c r="M89" s="7"/>
      <c r="N89" s="7"/>
      <c r="O89" s="26"/>
    </row>
    <row r="90" spans="2:15">
      <c r="B90" s="7"/>
      <c r="C90" s="7"/>
      <c r="D90" s="7"/>
      <c r="E90" s="7"/>
      <c r="F90" s="19"/>
      <c r="G90" s="7"/>
      <c r="H90" s="26"/>
      <c r="I90" s="7"/>
      <c r="J90" s="7"/>
      <c r="K90" s="7"/>
      <c r="L90" s="19"/>
      <c r="M90" s="7"/>
      <c r="N90" s="7"/>
      <c r="O90" s="26"/>
    </row>
    <row r="91" spans="2:15">
      <c r="B91" s="13" t="s">
        <v>1193</v>
      </c>
      <c r="C91" s="6"/>
      <c r="D91" s="6" t="str">
        <f>IF('WS1'!$H$1372=2,"Note: Axial Forces Are Not Being Considered in Design","*")</f>
        <v>Note: Axial Forces Are Not Being Considered in Design</v>
      </c>
      <c r="E91" s="19"/>
      <c r="F91" s="7"/>
      <c r="G91" s="26"/>
      <c r="H91" s="7"/>
      <c r="I91" s="7"/>
      <c r="J91" s="7"/>
      <c r="K91" s="7"/>
      <c r="L91" s="7"/>
      <c r="M91" s="7"/>
      <c r="N91" s="7"/>
      <c r="O91" s="26"/>
    </row>
    <row r="92" spans="2:15">
      <c r="B92" s="7"/>
      <c r="C92" s="7"/>
      <c r="D92" s="7"/>
      <c r="E92" s="19"/>
      <c r="F92" s="7"/>
      <c r="G92" s="26"/>
      <c r="H92" s="7"/>
      <c r="I92" s="7"/>
      <c r="J92" s="7"/>
      <c r="K92" s="7"/>
      <c r="L92" s="7"/>
      <c r="M92" s="7"/>
      <c r="N92" s="7"/>
      <c r="O92" s="26"/>
    </row>
    <row r="93" spans="2:15">
      <c r="B93" s="7"/>
      <c r="C93" s="7" t="str">
        <f>'WS1'!E1385</f>
        <v>*</v>
      </c>
      <c r="D93" s="7"/>
      <c r="E93" s="7"/>
      <c r="F93" s="7"/>
      <c r="G93" s="184"/>
      <c r="H93" s="12"/>
      <c r="I93" s="198"/>
      <c r="J93" s="7"/>
      <c r="K93" s="7"/>
      <c r="L93" s="7"/>
      <c r="M93" s="7"/>
      <c r="N93" s="19"/>
      <c r="O93" s="7"/>
    </row>
    <row r="94" spans="2:15">
      <c r="B94" s="7"/>
      <c r="C94" s="7"/>
      <c r="D94" s="7"/>
      <c r="E94" s="19"/>
      <c r="F94" s="19"/>
      <c r="G94" s="7"/>
      <c r="H94" s="19"/>
      <c r="I94" s="7"/>
      <c r="J94" s="7"/>
      <c r="K94" s="7"/>
      <c r="L94" s="7"/>
      <c r="M94" s="7"/>
      <c r="N94" s="196"/>
      <c r="O94" s="7"/>
    </row>
    <row r="95" spans="2:15" ht="22.5">
      <c r="B95" s="7"/>
      <c r="C95" s="7" t="s">
        <v>494</v>
      </c>
      <c r="D95" s="7"/>
      <c r="E95" s="603">
        <f>IF(F78&gt;0,'SECT-N'!$D$86*10^4,"N/A")</f>
        <v>1104860240.4715195</v>
      </c>
      <c r="F95" s="604"/>
      <c r="G95" s="7" t="s">
        <v>716</v>
      </c>
      <c r="H95" s="19"/>
      <c r="I95" s="7"/>
      <c r="J95" s="188"/>
      <c r="K95" s="7"/>
      <c r="L95" s="7"/>
      <c r="M95" s="7"/>
      <c r="N95" s="7"/>
      <c r="O95" s="7"/>
    </row>
    <row r="96" spans="2:15" ht="21">
      <c r="B96" s="7"/>
      <c r="C96" s="7" t="s">
        <v>488</v>
      </c>
      <c r="D96" s="7"/>
      <c r="E96" s="602" t="str">
        <f>IF(G45=0,"N/A",IF(F78&gt;0,(PI()^2*INFO!$I$13*E95/(G45*1000))/1000,"N/A"))</f>
        <v>N/A</v>
      </c>
      <c r="F96" s="602"/>
      <c r="G96" s="6" t="s">
        <v>180</v>
      </c>
      <c r="H96" s="19"/>
      <c r="I96" s="7"/>
      <c r="J96" s="7"/>
      <c r="K96" s="7"/>
      <c r="L96" s="7"/>
      <c r="M96" s="7"/>
      <c r="N96" s="7"/>
      <c r="O96" s="7"/>
    </row>
    <row r="97" spans="2:15" ht="21">
      <c r="B97" s="7"/>
      <c r="C97" s="23" t="s">
        <v>489</v>
      </c>
      <c r="D97" s="7"/>
      <c r="E97" s="25">
        <f>doubleU1</f>
        <v>0</v>
      </c>
      <c r="F97" s="19"/>
      <c r="G97" s="7"/>
      <c r="H97" s="19"/>
      <c r="I97" s="7"/>
      <c r="J97" s="7"/>
      <c r="K97" s="7"/>
      <c r="L97" s="7"/>
      <c r="M97" s="7"/>
      <c r="N97" s="7"/>
      <c r="O97" s="7"/>
    </row>
    <row r="98" spans="2:15">
      <c r="B98" s="7"/>
      <c r="C98" s="23"/>
      <c r="D98" s="7"/>
      <c r="E98" s="19"/>
      <c r="F98" s="19"/>
      <c r="G98" s="7"/>
      <c r="H98" s="19"/>
      <c r="I98" s="7"/>
      <c r="J98" s="7"/>
      <c r="K98" s="7"/>
      <c r="L98" s="7"/>
      <c r="M98" s="7"/>
      <c r="N98" s="7"/>
      <c r="O98" s="7"/>
    </row>
    <row r="99" spans="2:15" ht="21">
      <c r="B99" s="7"/>
      <c r="C99" s="7" t="s">
        <v>490</v>
      </c>
      <c r="D99" s="7"/>
      <c r="E99" s="75" t="str">
        <f>IF('WS1'!H1372=2,"N/A",IF(G45=0,1,IF(E97=0,1,IF(F78&gt;0,E97/(1-F78/E96),0))))</f>
        <v>N/A</v>
      </c>
      <c r="F99" s="19"/>
      <c r="G99" s="7"/>
      <c r="H99" s="26"/>
      <c r="I99" s="7"/>
      <c r="J99" s="7"/>
      <c r="K99" s="7"/>
      <c r="L99" s="7"/>
    </row>
    <row r="100" spans="2:15">
      <c r="B100" s="7"/>
      <c r="C100" s="7"/>
      <c r="D100" s="7"/>
      <c r="E100" s="7"/>
      <c r="F100" s="19"/>
      <c r="G100" s="7"/>
      <c r="H100" s="181"/>
      <c r="I100" s="7"/>
      <c r="J100" s="7"/>
      <c r="K100" s="7"/>
      <c r="L100" s="7"/>
    </row>
    <row r="101" spans="2:15">
      <c r="B101" s="7"/>
      <c r="C101" s="7" t="str">
        <f>IF('WS1'!H1372=2,"*",IF(F78&gt;0,IF('WS1'!F1357=1,"Cf/Cr + U1x * Mf/Mr =","Cf/Cr + 0.85U1x * Mf/Mr ="),IF(F78&lt;0,"Tf/Tr + Mf/Mr =","*")))</f>
        <v>*</v>
      </c>
      <c r="D101" s="7"/>
      <c r="E101" s="75" t="str">
        <f>IF('WS1'!H1372=2,"*",IF(SUM('WS1'!C1387:E1387)=0,'WS1'!C1380/E21,'WS1'!C1387+'WS1'!D1387+'WS1'!E1387))</f>
        <v>*</v>
      </c>
      <c r="F101" s="79" t="str">
        <f>IF($E$101="*","*",IF(ABS('WS1'!$C$1387)&lt;=1,"&lt;/= 1; therefore OK","&gt; 1; ERROR"))</f>
        <v>*</v>
      </c>
      <c r="G101" s="7"/>
      <c r="H101" s="26"/>
      <c r="I101" s="7"/>
      <c r="J101" s="7"/>
      <c r="K101" s="7"/>
      <c r="L101" s="7"/>
    </row>
    <row r="102" spans="2:15">
      <c r="B102" s="7"/>
      <c r="C102" s="7"/>
      <c r="D102" s="7"/>
      <c r="E102" s="75"/>
      <c r="F102" s="26"/>
      <c r="G102" s="7"/>
      <c r="H102" s="26"/>
      <c r="I102" s="7"/>
      <c r="J102" s="7"/>
      <c r="K102" s="7"/>
      <c r="L102" s="7"/>
    </row>
    <row r="103" spans="2:15">
      <c r="B103" s="7"/>
      <c r="C103" s="7"/>
      <c r="D103" s="7"/>
      <c r="E103" s="75"/>
      <c r="F103" s="26"/>
      <c r="G103" s="7"/>
      <c r="H103" s="26"/>
      <c r="I103" s="7"/>
      <c r="J103" s="7"/>
      <c r="K103" s="7"/>
      <c r="L103" s="7"/>
    </row>
    <row r="104" spans="2:15">
      <c r="B104" s="13" t="s">
        <v>1194</v>
      </c>
      <c r="C104" s="6"/>
      <c r="D104" s="6" t="str">
        <f>IF('WS1'!$H$1372=2,"Note: Axial Forces Are Not Being Considered in Design","*")</f>
        <v>Note: Axial Forces Are Not Being Considered in Design</v>
      </c>
      <c r="E104" s="19"/>
      <c r="F104" s="7"/>
      <c r="G104" s="26"/>
      <c r="H104" s="26"/>
      <c r="I104" s="7"/>
      <c r="J104" s="7"/>
      <c r="K104" s="7"/>
      <c r="L104" s="7"/>
    </row>
    <row r="105" spans="2:15">
      <c r="B105" s="7"/>
      <c r="C105" s="7"/>
      <c r="D105" s="7"/>
      <c r="E105" s="19"/>
      <c r="F105" s="7"/>
      <c r="G105" s="26"/>
      <c r="H105" s="26"/>
      <c r="I105" s="7"/>
      <c r="J105" s="7"/>
      <c r="K105" s="7"/>
      <c r="L105" s="7"/>
    </row>
    <row r="106" spans="2:15">
      <c r="B106" s="7"/>
      <c r="C106" s="7" t="str">
        <f>'WS1'!E1391</f>
        <v>*</v>
      </c>
      <c r="D106" s="7"/>
      <c r="E106" s="19"/>
      <c r="F106" s="19"/>
      <c r="G106" s="16"/>
      <c r="H106" s="12"/>
      <c r="I106" s="7"/>
      <c r="J106" s="7"/>
      <c r="K106" s="7"/>
      <c r="L106" s="7"/>
    </row>
    <row r="107" spans="2:15">
      <c r="B107" s="7"/>
      <c r="C107" s="7"/>
      <c r="D107" s="7"/>
      <c r="E107" s="19"/>
      <c r="F107" s="19"/>
      <c r="G107" s="7"/>
      <c r="H107" s="26"/>
      <c r="I107" s="7"/>
      <c r="J107" s="7"/>
      <c r="K107" s="7"/>
      <c r="L107" s="7"/>
    </row>
    <row r="108" spans="2:15" ht="22.5">
      <c r="B108" s="7"/>
      <c r="C108" s="7" t="s">
        <v>494</v>
      </c>
      <c r="D108" s="7"/>
      <c r="E108" s="603">
        <f>IF(F88&gt;0,'SECT-N'!$D$119*10^4,"N/A")</f>
        <v>1112921932.5685272</v>
      </c>
      <c r="F108" s="604"/>
      <c r="G108" s="7" t="s">
        <v>716</v>
      </c>
      <c r="H108" s="7"/>
      <c r="I108" s="7"/>
      <c r="J108" s="7"/>
      <c r="K108" s="7"/>
      <c r="L108" s="7"/>
    </row>
    <row r="109" spans="2:15" ht="21">
      <c r="B109" s="7"/>
      <c r="C109" s="7" t="s">
        <v>488</v>
      </c>
      <c r="D109" s="7"/>
      <c r="E109" s="602" t="str">
        <f>IF(G45=0,"N/A",IF(F88&gt;0,(PI()^2*INFO!$I$13*E108/(G45*1000))/1000,"N/A"))</f>
        <v>N/A</v>
      </c>
      <c r="F109" s="602"/>
      <c r="G109" s="6" t="s">
        <v>180</v>
      </c>
      <c r="H109" s="26"/>
      <c r="I109" s="7"/>
      <c r="J109" s="7"/>
      <c r="K109" s="7"/>
      <c r="L109" s="7"/>
    </row>
    <row r="110" spans="2:15" ht="21">
      <c r="B110" s="7"/>
      <c r="C110" s="23" t="s">
        <v>489</v>
      </c>
      <c r="D110" s="7"/>
      <c r="E110" s="25">
        <f>doubleU1</f>
        <v>0</v>
      </c>
      <c r="F110" s="19"/>
      <c r="G110" s="7"/>
      <c r="H110" s="26"/>
      <c r="I110" s="7"/>
      <c r="J110" s="7"/>
      <c r="K110" s="7"/>
      <c r="L110" s="7"/>
    </row>
    <row r="111" spans="2:15">
      <c r="B111" s="7"/>
      <c r="C111" s="23"/>
      <c r="D111" s="7"/>
      <c r="E111" s="7"/>
      <c r="F111" s="19"/>
      <c r="G111" s="7"/>
      <c r="H111" s="26"/>
      <c r="I111" s="7"/>
      <c r="J111" s="7"/>
      <c r="K111" s="7"/>
      <c r="L111" s="7"/>
    </row>
    <row r="112" spans="2:15" ht="21">
      <c r="B112" s="7"/>
      <c r="C112" s="7" t="s">
        <v>490</v>
      </c>
      <c r="D112" s="7"/>
      <c r="E112" s="75" t="str">
        <f>IF('WS1'!H1372=2,"N/A",IF(G45=0,1,IF(E110=0,1,IF(F88&gt;0,E97/(1-F88/E96),0))))</f>
        <v>N/A</v>
      </c>
      <c r="F112" s="19"/>
      <c r="G112" s="7"/>
      <c r="H112" s="26"/>
      <c r="I112" s="7"/>
      <c r="J112" s="7"/>
      <c r="K112" s="7"/>
      <c r="L112" s="7"/>
    </row>
    <row r="113" spans="2:12">
      <c r="B113" s="7"/>
      <c r="C113" s="7"/>
      <c r="D113" s="7"/>
      <c r="E113" s="7"/>
      <c r="F113" s="19"/>
      <c r="G113" s="7"/>
      <c r="H113" s="26"/>
      <c r="I113" s="7"/>
      <c r="J113" s="7"/>
      <c r="K113" s="7"/>
      <c r="L113" s="7"/>
    </row>
    <row r="114" spans="2:12">
      <c r="B114" s="7"/>
      <c r="C114" s="7" t="str">
        <f>IF('WS1'!H1372=2,"*",IF(F88&gt;0,IF('WS1'!F1391=1,"Cf/Cr + U1x * Mf/Mr =","Cf/Cr + 0.85U1x * Mf/Mr ="),IF(F88&lt;0,"Tf/Tr + Mf/Mr =","*")))</f>
        <v>*</v>
      </c>
      <c r="D114" s="7"/>
      <c r="E114" s="75" t="str">
        <f>IF('WS1'!H1372=2,"*",IF(SUM('WS1'!C1393:E1393)=0,'WS1'!C1381/E36,'WS1'!C1393+'WS1'!D1393+'WS1'!E1393))</f>
        <v>*</v>
      </c>
      <c r="F114" s="79" t="str">
        <f>IF($E$114="*","*",IF(ABS('WS1'!$C$1393)&lt;=1,"&lt;/= 1; therefore OK","&gt; 1; ERROR"))</f>
        <v>*</v>
      </c>
      <c r="G114" s="7"/>
      <c r="H114" s="26"/>
      <c r="I114" s="7"/>
      <c r="J114" s="7"/>
      <c r="K114" s="7"/>
      <c r="L114" s="7"/>
    </row>
    <row r="115" spans="2:12">
      <c r="E115" s="75"/>
      <c r="F115" s="26"/>
      <c r="G115" s="7"/>
      <c r="H115" s="26"/>
    </row>
  </sheetData>
  <sheetProtection algorithmName="SHA-512" hashValue="V2kFu9C5i97KQmBtWl0qD5Uoe0CFV9kDgyK/lywP81yF36SDSrRqmFMSY9/xNfMYf3294ihMUGOMkiXo7WdZYg==" saltValue="9BPwg6LYJR6vnjGopMg7pA==" spinCount="100000" sheet="1" objects="1" scenarios="1"/>
  <mergeCells count="5">
    <mergeCell ref="E95:F95"/>
    <mergeCell ref="E108:F108"/>
    <mergeCell ref="L2:M2"/>
    <mergeCell ref="E96:F96"/>
    <mergeCell ref="E109:F109"/>
  </mergeCells>
  <phoneticPr fontId="0" type="noConversion"/>
  <printOptions horizontalCentered="1"/>
  <pageMargins left="0.5" right="0.5" top="1.1499999999999999" bottom="0.75" header="0.4" footer="0.4"/>
  <pageSetup scale="59" fitToHeight="0" orientation="portrait" blackAndWhite="1" r:id="rId1"/>
  <headerFooter alignWithMargins="0">
    <oddFooter>&amp;L&amp;F&amp;CULS-N 1and2 (2)&amp;RPage &amp;P of &amp;N</oddFooter>
  </headerFooter>
  <rowBreaks count="2" manualBreakCount="2">
    <brk id="47" max="16383" man="1"/>
    <brk id="90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B1:P131"/>
  <sheetViews>
    <sheetView showOutlineSymbols="0" zoomScale="87" zoomScaleNormal="87" workbookViewId="0">
      <selection activeCell="I3" sqref="I3"/>
    </sheetView>
  </sheetViews>
  <sheetFormatPr defaultColWidth="9.5703125" defaultRowHeight="12.75"/>
  <cols>
    <col min="1" max="1" width="1.85546875" style="8" customWidth="1"/>
    <col min="2" max="2" width="9.5703125" style="8" customWidth="1"/>
    <col min="3" max="3" width="11.42578125" style="8" customWidth="1"/>
    <col min="4" max="4" width="12.85546875" style="8" customWidth="1"/>
    <col min="5" max="5" width="13.7109375" style="8" customWidth="1"/>
    <col min="6" max="9" width="11.7109375" style="8" customWidth="1"/>
    <col min="10" max="10" width="2.85546875" style="4" customWidth="1"/>
    <col min="11" max="11" width="11.7109375" style="4" customWidth="1"/>
    <col min="12" max="12" width="12.7109375" style="4" customWidth="1"/>
    <col min="13" max="13" width="12.7109375" style="8" customWidth="1"/>
    <col min="14" max="16384" width="9.5703125" style="8"/>
  </cols>
  <sheetData>
    <row r="1" spans="2:16">
      <c r="B1" s="9" t="s">
        <v>521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41">
        <v>9</v>
      </c>
    </row>
    <row r="2" spans="2:16">
      <c r="B2" s="9"/>
      <c r="C2" s="7"/>
      <c r="D2" s="7"/>
      <c r="E2" s="7"/>
      <c r="F2" s="7"/>
      <c r="G2" s="7"/>
      <c r="H2" s="7"/>
      <c r="I2" s="7"/>
      <c r="J2" s="7"/>
      <c r="K2" s="7"/>
      <c r="L2" s="534" t="s">
        <v>255</v>
      </c>
      <c r="M2" s="535"/>
      <c r="N2" s="7"/>
      <c r="O2" s="7"/>
      <c r="P2" s="41">
        <v>132</v>
      </c>
    </row>
    <row r="3" spans="2:16" ht="15.75">
      <c r="B3" s="9"/>
      <c r="C3" s="109" t="s">
        <v>1</v>
      </c>
      <c r="D3" s="148">
        <f>Span</f>
        <v>1</v>
      </c>
      <c r="E3" s="10" t="s">
        <v>2</v>
      </c>
      <c r="F3" s="133">
        <f>Location</f>
        <v>0.5</v>
      </c>
      <c r="G3" s="7"/>
      <c r="H3" s="7"/>
      <c r="I3" s="7"/>
      <c r="J3" s="7"/>
      <c r="K3" s="7"/>
      <c r="L3" s="94" t="s">
        <v>256</v>
      </c>
      <c r="M3" s="95" t="s">
        <v>257</v>
      </c>
      <c r="N3" s="7"/>
      <c r="O3" s="7"/>
      <c r="P3" s="7"/>
    </row>
    <row r="4" spans="2:16">
      <c r="B4" s="9"/>
      <c r="C4" s="7"/>
      <c r="D4" s="7"/>
      <c r="E4" s="7"/>
      <c r="F4" s="7"/>
      <c r="G4" s="7"/>
      <c r="H4" s="7"/>
      <c r="I4" s="7"/>
      <c r="J4" s="7"/>
      <c r="K4" s="7"/>
      <c r="L4" s="87">
        <f ca="1">CELL("row",G106)</f>
        <v>106</v>
      </c>
      <c r="M4" s="96" t="e">
        <f>IF(ABS('ULS-N 3&amp;4 (2)'!$F$106)&lt;=1,"OK","ERROR")</f>
        <v>#DIV/0!</v>
      </c>
      <c r="N4" s="7"/>
      <c r="O4" s="7"/>
      <c r="P4" s="7"/>
    </row>
    <row r="5" spans="2:16">
      <c r="B5" s="13" t="s">
        <v>1373</v>
      </c>
      <c r="C5" s="7"/>
      <c r="D5" s="7"/>
      <c r="E5" s="7"/>
      <c r="F5" s="7"/>
      <c r="G5" s="7"/>
      <c r="H5" s="7"/>
      <c r="I5" s="7"/>
      <c r="J5" s="7"/>
      <c r="K5" s="7"/>
      <c r="L5" s="85">
        <f ca="1">CELL("row",G107)</f>
        <v>107</v>
      </c>
      <c r="M5" s="88" t="str">
        <f>IF(ABS('ULS-N 3&amp;4 (2)'!$F$107)&lt;=1,"OK","ERROR")</f>
        <v>OK</v>
      </c>
      <c r="N5" s="7"/>
      <c r="O5" s="7"/>
      <c r="P5" s="7"/>
    </row>
    <row r="6" spans="2:16">
      <c r="B6" s="9"/>
      <c r="C6" s="7"/>
      <c r="D6" s="7"/>
      <c r="E6" s="7"/>
      <c r="F6" s="7"/>
      <c r="G6" s="7"/>
      <c r="H6" s="7"/>
      <c r="I6" s="7"/>
      <c r="J6" s="7"/>
      <c r="K6" s="7"/>
      <c r="L6" s="85">
        <f ca="1">CELL("row",G108)</f>
        <v>108</v>
      </c>
      <c r="M6" s="88" t="str">
        <f>IF(ABS('ULS-N 3&amp;4 (2)'!$F$108)&lt;=1,"OK","ERROR")</f>
        <v>OK</v>
      </c>
      <c r="N6" s="7"/>
      <c r="O6" s="7"/>
      <c r="P6" s="7"/>
    </row>
    <row r="7" spans="2:16">
      <c r="B7" s="7" t="s">
        <v>522</v>
      </c>
      <c r="C7" s="7"/>
      <c r="D7" s="7"/>
      <c r="E7" s="7"/>
      <c r="F7" s="7"/>
      <c r="G7" s="7"/>
      <c r="H7" s="7"/>
      <c r="I7" s="7"/>
      <c r="J7" s="7"/>
      <c r="K7" s="7"/>
      <c r="L7" s="85">
        <f ca="1">CELL("row",G129)</f>
        <v>129</v>
      </c>
      <c r="M7" s="88" t="e">
        <f>IF(ABS('ULS-N 3&amp;4 (2)'!$F$129)&lt;=1,"OK","ERROR")</f>
        <v>#DIV/0!</v>
      </c>
      <c r="N7" s="7"/>
      <c r="O7" s="7"/>
      <c r="P7" s="7"/>
    </row>
    <row r="8" spans="2:16">
      <c r="B8" s="7"/>
      <c r="C8" s="7"/>
      <c r="D8" s="7"/>
      <c r="E8" s="7"/>
      <c r="F8" s="7"/>
      <c r="G8" s="7"/>
      <c r="H8" s="7"/>
      <c r="I8" s="7"/>
      <c r="J8" s="7"/>
      <c r="K8" s="7"/>
      <c r="L8" s="85">
        <f ca="1">CELL("row",G130)</f>
        <v>130</v>
      </c>
      <c r="M8" s="88" t="str">
        <f>IF(ABS('ULS-N 3&amp;4 (2)'!$F$130)&lt;=1,"OK","ERROR")</f>
        <v>OK</v>
      </c>
      <c r="N8" s="7"/>
      <c r="O8" s="7"/>
      <c r="P8" s="7"/>
    </row>
    <row r="9" spans="2:16" ht="21">
      <c r="B9" s="6" t="s">
        <v>1378</v>
      </c>
      <c r="C9" s="6"/>
      <c r="D9" s="44">
        <f>'WS1'!$D$166</f>
        <v>0</v>
      </c>
      <c r="E9" s="6" t="s">
        <v>15</v>
      </c>
      <c r="F9" s="6"/>
      <c r="G9" s="7"/>
      <c r="H9" s="7"/>
      <c r="I9" s="34" t="s">
        <v>1331</v>
      </c>
      <c r="J9" s="7"/>
      <c r="K9" s="7"/>
      <c r="L9" s="86">
        <f ca="1">CELL("row",G131)</f>
        <v>131</v>
      </c>
      <c r="M9" s="89" t="str">
        <f>IF(ABS('ULS-N 3&amp;4 (2)'!$F$131)&lt;=1,"OK","ERROR")</f>
        <v>OK</v>
      </c>
      <c r="N9" s="7"/>
      <c r="O9" s="7"/>
      <c r="P9" s="7"/>
    </row>
    <row r="10" spans="2:16" ht="21">
      <c r="B10" s="202" t="s">
        <v>1379</v>
      </c>
      <c r="C10" s="6"/>
      <c r="D10" s="45">
        <f>D9*10^6/-E16</f>
        <v>0</v>
      </c>
      <c r="E10" s="6" t="s">
        <v>8</v>
      </c>
      <c r="F10" s="6"/>
      <c r="G10" s="7"/>
      <c r="H10" s="7"/>
      <c r="I10" s="7"/>
      <c r="J10" s="7"/>
      <c r="K10" s="7"/>
      <c r="L10" s="430"/>
      <c r="M10" s="431"/>
      <c r="N10" s="7"/>
      <c r="O10" s="7"/>
      <c r="P10" s="7"/>
    </row>
    <row r="11" spans="2:16" ht="21">
      <c r="B11" s="49" t="s">
        <v>1380</v>
      </c>
      <c r="C11" s="6"/>
      <c r="D11" s="45">
        <f>'WS1'!$G$3*'WS1'!$H$14</f>
        <v>327.75</v>
      </c>
      <c r="E11" s="6" t="s">
        <v>8</v>
      </c>
      <c r="F11" s="6"/>
      <c r="G11" s="7"/>
      <c r="H11" s="7"/>
      <c r="I11" s="7"/>
      <c r="J11" s="7"/>
      <c r="K11" s="7"/>
      <c r="L11" s="91"/>
      <c r="M11" s="92"/>
      <c r="N11" s="7"/>
      <c r="O11" s="7"/>
      <c r="P11" s="7"/>
    </row>
    <row r="12" spans="2:16" ht="21">
      <c r="B12" s="49" t="s">
        <v>1381</v>
      </c>
      <c r="C12" s="6"/>
      <c r="D12" s="45">
        <f>'WS1'!$G$5*'WS1'!$E$23</f>
        <v>360</v>
      </c>
      <c r="E12" s="6" t="s">
        <v>8</v>
      </c>
      <c r="F12" s="6"/>
      <c r="G12" s="7"/>
      <c r="H12" s="7"/>
      <c r="I12" s="7"/>
      <c r="J12" s="7"/>
      <c r="K12" s="7"/>
      <c r="L12" s="91"/>
      <c r="M12" s="92"/>
      <c r="N12" s="7"/>
      <c r="O12" s="7"/>
      <c r="P12" s="7"/>
    </row>
    <row r="13" spans="2:16"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N13" s="7"/>
      <c r="O13" s="7"/>
      <c r="P13" s="7"/>
    </row>
    <row r="14" spans="2:16">
      <c r="B14" s="13" t="s">
        <v>1193</v>
      </c>
      <c r="C14" s="7"/>
      <c r="D14" s="7"/>
      <c r="E14" s="7"/>
      <c r="F14" s="7"/>
      <c r="G14" s="7"/>
      <c r="H14" s="7"/>
      <c r="J14" s="7"/>
      <c r="L14" s="8"/>
      <c r="N14" s="7"/>
      <c r="O14" s="7"/>
      <c r="P14" s="7"/>
    </row>
    <row r="15" spans="2:16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2:16" ht="18">
      <c r="B16" s="7" t="s">
        <v>524</v>
      </c>
      <c r="C16" s="7"/>
      <c r="D16" s="7"/>
      <c r="E16" s="15">
        <f>'WS1'!$F$493*10^3</f>
        <v>-2530000</v>
      </c>
      <c r="F16" s="7" t="s">
        <v>16</v>
      </c>
      <c r="G16" s="7"/>
      <c r="J16" s="7"/>
      <c r="K16" s="7"/>
      <c r="L16" s="7"/>
      <c r="M16" s="7"/>
      <c r="N16" s="7"/>
      <c r="O16" s="7"/>
      <c r="P16" s="7"/>
    </row>
    <row r="17" spans="2:16" ht="18">
      <c r="B17" s="7" t="s">
        <v>525</v>
      </c>
      <c r="C17" s="7"/>
      <c r="D17" s="7"/>
      <c r="E17" s="15">
        <f>'WS1'!$G$591*10^3</f>
        <v>-3015439.8766226522</v>
      </c>
      <c r="F17" s="7" t="s">
        <v>16</v>
      </c>
      <c r="G17" s="7"/>
      <c r="H17" s="7"/>
      <c r="J17" s="7"/>
      <c r="K17" s="7"/>
      <c r="L17" s="7"/>
      <c r="M17" s="7"/>
      <c r="N17" s="7"/>
      <c r="O17" s="7"/>
      <c r="P17" s="7"/>
    </row>
    <row r="18" spans="2:16" ht="18">
      <c r="B18" s="7" t="s">
        <v>526</v>
      </c>
      <c r="C18" s="7"/>
      <c r="D18" s="7"/>
      <c r="E18" s="15">
        <f>'WS1'!$F$492*10^3</f>
        <v>2530000</v>
      </c>
      <c r="F18" s="7" t="s">
        <v>16</v>
      </c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2:16" ht="18">
      <c r="B19" s="7" t="s">
        <v>527</v>
      </c>
      <c r="C19" s="7"/>
      <c r="D19" s="7"/>
      <c r="E19" s="15">
        <f>'WS1'!$G$585*10^3</f>
        <v>4669759.0626502074</v>
      </c>
      <c r="F19" s="7" t="s">
        <v>16</v>
      </c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6" ht="18">
      <c r="B20" s="6" t="s">
        <v>528</v>
      </c>
      <c r="C20" s="6"/>
      <c r="D20" s="6"/>
      <c r="E20" s="44">
        <f>'WS1'!$G$581*10^3</f>
        <v>2941595.3</v>
      </c>
      <c r="F20" s="6" t="s">
        <v>16</v>
      </c>
      <c r="G20" s="7"/>
      <c r="H20" s="7"/>
      <c r="I20" s="7"/>
      <c r="J20" s="7"/>
      <c r="K20" s="7"/>
      <c r="L20" s="8"/>
      <c r="M20" s="7"/>
      <c r="N20" s="7"/>
      <c r="O20" s="7"/>
      <c r="P20" s="7"/>
    </row>
    <row r="21" spans="2:16">
      <c r="B21" s="13"/>
      <c r="C21" s="6"/>
      <c r="D21" s="6"/>
      <c r="E21" s="6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2:16" ht="21">
      <c r="B22" s="6" t="s">
        <v>1382</v>
      </c>
      <c r="C22" s="6"/>
      <c r="D22" s="44">
        <f>IF(SectionClass1+SectionClass2&gt;2.999,-$E$17*$D$10*10^-6,0)</f>
        <v>0</v>
      </c>
      <c r="E22" s="6" t="s">
        <v>15</v>
      </c>
      <c r="F22" s="6"/>
      <c r="G22" s="7"/>
      <c r="H22" s="7"/>
      <c r="I22" s="7"/>
    </row>
    <row r="23" spans="2:16">
      <c r="B23" s="71" t="str">
        <f>IF(SectionClass2=4,"Class 4 Mr Reduction Factor as per cl.10.10.4.3 =","*")</f>
        <v>*</v>
      </c>
      <c r="C23" s="6"/>
      <c r="D23" s="6"/>
      <c r="E23" s="6"/>
      <c r="F23" s="455">
        <f>MRRfactor</f>
        <v>0</v>
      </c>
      <c r="G23" s="7"/>
      <c r="H23" s="7"/>
      <c r="I23" s="7"/>
    </row>
    <row r="24" spans="2:16" ht="21">
      <c r="B24" s="6" t="s">
        <v>1383</v>
      </c>
      <c r="C24" s="6"/>
      <c r="D24" s="6"/>
      <c r="E24" s="124">
        <f>IF(F23&gt;0,D22*F23,D22)</f>
        <v>0</v>
      </c>
      <c r="F24" s="6" t="s">
        <v>15</v>
      </c>
      <c r="G24" s="7"/>
      <c r="H24" s="7"/>
      <c r="I24" s="7"/>
    </row>
    <row r="25" spans="2:16">
      <c r="G25" s="7"/>
      <c r="H25" s="7"/>
      <c r="I25" s="7"/>
    </row>
    <row r="26" spans="2:16">
      <c r="B26" s="13" t="s">
        <v>1194</v>
      </c>
      <c r="C26" s="7"/>
      <c r="D26" s="7"/>
      <c r="E26" s="7"/>
      <c r="F26" s="7"/>
      <c r="G26" s="7"/>
      <c r="H26" s="7"/>
      <c r="I26" s="7"/>
    </row>
    <row r="27" spans="2:16">
      <c r="B27" s="7"/>
      <c r="C27" s="7"/>
      <c r="D27" s="7"/>
      <c r="E27" s="7"/>
      <c r="F27" s="7"/>
      <c r="G27" s="7"/>
      <c r="H27" s="7"/>
      <c r="I27" s="7"/>
    </row>
    <row r="28" spans="2:16" ht="18">
      <c r="B28" s="7" t="s">
        <v>524</v>
      </c>
      <c r="C28" s="7"/>
      <c r="D28" s="7"/>
      <c r="E28" s="15">
        <f>'WS1'!$F$493*10^3</f>
        <v>-2530000</v>
      </c>
      <c r="F28" s="7" t="s">
        <v>16</v>
      </c>
      <c r="G28" s="7"/>
      <c r="H28" s="7"/>
      <c r="I28" s="7"/>
    </row>
    <row r="29" spans="2:16" ht="18">
      <c r="B29" s="7" t="s">
        <v>525</v>
      </c>
      <c r="C29" s="7"/>
      <c r="D29" s="7"/>
      <c r="E29" s="15">
        <f>'WS1'!$G$626*10^3</f>
        <v>-3024770.4845756236</v>
      </c>
      <c r="F29" s="7" t="s">
        <v>16</v>
      </c>
      <c r="G29" s="7"/>
      <c r="H29" s="7"/>
      <c r="I29" s="7"/>
    </row>
    <row r="30" spans="2:16" ht="18">
      <c r="B30" s="7" t="s">
        <v>526</v>
      </c>
      <c r="C30" s="7"/>
      <c r="D30" s="7"/>
      <c r="E30" s="15">
        <f>'WS1'!$F$492*10^3</f>
        <v>2530000</v>
      </c>
      <c r="F30" s="7" t="s">
        <v>16</v>
      </c>
      <c r="G30" s="7"/>
      <c r="H30" s="7"/>
      <c r="I30" s="7"/>
    </row>
    <row r="31" spans="2:16" ht="18">
      <c r="B31" s="7" t="s">
        <v>527</v>
      </c>
      <c r="C31" s="7"/>
      <c r="D31" s="7"/>
      <c r="E31" s="15">
        <f>'WS1'!$G$620*10^3</f>
        <v>4734548.4658132428</v>
      </c>
      <c r="F31" s="7" t="s">
        <v>16</v>
      </c>
      <c r="G31" s="7"/>
      <c r="H31" s="7"/>
      <c r="I31" s="7"/>
    </row>
    <row r="32" spans="2:16" ht="18">
      <c r="B32" s="7" t="s">
        <v>528</v>
      </c>
      <c r="C32" s="7"/>
      <c r="D32" s="7"/>
      <c r="E32" s="15">
        <f>'WS1'!$G$616*10^3</f>
        <v>2975218</v>
      </c>
      <c r="F32" s="7" t="s">
        <v>16</v>
      </c>
      <c r="G32" s="7"/>
      <c r="H32" s="7"/>
      <c r="I32" s="7"/>
    </row>
    <row r="33" spans="2:13">
      <c r="B33" s="13"/>
      <c r="C33" s="7"/>
      <c r="D33" s="7"/>
      <c r="E33" s="7"/>
      <c r="F33" s="7"/>
      <c r="G33" s="7"/>
      <c r="H33" s="7"/>
      <c r="I33" s="7"/>
    </row>
    <row r="34" spans="2:13" ht="21">
      <c r="B34" s="6" t="s">
        <v>1382</v>
      </c>
      <c r="C34" s="6"/>
      <c r="D34" s="44">
        <f>IF(SectionClass1+SectionClass2&gt;2.999,-$E$29*D10*10^-6,0)</f>
        <v>0</v>
      </c>
      <c r="E34" s="6" t="s">
        <v>15</v>
      </c>
      <c r="F34" s="6"/>
      <c r="G34" s="7"/>
      <c r="H34" s="7"/>
      <c r="J34" s="7"/>
      <c r="K34" s="7"/>
      <c r="L34" s="7"/>
      <c r="M34" s="7"/>
    </row>
    <row r="35" spans="2:13">
      <c r="B35" s="71" t="str">
        <f>IF(SectionClass2=4,"Class 4 Mr Reduction Factor as per cl.10.10.4.3 =","*")</f>
        <v>*</v>
      </c>
      <c r="C35" s="6"/>
      <c r="D35" s="6"/>
      <c r="E35" s="6"/>
      <c r="F35" s="455">
        <f>MRRfactor</f>
        <v>0</v>
      </c>
      <c r="G35" s="7"/>
      <c r="H35" s="7"/>
      <c r="I35" s="7"/>
      <c r="J35" s="7"/>
      <c r="K35" s="7"/>
      <c r="L35" s="7"/>
      <c r="M35" s="7"/>
    </row>
    <row r="36" spans="2:13" ht="21">
      <c r="B36" s="6" t="s">
        <v>1383</v>
      </c>
      <c r="C36" s="6"/>
      <c r="D36" s="6"/>
      <c r="E36" s="124">
        <f>IF(F35&gt;0,D34*F35,D34)</f>
        <v>0</v>
      </c>
      <c r="F36" s="6" t="s">
        <v>15</v>
      </c>
      <c r="G36" s="7"/>
      <c r="H36" s="7"/>
      <c r="I36" s="7"/>
      <c r="J36" s="7"/>
      <c r="K36" s="7"/>
      <c r="L36" s="7"/>
      <c r="M36" s="7"/>
    </row>
    <row r="37" spans="2:13">
      <c r="B37" s="7"/>
      <c r="C37" s="7"/>
      <c r="D37" s="15"/>
      <c r="E37" s="7"/>
      <c r="F37" s="7"/>
      <c r="G37" s="7"/>
      <c r="H37" s="7"/>
      <c r="I37" s="7"/>
      <c r="J37" s="7"/>
      <c r="K37" s="7"/>
      <c r="L37" s="7"/>
      <c r="M37" s="7"/>
    </row>
    <row r="38" spans="2:13">
      <c r="B38" s="26"/>
      <c r="C38" s="26"/>
      <c r="D38" s="15"/>
      <c r="E38" s="7"/>
      <c r="F38" s="7"/>
      <c r="G38" s="7"/>
      <c r="H38" s="7"/>
      <c r="I38" s="7"/>
      <c r="J38" s="7"/>
      <c r="K38" s="7"/>
      <c r="L38" s="7"/>
      <c r="M38" s="7"/>
    </row>
    <row r="39" spans="2:13">
      <c r="B39" s="13" t="s">
        <v>446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19"/>
    </row>
    <row r="40" spans="2:13">
      <c r="B40" s="7"/>
      <c r="C40" s="7"/>
      <c r="D40" s="19"/>
      <c r="E40" s="7"/>
      <c r="F40" s="7"/>
      <c r="G40" s="7"/>
      <c r="H40" s="7"/>
      <c r="I40" s="7"/>
      <c r="J40" s="7"/>
      <c r="K40" s="7"/>
      <c r="L40" s="7"/>
      <c r="M40" s="19"/>
    </row>
    <row r="41" spans="2:13">
      <c r="B41" s="6" t="s">
        <v>447</v>
      </c>
      <c r="C41" s="19"/>
      <c r="D41" s="7"/>
      <c r="E41" s="7"/>
      <c r="F41" s="7"/>
      <c r="G41" s="25" t="str">
        <f>IF(Resistance1="","",Resistance1)</f>
        <v/>
      </c>
      <c r="H41" s="7" t="s">
        <v>180</v>
      </c>
      <c r="I41" s="7"/>
      <c r="J41" s="7"/>
      <c r="K41" s="7"/>
      <c r="L41" s="7"/>
      <c r="M41" s="19"/>
    </row>
    <row r="42" spans="2:13">
      <c r="B42" s="6" t="s">
        <v>448</v>
      </c>
      <c r="C42" s="19"/>
      <c r="D42" s="7"/>
      <c r="E42" s="7"/>
      <c r="F42" s="7"/>
      <c r="G42" s="25" t="str">
        <f>IF(Resistance2="","",Resistance2)</f>
        <v/>
      </c>
      <c r="H42" s="7" t="s">
        <v>180</v>
      </c>
      <c r="I42" s="7"/>
      <c r="J42" s="7"/>
      <c r="K42" s="7"/>
      <c r="L42" s="7"/>
      <c r="M42" s="19"/>
    </row>
    <row r="43" spans="2:13">
      <c r="B43" s="6" t="s">
        <v>449</v>
      </c>
      <c r="C43" s="19"/>
      <c r="D43" s="7"/>
      <c r="E43" s="7"/>
      <c r="F43" s="7"/>
      <c r="G43" s="25" t="str">
        <f>IF(Resistance3="","",Resistance3)</f>
        <v/>
      </c>
      <c r="H43" s="7" t="s">
        <v>180</v>
      </c>
      <c r="I43" s="7"/>
      <c r="J43" s="7"/>
      <c r="K43" s="7"/>
      <c r="L43" s="7"/>
      <c r="M43" s="19"/>
    </row>
    <row r="44" spans="2:13">
      <c r="B44" s="6" t="s">
        <v>450</v>
      </c>
      <c r="C44" s="19"/>
      <c r="D44" s="7"/>
      <c r="E44" s="7"/>
      <c r="F44" s="7"/>
      <c r="G44" s="25" t="str">
        <f>IF(Resistance4="","",Resistance4)</f>
        <v/>
      </c>
      <c r="H44" s="7" t="s">
        <v>180</v>
      </c>
      <c r="I44" s="7"/>
      <c r="J44" s="7"/>
      <c r="K44" s="7"/>
      <c r="L44" s="7"/>
      <c r="M44" s="19"/>
    </row>
    <row r="45" spans="2:13">
      <c r="B45" s="6" t="s">
        <v>451</v>
      </c>
      <c r="C45" s="19"/>
      <c r="D45" s="7"/>
      <c r="E45" s="7"/>
      <c r="F45" s="7"/>
      <c r="G45" s="171">
        <f>ULen</f>
        <v>0</v>
      </c>
      <c r="H45" s="7" t="s">
        <v>22</v>
      </c>
      <c r="I45" s="7"/>
      <c r="J45" s="7"/>
      <c r="K45" s="7"/>
      <c r="L45" s="7"/>
      <c r="M45" s="19"/>
    </row>
    <row r="46" spans="2:13">
      <c r="B46" s="7"/>
      <c r="C46" s="19"/>
      <c r="D46" s="7"/>
      <c r="E46" s="7"/>
      <c r="F46" s="7"/>
      <c r="G46" s="7"/>
      <c r="H46" s="7"/>
      <c r="I46" s="7"/>
      <c r="J46" s="7"/>
      <c r="K46" s="7"/>
      <c r="L46" s="7"/>
      <c r="M46" s="19"/>
    </row>
    <row r="47" spans="2:13">
      <c r="B47" s="7"/>
      <c r="C47" s="19"/>
      <c r="D47" s="7"/>
      <c r="E47" s="7"/>
      <c r="F47" s="7"/>
      <c r="G47" s="7"/>
      <c r="H47" s="7"/>
      <c r="I47" s="7"/>
      <c r="J47" s="7"/>
      <c r="K47" s="7"/>
      <c r="L47" s="7"/>
      <c r="M47" s="19"/>
    </row>
    <row r="48" spans="2:13">
      <c r="B48" s="13" t="s">
        <v>1234</v>
      </c>
      <c r="C48" s="7"/>
      <c r="D48" s="7"/>
      <c r="E48" s="7"/>
      <c r="F48" s="7"/>
      <c r="G48" s="7"/>
      <c r="H48" s="7"/>
      <c r="I48" s="16"/>
      <c r="J48" s="7"/>
      <c r="K48" s="7"/>
      <c r="L48" s="7"/>
      <c r="M48" s="7"/>
    </row>
    <row r="49" spans="2:15">
      <c r="B49" s="13"/>
      <c r="C49" s="7"/>
      <c r="D49" s="7"/>
      <c r="E49" s="7"/>
      <c r="F49" s="7"/>
      <c r="G49" s="7"/>
      <c r="H49" s="7"/>
      <c r="I49" s="16"/>
      <c r="J49" s="7"/>
      <c r="K49" s="7"/>
      <c r="L49" s="7"/>
      <c r="M49" s="7"/>
    </row>
    <row r="50" spans="2:15">
      <c r="B50" s="7" t="s">
        <v>453</v>
      </c>
      <c r="C50" s="7"/>
      <c r="D50" s="7"/>
      <c r="E50" s="7"/>
      <c r="F50" s="7"/>
      <c r="G50" s="7"/>
      <c r="H50" s="7"/>
      <c r="I50" s="16"/>
      <c r="J50" s="7"/>
      <c r="K50" s="7"/>
      <c r="L50" s="7"/>
      <c r="M50" s="7"/>
    </row>
    <row r="51" spans="2:15">
      <c r="B51" s="7"/>
      <c r="C51" s="7"/>
      <c r="D51" s="7"/>
      <c r="E51" s="7"/>
      <c r="F51" s="7"/>
      <c r="G51" s="7"/>
      <c r="H51" s="7"/>
      <c r="I51" s="16"/>
      <c r="J51" s="7"/>
      <c r="K51" s="7"/>
      <c r="L51" s="7"/>
      <c r="M51" s="7"/>
    </row>
    <row r="52" spans="2:15" ht="21">
      <c r="B52" s="7"/>
      <c r="C52" s="16" t="s">
        <v>454</v>
      </c>
      <c r="D52" s="7" t="s">
        <v>455</v>
      </c>
      <c r="E52" s="7"/>
      <c r="F52" s="7"/>
      <c r="G52" s="7"/>
      <c r="H52" s="7"/>
      <c r="I52" s="16"/>
      <c r="J52" s="7"/>
      <c r="K52" s="7"/>
      <c r="L52" s="7"/>
      <c r="M52" s="7"/>
    </row>
    <row r="53" spans="2:15">
      <c r="B53" s="7"/>
      <c r="C53" s="16"/>
      <c r="D53" s="7"/>
      <c r="E53" s="7"/>
      <c r="F53" s="7"/>
      <c r="G53" s="7"/>
      <c r="H53" s="7"/>
      <c r="I53" s="16"/>
      <c r="J53" s="7"/>
      <c r="K53" s="7"/>
      <c r="L53" s="7"/>
      <c r="M53" s="7"/>
    </row>
    <row r="54" spans="2:15">
      <c r="B54" s="7" t="s">
        <v>456</v>
      </c>
      <c r="C54" s="7"/>
      <c r="D54" s="7"/>
      <c r="E54" s="7"/>
      <c r="F54" s="7"/>
      <c r="G54" s="7"/>
      <c r="H54" s="7"/>
      <c r="I54" s="16"/>
      <c r="J54" s="7"/>
      <c r="K54" s="7"/>
      <c r="L54" s="7"/>
      <c r="M54" s="7"/>
    </row>
    <row r="55" spans="2:15" ht="21">
      <c r="B55" s="13"/>
      <c r="C55" s="16" t="s">
        <v>457</v>
      </c>
      <c r="D55" s="12" t="s">
        <v>458</v>
      </c>
      <c r="E55" s="7" t="s">
        <v>459</v>
      </c>
      <c r="F55" s="7"/>
      <c r="G55" s="7"/>
      <c r="H55" s="7"/>
      <c r="I55" s="16" t="s">
        <v>460</v>
      </c>
      <c r="J55" s="7"/>
      <c r="K55" s="7"/>
      <c r="L55" s="7"/>
      <c r="M55" s="7"/>
    </row>
    <row r="56" spans="2:15" ht="21">
      <c r="B56" s="13"/>
      <c r="C56" s="16" t="s">
        <v>461</v>
      </c>
      <c r="D56" s="12" t="s">
        <v>462</v>
      </c>
      <c r="E56" s="7"/>
      <c r="F56" s="7"/>
      <c r="G56" s="7"/>
      <c r="H56" s="7"/>
      <c r="I56" s="12"/>
      <c r="J56" s="7"/>
      <c r="K56" s="7"/>
      <c r="L56" s="7"/>
      <c r="M56" s="7"/>
    </row>
    <row r="57" spans="2:15">
      <c r="B57" s="13"/>
      <c r="C57" s="7"/>
      <c r="D57" s="7"/>
      <c r="E57" s="7"/>
      <c r="F57" s="7"/>
      <c r="G57" s="7"/>
      <c r="H57" s="7"/>
      <c r="I57" s="12"/>
      <c r="J57" s="7"/>
      <c r="K57" s="7"/>
      <c r="L57" s="7"/>
      <c r="M57" s="7"/>
    </row>
    <row r="58" spans="2:15">
      <c r="B58" s="7" t="s">
        <v>466</v>
      </c>
      <c r="C58" s="16"/>
      <c r="D58" s="12"/>
      <c r="E58" s="7"/>
      <c r="F58" s="16"/>
      <c r="G58" s="12"/>
      <c r="H58" s="7"/>
      <c r="I58" s="12"/>
      <c r="J58" s="7"/>
      <c r="K58" s="7"/>
      <c r="L58" s="7"/>
      <c r="M58" s="7"/>
    </row>
    <row r="59" spans="2:15" ht="21">
      <c r="B59" s="13"/>
      <c r="C59" s="16" t="s">
        <v>467</v>
      </c>
      <c r="D59" s="12" t="s">
        <v>454</v>
      </c>
      <c r="E59" s="7" t="s">
        <v>459</v>
      </c>
      <c r="F59" s="7"/>
      <c r="G59" s="7"/>
      <c r="H59" s="7"/>
      <c r="I59" s="16" t="s">
        <v>468</v>
      </c>
      <c r="J59" s="7"/>
      <c r="K59" s="7"/>
      <c r="L59" s="7"/>
      <c r="M59" s="7"/>
    </row>
    <row r="60" spans="2:15" ht="21">
      <c r="B60" s="13"/>
      <c r="C60" s="16" t="s">
        <v>469</v>
      </c>
      <c r="D60" s="12" t="s">
        <v>462</v>
      </c>
      <c r="E60" s="7"/>
      <c r="F60" s="7"/>
      <c r="G60" s="7"/>
      <c r="H60" s="7"/>
      <c r="I60" s="12"/>
      <c r="J60" s="7"/>
      <c r="K60" s="7"/>
      <c r="L60" s="7"/>
      <c r="M60" s="7"/>
    </row>
    <row r="61" spans="2:15">
      <c r="B61" s="13"/>
      <c r="C61" s="7"/>
      <c r="D61" s="7"/>
      <c r="E61" s="7"/>
      <c r="F61" s="7"/>
      <c r="G61" s="7"/>
      <c r="H61" s="7"/>
      <c r="I61" s="12"/>
      <c r="J61" s="7"/>
      <c r="K61" s="7"/>
      <c r="L61" s="7"/>
      <c r="M61" s="7"/>
    </row>
    <row r="62" spans="2:15" ht="21">
      <c r="B62" s="13"/>
      <c r="C62" s="16" t="s">
        <v>470</v>
      </c>
      <c r="D62" s="12" t="s">
        <v>471</v>
      </c>
      <c r="E62" s="7" t="s">
        <v>459</v>
      </c>
      <c r="F62" s="14" t="s">
        <v>472</v>
      </c>
      <c r="G62" s="7"/>
      <c r="H62" s="7"/>
      <c r="I62" s="16"/>
      <c r="J62" s="7"/>
      <c r="K62" s="7"/>
      <c r="L62" s="7"/>
      <c r="M62" s="7"/>
      <c r="N62" s="7"/>
      <c r="O62" s="7"/>
    </row>
    <row r="63" spans="2:15" ht="21">
      <c r="B63" s="13"/>
      <c r="C63" s="16" t="s">
        <v>473</v>
      </c>
      <c r="D63" s="12" t="s">
        <v>474</v>
      </c>
      <c r="E63" s="7"/>
      <c r="F63" s="16"/>
      <c r="G63" s="12"/>
      <c r="H63" s="7"/>
      <c r="I63" s="12"/>
      <c r="J63" s="7"/>
      <c r="K63" s="7"/>
      <c r="L63" s="7"/>
      <c r="M63" s="7"/>
      <c r="N63" s="7"/>
      <c r="O63" s="7"/>
    </row>
    <row r="64" spans="2:15">
      <c r="B64" s="13"/>
      <c r="C64" s="16"/>
      <c r="D64" s="12"/>
      <c r="E64" s="7"/>
      <c r="F64" s="16"/>
      <c r="G64" s="12"/>
      <c r="H64" s="7"/>
      <c r="I64" s="12"/>
      <c r="J64" s="7"/>
      <c r="K64" s="7"/>
      <c r="L64" s="7"/>
      <c r="M64" s="7"/>
      <c r="N64" s="7"/>
      <c r="O64" s="7"/>
    </row>
    <row r="65" spans="2:15">
      <c r="B65" s="13" t="s">
        <v>172</v>
      </c>
      <c r="C65" s="7" t="s">
        <v>685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2:15">
      <c r="B66" s="13"/>
      <c r="C66" s="13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2:15">
      <c r="B67" s="13"/>
      <c r="C67" s="7" t="s">
        <v>686</v>
      </c>
      <c r="D67" s="7"/>
      <c r="E67" s="7"/>
      <c r="F67" s="25">
        <f>ULSMandA</f>
        <v>200</v>
      </c>
      <c r="G67" s="7" t="s">
        <v>15</v>
      </c>
      <c r="H67" s="7"/>
      <c r="I67" s="7"/>
      <c r="J67" s="7"/>
      <c r="K67" s="7"/>
      <c r="L67" s="7"/>
      <c r="M67" s="7"/>
      <c r="N67" s="7"/>
      <c r="O67" s="7"/>
    </row>
    <row r="68" spans="2:15">
      <c r="B68" s="13"/>
      <c r="C68" s="7" t="s">
        <v>687</v>
      </c>
      <c r="D68" s="7"/>
      <c r="E68" s="7"/>
      <c r="F68" s="25">
        <f>'ULS-P 1&amp;2 (2)'!F138</f>
        <v>200</v>
      </c>
      <c r="G68" s="7" t="s">
        <v>15</v>
      </c>
      <c r="H68" s="7"/>
      <c r="I68" s="7"/>
      <c r="J68" s="7"/>
      <c r="K68" s="7"/>
      <c r="L68" s="7"/>
      <c r="M68" s="7"/>
      <c r="N68" s="7"/>
      <c r="O68" s="7"/>
    </row>
    <row r="69" spans="2:15">
      <c r="B69" s="13"/>
      <c r="C69" s="7" t="s">
        <v>717</v>
      </c>
      <c r="D69" s="7"/>
      <c r="E69" s="7"/>
      <c r="F69" s="197">
        <f>'ULS-P 1&amp;2 (2)'!F139</f>
        <v>200</v>
      </c>
      <c r="G69" s="7" t="s">
        <v>15</v>
      </c>
      <c r="H69" s="7"/>
      <c r="I69" s="7"/>
      <c r="J69" s="7"/>
      <c r="K69" s="7"/>
      <c r="L69" s="7"/>
      <c r="M69" s="7"/>
      <c r="N69" s="7"/>
      <c r="O69" s="7"/>
    </row>
    <row r="70" spans="2:15" ht="21">
      <c r="B70" s="7"/>
      <c r="C70" s="7" t="s">
        <v>702</v>
      </c>
      <c r="D70" s="7"/>
      <c r="E70" s="7"/>
      <c r="F70" s="15">
        <f>SUM(F68:F69)</f>
        <v>400</v>
      </c>
      <c r="G70" s="7" t="s">
        <v>15</v>
      </c>
      <c r="H70" s="26"/>
      <c r="I70" s="7"/>
      <c r="J70" s="7"/>
      <c r="K70" s="7"/>
      <c r="L70" s="7"/>
      <c r="M70" s="19"/>
      <c r="N70" s="7"/>
      <c r="O70" s="26"/>
    </row>
    <row r="71" spans="2:15">
      <c r="B71" s="7"/>
      <c r="C71" s="7"/>
      <c r="D71" s="7"/>
      <c r="E71" s="7"/>
      <c r="F71" s="15"/>
      <c r="G71" s="7"/>
      <c r="H71" s="26"/>
      <c r="I71" s="7"/>
      <c r="J71" s="7"/>
      <c r="K71" s="7"/>
      <c r="L71" s="7"/>
      <c r="M71" s="19"/>
      <c r="N71" s="7"/>
      <c r="O71" s="26"/>
    </row>
    <row r="72" spans="2:15">
      <c r="B72" s="7"/>
      <c r="C72" s="7" t="s">
        <v>690</v>
      </c>
      <c r="D72" s="7"/>
      <c r="E72" s="7"/>
      <c r="F72" s="15">
        <v>0</v>
      </c>
      <c r="G72" s="7" t="s">
        <v>180</v>
      </c>
      <c r="H72" s="26"/>
      <c r="I72" s="7"/>
      <c r="J72" s="7"/>
      <c r="K72" s="7"/>
      <c r="L72" s="7"/>
      <c r="M72" s="19"/>
      <c r="N72" s="7"/>
      <c r="O72" s="26"/>
    </row>
    <row r="73" spans="2:15">
      <c r="B73" s="7"/>
      <c r="C73" s="7" t="s">
        <v>691</v>
      </c>
      <c r="D73" s="7"/>
      <c r="E73" s="7"/>
      <c r="F73" s="25">
        <f>'ULS-P 1&amp;2 (2)'!F143</f>
        <v>200</v>
      </c>
      <c r="G73" s="7" t="s">
        <v>180</v>
      </c>
      <c r="H73" s="7"/>
      <c r="I73" s="7"/>
      <c r="J73" s="7"/>
      <c r="K73" s="7"/>
      <c r="L73" s="7"/>
      <c r="M73" s="19"/>
      <c r="N73" s="7"/>
      <c r="O73" s="26"/>
    </row>
    <row r="74" spans="2:15">
      <c r="B74" s="7"/>
      <c r="C74" s="7" t="s">
        <v>718</v>
      </c>
      <c r="D74" s="7"/>
      <c r="E74" s="7"/>
      <c r="F74" s="197">
        <f>'ULS-P 1&amp;2 (2)'!F144</f>
        <v>200</v>
      </c>
      <c r="G74" s="7" t="s">
        <v>180</v>
      </c>
      <c r="H74" s="26"/>
      <c r="I74" s="7"/>
      <c r="J74" s="7"/>
      <c r="K74" s="7"/>
      <c r="L74" s="7"/>
      <c r="M74" s="19"/>
      <c r="N74" s="7"/>
      <c r="O74" s="26"/>
    </row>
    <row r="75" spans="2:15" ht="21">
      <c r="B75" s="7"/>
      <c r="C75" s="7" t="s">
        <v>703</v>
      </c>
      <c r="D75" s="7"/>
      <c r="E75" s="7"/>
      <c r="F75" s="15">
        <f>SUM(F73:F74)</f>
        <v>400</v>
      </c>
      <c r="G75" s="7" t="s">
        <v>180</v>
      </c>
      <c r="H75" s="26"/>
      <c r="I75" s="7"/>
      <c r="J75" s="7"/>
      <c r="K75" s="7"/>
      <c r="L75" s="7"/>
      <c r="M75" s="19"/>
      <c r="N75" s="7"/>
      <c r="O75" s="26"/>
    </row>
    <row r="76" spans="2:15">
      <c r="B76" s="7"/>
      <c r="C76" s="7"/>
      <c r="D76" s="7"/>
      <c r="E76" s="7"/>
      <c r="F76" s="15"/>
      <c r="G76" s="7"/>
      <c r="H76" s="26"/>
      <c r="I76" s="7"/>
      <c r="J76" s="7"/>
      <c r="K76" s="7"/>
      <c r="L76" s="7"/>
      <c r="M76" s="19"/>
      <c r="N76" s="7"/>
      <c r="O76" s="26"/>
    </row>
    <row r="77" spans="2:15">
      <c r="B77" s="7"/>
      <c r="C77" s="7" t="s">
        <v>694</v>
      </c>
      <c r="D77" s="7"/>
      <c r="E77" s="7"/>
      <c r="F77" s="25">
        <f>'ULS-P 1&amp;2 (2)'!F147</f>
        <v>200</v>
      </c>
      <c r="G77" s="7" t="s">
        <v>15</v>
      </c>
      <c r="H77" s="7"/>
      <c r="I77" s="7"/>
      <c r="J77" s="7"/>
      <c r="K77" s="7"/>
      <c r="L77" s="7"/>
      <c r="M77" s="19"/>
      <c r="N77" s="7"/>
      <c r="O77" s="26"/>
    </row>
    <row r="78" spans="2:15">
      <c r="B78" s="7"/>
      <c r="C78" s="7" t="s">
        <v>695</v>
      </c>
      <c r="D78" s="7"/>
      <c r="E78" s="7"/>
      <c r="F78" s="25">
        <f>'ULS-P 1&amp;2 (2)'!F148</f>
        <v>200</v>
      </c>
      <c r="G78" s="7" t="s">
        <v>15</v>
      </c>
      <c r="H78" s="26"/>
      <c r="I78" s="7"/>
      <c r="J78" s="7"/>
      <c r="K78" s="7"/>
      <c r="L78" s="7"/>
      <c r="M78" s="19"/>
      <c r="N78" s="7"/>
      <c r="O78" s="26"/>
    </row>
    <row r="79" spans="2:15">
      <c r="B79" s="7"/>
      <c r="C79" s="7" t="s">
        <v>719</v>
      </c>
      <c r="D79" s="7"/>
      <c r="E79" s="7"/>
      <c r="F79" s="197">
        <f>'ULS-P 1&amp;2 (2)'!F149</f>
        <v>200</v>
      </c>
      <c r="G79" s="7" t="s">
        <v>15</v>
      </c>
      <c r="H79" s="26"/>
      <c r="I79" s="7"/>
      <c r="J79" s="7"/>
      <c r="K79" s="7"/>
      <c r="L79" s="7"/>
      <c r="M79" s="19"/>
      <c r="N79" s="7"/>
      <c r="O79" s="26"/>
    </row>
    <row r="80" spans="2:15" ht="21">
      <c r="B80" s="7"/>
      <c r="C80" s="7" t="s">
        <v>704</v>
      </c>
      <c r="D80" s="7"/>
      <c r="E80" s="7"/>
      <c r="F80" s="15">
        <f>SUM(F78:F79)</f>
        <v>400</v>
      </c>
      <c r="G80" s="7" t="s">
        <v>15</v>
      </c>
      <c r="H80" s="26"/>
      <c r="I80" s="7"/>
      <c r="J80" s="7"/>
      <c r="K80" s="7"/>
      <c r="L80" s="7"/>
      <c r="M80" s="19"/>
      <c r="N80" s="7"/>
      <c r="O80" s="26"/>
    </row>
    <row r="81" spans="2:15">
      <c r="B81" s="7"/>
      <c r="C81" s="7"/>
      <c r="D81" s="7"/>
      <c r="E81" s="7"/>
      <c r="F81" s="15"/>
      <c r="G81" s="7"/>
      <c r="H81" s="26"/>
      <c r="I81" s="7"/>
      <c r="J81" s="7"/>
      <c r="K81" s="7"/>
      <c r="L81" s="7"/>
      <c r="M81" s="19"/>
      <c r="N81" s="7"/>
      <c r="O81" s="26"/>
    </row>
    <row r="82" spans="2:15">
      <c r="B82" s="7"/>
      <c r="C82" s="7" t="s">
        <v>698</v>
      </c>
      <c r="D82" s="7"/>
      <c r="E82" s="7"/>
      <c r="F82" s="15">
        <v>0</v>
      </c>
      <c r="G82" s="7" t="s">
        <v>180</v>
      </c>
      <c r="H82" s="7"/>
      <c r="I82" s="7"/>
      <c r="J82" s="7"/>
      <c r="K82" s="7"/>
      <c r="L82" s="7"/>
      <c r="M82" s="19"/>
      <c r="N82" s="7"/>
      <c r="O82" s="26"/>
    </row>
    <row r="83" spans="2:15">
      <c r="B83" s="7"/>
      <c r="C83" s="7" t="s">
        <v>699</v>
      </c>
      <c r="D83" s="7"/>
      <c r="E83" s="7"/>
      <c r="F83" s="25">
        <f>'ULS-P 1&amp;2 (2)'!F153</f>
        <v>200</v>
      </c>
      <c r="G83" s="7" t="s">
        <v>180</v>
      </c>
      <c r="H83" s="26"/>
      <c r="I83" s="7"/>
      <c r="J83" s="7"/>
      <c r="K83" s="7"/>
      <c r="L83" s="7"/>
      <c r="M83" s="19"/>
      <c r="N83" s="7"/>
      <c r="O83" s="26"/>
    </row>
    <row r="84" spans="2:15">
      <c r="B84" s="7"/>
      <c r="C84" s="7" t="s">
        <v>720</v>
      </c>
      <c r="D84" s="7"/>
      <c r="E84" s="7"/>
      <c r="F84" s="197">
        <f>'ULS-P 1&amp;2 (2)'!F154</f>
        <v>200</v>
      </c>
      <c r="G84" s="7" t="s">
        <v>180</v>
      </c>
      <c r="H84" s="26"/>
      <c r="I84" s="7"/>
      <c r="J84" s="7"/>
      <c r="K84" s="7"/>
      <c r="L84" s="7"/>
      <c r="M84" s="19"/>
      <c r="N84" s="7"/>
      <c r="O84" s="26"/>
    </row>
    <row r="85" spans="2:15" ht="21">
      <c r="B85" s="7"/>
      <c r="C85" s="7" t="s">
        <v>705</v>
      </c>
      <c r="D85" s="7"/>
      <c r="E85" s="7"/>
      <c r="F85" s="15">
        <f>SUM(F83:F84)</f>
        <v>400</v>
      </c>
      <c r="G85" s="7" t="s">
        <v>180</v>
      </c>
      <c r="H85" s="26"/>
      <c r="I85" s="7"/>
      <c r="J85" s="7"/>
      <c r="K85" s="7"/>
      <c r="L85" s="19"/>
      <c r="M85" s="7"/>
      <c r="N85" s="7"/>
      <c r="O85" s="26"/>
    </row>
    <row r="86" spans="2:15">
      <c r="B86" s="7"/>
      <c r="C86" s="7"/>
      <c r="D86" s="7"/>
      <c r="E86" s="7"/>
      <c r="F86" s="19"/>
      <c r="G86" s="7"/>
      <c r="H86" s="26"/>
      <c r="I86" s="7"/>
      <c r="J86" s="7"/>
      <c r="K86" s="7"/>
      <c r="L86" s="19"/>
      <c r="M86" s="7"/>
      <c r="N86" s="7"/>
      <c r="O86" s="26"/>
    </row>
    <row r="87" spans="2:15">
      <c r="B87" s="13" t="s">
        <v>1193</v>
      </c>
      <c r="C87" s="6"/>
      <c r="D87" s="6" t="str">
        <f>IF('WS1'!$H$1431=2,"Note: Axial Forces Are Not Being Considered in Design","*")</f>
        <v>Note: Axial Forces Are Not Being Considered in Design</v>
      </c>
      <c r="E87" s="19"/>
      <c r="F87" s="7"/>
      <c r="G87" s="26"/>
      <c r="H87" s="7"/>
      <c r="I87" s="7"/>
      <c r="J87" s="7"/>
      <c r="K87" s="7"/>
      <c r="L87" s="7"/>
      <c r="M87" s="7"/>
      <c r="N87" s="7"/>
      <c r="O87" s="26"/>
    </row>
    <row r="88" spans="2:15">
      <c r="B88" s="6"/>
      <c r="C88" s="6"/>
      <c r="D88" s="6" t="str">
        <f>IF(F75&gt;=0,"Convert compressive resistance force to stress:","Convert tension resistance force to stress:")</f>
        <v>Convert compressive resistance force to stress: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2:15" ht="18">
      <c r="B89" s="7"/>
      <c r="C89" s="6" t="s">
        <v>529</v>
      </c>
      <c r="D89" s="6"/>
      <c r="E89" s="6"/>
      <c r="F89" s="6"/>
      <c r="G89" s="44">
        <f>'WS1'!H1481*100</f>
        <v>15488.1031</v>
      </c>
      <c r="H89" s="6" t="s">
        <v>55</v>
      </c>
      <c r="I89" s="7"/>
      <c r="J89" s="188"/>
      <c r="K89" s="7"/>
      <c r="L89" s="7"/>
      <c r="M89" s="7"/>
      <c r="N89" s="19"/>
      <c r="O89" s="7"/>
    </row>
    <row r="90" spans="2:15">
      <c r="B90" s="7"/>
      <c r="C90" s="7" t="s">
        <v>533</v>
      </c>
      <c r="D90" s="7" t="str">
        <f>IF(F75&gt;=0,"Compressive stress resistance 'fcr' =","Tension stress resistance 'ftr' =")</f>
        <v>Compressive stress resistance 'fcr' =</v>
      </c>
      <c r="E90" s="7"/>
      <c r="F90" s="7"/>
      <c r="G90" s="45" t="str">
        <f>IF('WS1'!H1431=2,"*",IF(F75&gt;=0,G41*1000/G89,G42*1000/G89))</f>
        <v>*</v>
      </c>
      <c r="H90" s="7" t="s">
        <v>8</v>
      </c>
      <c r="I90" s="7"/>
      <c r="J90" s="7"/>
      <c r="K90" s="7"/>
      <c r="L90" s="7"/>
      <c r="M90" s="7"/>
      <c r="N90" s="19"/>
      <c r="O90" s="7"/>
    </row>
    <row r="91" spans="2:15">
      <c r="B91" s="7"/>
      <c r="C91" s="7"/>
      <c r="D91" s="7"/>
      <c r="E91" s="7"/>
      <c r="F91" s="7"/>
      <c r="G91" s="19"/>
      <c r="H91" s="7"/>
      <c r="I91" s="7"/>
      <c r="J91" s="7"/>
      <c r="K91" s="7"/>
      <c r="L91" s="7"/>
      <c r="M91" s="7"/>
      <c r="N91" s="19"/>
      <c r="O91" s="7"/>
    </row>
    <row r="92" spans="2:15">
      <c r="B92" s="7"/>
      <c r="C92" s="7" t="s">
        <v>535</v>
      </c>
      <c r="D92" s="7"/>
      <c r="E92" s="19"/>
      <c r="F92" s="7"/>
      <c r="G92" s="26"/>
      <c r="H92" s="7"/>
      <c r="I92" s="7"/>
      <c r="J92" s="7"/>
      <c r="K92" s="7"/>
      <c r="L92" s="7"/>
      <c r="M92" s="7"/>
      <c r="N92" s="19"/>
      <c r="O92" s="7"/>
    </row>
    <row r="93" spans="2:15" ht="21">
      <c r="B93" s="7"/>
      <c r="C93" s="7" t="s">
        <v>536</v>
      </c>
      <c r="D93" s="7" t="s">
        <v>537</v>
      </c>
      <c r="E93" s="7"/>
      <c r="F93" s="75">
        <f>-F67*10^6/E16+(F69+F68)*10^6*-1/E17</f>
        <v>211.70201361108002</v>
      </c>
      <c r="G93" s="7" t="s">
        <v>8</v>
      </c>
      <c r="H93" s="7"/>
      <c r="I93" s="7"/>
      <c r="J93" s="7"/>
      <c r="K93" s="7"/>
      <c r="L93" s="7"/>
      <c r="M93" s="7"/>
      <c r="N93" s="26"/>
      <c r="O93" s="7"/>
    </row>
    <row r="94" spans="2:15" ht="21">
      <c r="C94" s="7" t="s">
        <v>538</v>
      </c>
      <c r="D94" s="7" t="s">
        <v>539</v>
      </c>
      <c r="E94" s="7"/>
      <c r="F94" s="75">
        <f>F67*10^6/E18+(F69+F68)*10^6/E19</f>
        <v>164.70890761695568</v>
      </c>
      <c r="G94" s="7" t="s">
        <v>8</v>
      </c>
      <c r="H94" s="7"/>
      <c r="I94" s="7"/>
      <c r="J94" s="7"/>
      <c r="K94" s="7"/>
      <c r="L94" s="7"/>
      <c r="M94" s="7"/>
      <c r="N94" s="26"/>
    </row>
    <row r="95" spans="2:15" ht="21">
      <c r="C95" s="6" t="s">
        <v>540</v>
      </c>
      <c r="D95" s="6" t="s">
        <v>1384</v>
      </c>
      <c r="E95" s="6"/>
      <c r="F95" s="45">
        <f>IF(E20=0,0,(F69+F68)*10^6/E20)</f>
        <v>135.98063608546016</v>
      </c>
      <c r="G95" s="6" t="s">
        <v>8</v>
      </c>
      <c r="H95" s="7"/>
      <c r="I95" s="7"/>
      <c r="J95" s="7"/>
      <c r="K95" s="7"/>
      <c r="L95" s="7"/>
      <c r="M95" s="7"/>
      <c r="N95" s="26"/>
    </row>
    <row r="96" spans="2:15">
      <c r="C96" s="6"/>
      <c r="D96" s="6"/>
      <c r="E96" s="100"/>
      <c r="F96" s="46"/>
      <c r="G96" s="26"/>
      <c r="H96" s="7"/>
      <c r="I96" s="7"/>
      <c r="J96" s="7"/>
      <c r="K96" s="7"/>
      <c r="L96" s="7"/>
      <c r="M96" s="7"/>
      <c r="N96" s="7"/>
    </row>
    <row r="97" spans="2:14">
      <c r="C97" s="6" t="str">
        <f>IF(F75=0,"*",IF(F75&gt;0,"Compressive load stress 'fcl'=","Tension load stress 'ftl'="))</f>
        <v>Compressive load stress 'fcl'=</v>
      </c>
      <c r="D97" s="6"/>
      <c r="E97" s="100"/>
      <c r="F97" s="45">
        <f>IF(C97="*","*",F75*1000/(('SECT-N'!$G$18+'SECT-N'!$H$52)*100))</f>
        <v>25.826274361512997</v>
      </c>
      <c r="G97" s="6" t="s">
        <v>8</v>
      </c>
      <c r="H97" s="7"/>
      <c r="I97" s="7"/>
      <c r="J97" s="7"/>
      <c r="K97" s="7"/>
      <c r="L97" s="7"/>
      <c r="M97" s="7"/>
      <c r="N97" s="7"/>
    </row>
    <row r="98" spans="2:14">
      <c r="C98" s="7"/>
      <c r="D98" s="7"/>
      <c r="E98" s="19"/>
      <c r="F98" s="19"/>
      <c r="G98" s="7"/>
      <c r="H98" s="19"/>
      <c r="I98" s="7"/>
      <c r="J98" s="7"/>
      <c r="K98" s="7"/>
      <c r="L98" s="7"/>
      <c r="M98" s="7"/>
      <c r="N98" s="7"/>
    </row>
    <row r="99" spans="2:14">
      <c r="C99" s="7" t="str">
        <f>'WS1'!E1435</f>
        <v>*</v>
      </c>
      <c r="D99" s="7"/>
      <c r="E99" s="7"/>
      <c r="F99" s="7"/>
      <c r="G99" s="184"/>
      <c r="H99" s="12"/>
      <c r="I99" s="198"/>
      <c r="J99" s="7"/>
      <c r="K99" s="7"/>
      <c r="L99" s="7"/>
      <c r="M99" s="7"/>
      <c r="N99" s="19"/>
    </row>
    <row r="100" spans="2:14">
      <c r="C100" s="7"/>
      <c r="D100" s="7"/>
      <c r="E100" s="19"/>
      <c r="F100" s="19"/>
      <c r="G100" s="7"/>
      <c r="H100" s="19"/>
      <c r="I100" s="7"/>
      <c r="J100" s="7"/>
      <c r="K100" s="7"/>
      <c r="L100" s="7"/>
      <c r="M100" s="7"/>
      <c r="N100" s="196"/>
    </row>
    <row r="101" spans="2:14" ht="20.25">
      <c r="C101" s="7" t="s">
        <v>494</v>
      </c>
      <c r="D101" s="7"/>
      <c r="E101" s="602">
        <f>IF(F75&gt;0,'SECT-N'!$D$86*10^4,"N/A")</f>
        <v>1104860240.4715195</v>
      </c>
      <c r="F101" s="605"/>
      <c r="G101" s="7" t="s">
        <v>57</v>
      </c>
      <c r="H101" s="19"/>
      <c r="I101" s="7"/>
      <c r="J101" s="188"/>
      <c r="K101" s="7"/>
      <c r="L101" s="7"/>
      <c r="M101" s="7"/>
      <c r="N101" s="7"/>
    </row>
    <row r="102" spans="2:14" ht="21">
      <c r="C102" s="7" t="s">
        <v>488</v>
      </c>
      <c r="D102" s="7"/>
      <c r="E102" s="602" t="str">
        <f>IF(G45=0,"N/A",IF(F75&gt;0,(PI()^2*INFO!$I$13*E101/(G45*1000))/1000,"N/A"))</f>
        <v>N/A</v>
      </c>
      <c r="F102" s="602"/>
      <c r="G102" s="6" t="s">
        <v>180</v>
      </c>
      <c r="H102" s="19"/>
      <c r="I102" s="7"/>
      <c r="J102" s="7"/>
      <c r="K102" s="7"/>
      <c r="L102" s="7"/>
      <c r="M102" s="7"/>
      <c r="N102" s="7"/>
    </row>
    <row r="103" spans="2:14" ht="21">
      <c r="C103" s="23" t="s">
        <v>489</v>
      </c>
      <c r="D103" s="7"/>
      <c r="E103" s="25">
        <f>doubleU1</f>
        <v>0</v>
      </c>
      <c r="F103" s="19"/>
      <c r="G103" s="7"/>
      <c r="H103" s="19"/>
      <c r="I103" s="7"/>
      <c r="J103" s="7"/>
      <c r="K103" s="7"/>
      <c r="L103" s="7"/>
      <c r="M103" s="7"/>
      <c r="N103" s="7"/>
    </row>
    <row r="104" spans="2:14" ht="21">
      <c r="C104" s="7" t="s">
        <v>490</v>
      </c>
      <c r="D104" s="7"/>
      <c r="E104" s="75" t="str">
        <f>IF('WS1'!$H$1431=2,"N/A",IF(G45=0,1,IF(E103=0,1,IF(F75&gt;0,E103/(1-F75/E102),0))))</f>
        <v>N/A</v>
      </c>
      <c r="F104" s="19"/>
      <c r="G104" s="7"/>
      <c r="H104" s="26"/>
      <c r="I104" s="7"/>
      <c r="J104" s="7"/>
      <c r="K104" s="7"/>
      <c r="L104" s="7"/>
      <c r="M104" s="7"/>
      <c r="N104" s="7"/>
    </row>
    <row r="105" spans="2:14">
      <c r="C105" s="7"/>
      <c r="D105" s="7"/>
      <c r="E105" s="7"/>
      <c r="F105" s="19"/>
      <c r="G105" s="7"/>
      <c r="H105" s="181"/>
      <c r="I105" s="7"/>
      <c r="J105" s="7"/>
      <c r="K105" s="7"/>
      <c r="L105" s="7"/>
      <c r="M105" s="7"/>
      <c r="N105" s="7"/>
    </row>
    <row r="106" spans="2:14">
      <c r="C106" s="7" t="s">
        <v>536</v>
      </c>
      <c r="D106" s="7" t="str">
        <f>IF('WS1'!$H$1431=2,"fgb/fmr =",IF(F75&gt;0,IF('WS1'!F1435=1,"fcl/fcr + U1x * fgb/fmr =","fcl/fcr + 0.85U1x * fgb/fmr ="),IF(F75&lt;0,"ftl/ftr + fgb/fmr =","*")))</f>
        <v>fgb/fmr =</v>
      </c>
      <c r="E106" s="7"/>
      <c r="F106" s="75" t="e">
        <f>IF('WS1'!$H$1431=2,F93/D10,IF(SUM('WS1'!C1437:E1437)=0,F93/D10,'WS1'!C1437+'WS1'!D1437+'WS1'!E1437))</f>
        <v>#DIV/0!</v>
      </c>
      <c r="G106" s="79" t="e">
        <f>IF(ABS($F$106)&lt;=1,"&lt;/= 1; therefore OK","&gt; 1; ERROR")</f>
        <v>#DIV/0!</v>
      </c>
      <c r="H106" s="26"/>
      <c r="I106" s="7"/>
      <c r="J106" s="7"/>
      <c r="K106" s="7"/>
      <c r="L106" s="7"/>
      <c r="M106" s="7"/>
      <c r="N106" s="7"/>
    </row>
    <row r="107" spans="2:14">
      <c r="C107" s="7" t="s">
        <v>538</v>
      </c>
      <c r="D107" s="7" t="str">
        <f>IF('WS1'!$H$1431=2,"fgt/fmr =",IF(F75&gt;0,IF('WS1'!F1435=1,"fcl/fcr + U1x * fgt/fmr =","fcl/fcr + 0.85U1x * fgt/fmr ="),IF(F75&lt;0,"ftl/ftr + fgt/fmr =","*")))</f>
        <v>fgt/fmr =</v>
      </c>
      <c r="E107" s="75"/>
      <c r="F107" s="75">
        <f>IF('WS1'!$H$1431=2,F94/D11,IF(SUM('WS1'!C1438:E1438)=0,F94/D11,'WS1'!C1438+'WS1'!D1438+'WS1'!E1438))</f>
        <v>0.50254434055516606</v>
      </c>
      <c r="G107" s="79" t="str">
        <f>IF(ABS($F$107)&lt;=1,"&lt;/= 1; therefore OK","&gt; 1; ERROR")</f>
        <v>&lt;/= 1; therefore OK</v>
      </c>
      <c r="H107" s="26"/>
      <c r="I107" s="7"/>
      <c r="J107" s="7"/>
      <c r="K107" s="7"/>
      <c r="L107" s="7"/>
      <c r="M107" s="7"/>
      <c r="N107" s="7"/>
    </row>
    <row r="108" spans="2:14">
      <c r="C108" s="7" t="s">
        <v>540</v>
      </c>
      <c r="D108" s="7" t="str">
        <f>IF('WS1'!$H$1431=2,"frb/fmr =",IF(F75&gt;0,IF('WS1'!F1435=1,"fcl/fcr + U1x * frb/fmr =","fcl/fcr + 0.85U1x * frb/fmr ="),IF(F75&lt;0,"ftl/ftr + frb/fmr =","*")))</f>
        <v>frb/fmr =</v>
      </c>
      <c r="E108" s="75"/>
      <c r="F108" s="75">
        <f>IF('WS1'!$H$1431=2,F95/D12,IF(SUM('WS1'!C1439:E1439)=0,F95/D12,'WS1'!C1439+'WS1'!D1439+'WS1'!E1439))</f>
        <v>0.37772398912627825</v>
      </c>
      <c r="G108" s="79" t="str">
        <f>IF(ABS($F$108)&lt;=1,"&lt;/= 1; therefore OK","&gt; 1; ERROR")</f>
        <v>&lt;/= 1; therefore OK</v>
      </c>
      <c r="H108" s="26"/>
      <c r="I108" s="7"/>
      <c r="J108" s="7"/>
      <c r="K108" s="7"/>
      <c r="L108" s="7"/>
      <c r="M108" s="7"/>
      <c r="N108" s="7"/>
    </row>
    <row r="109" spans="2:14">
      <c r="C109" s="7"/>
      <c r="D109" s="7"/>
      <c r="E109" s="75"/>
      <c r="F109" s="75"/>
      <c r="G109" s="26"/>
      <c r="H109" s="26"/>
      <c r="I109" s="7"/>
      <c r="J109" s="7"/>
      <c r="K109" s="7"/>
      <c r="L109" s="7"/>
      <c r="M109" s="7"/>
      <c r="N109" s="7"/>
    </row>
    <row r="110" spans="2:14">
      <c r="B110" s="13" t="s">
        <v>1194</v>
      </c>
      <c r="D110" s="7" t="str">
        <f>IF('WS1'!$H$1431=2,"Note: Axial Forces Are Not Being Considered in Design","*")</f>
        <v>Note: Axial Forces Are Not Being Considered in Design</v>
      </c>
      <c r="E110" s="19"/>
      <c r="F110" s="7"/>
      <c r="G110" s="26"/>
      <c r="H110" s="26"/>
    </row>
    <row r="111" spans="2:14">
      <c r="B111" s="7"/>
      <c r="D111" s="7" t="str">
        <f>IF(F85&gt;=0,"Convert compressive resistance force to stress:","Convert tension resistance force to stress:")</f>
        <v>Convert compressive resistance force to stress:</v>
      </c>
      <c r="E111" s="19"/>
      <c r="F111" s="7"/>
      <c r="G111" s="26"/>
      <c r="H111" s="26"/>
    </row>
    <row r="112" spans="2:14" ht="18">
      <c r="B112" s="7"/>
      <c r="C112" s="6" t="s">
        <v>530</v>
      </c>
      <c r="D112" s="6"/>
      <c r="E112" s="6"/>
      <c r="F112" s="6"/>
      <c r="G112" s="44">
        <f>'WS1'!H1482*100</f>
        <v>15558.5308</v>
      </c>
      <c r="H112" s="6" t="s">
        <v>55</v>
      </c>
    </row>
    <row r="113" spans="2:12">
      <c r="B113" s="7"/>
      <c r="C113" s="6" t="s">
        <v>533</v>
      </c>
      <c r="D113" s="6" t="str">
        <f>IF(F85&gt;=0,"Compressive stress resistance 'fcr' =","Tension stress resistance 'ftr' =")</f>
        <v>Compressive stress resistance 'fcr' =</v>
      </c>
      <c r="E113" s="6"/>
      <c r="F113" s="6"/>
      <c r="G113" s="44" t="str">
        <f>IF('WS1'!H1431=2,"*",IF(F85&gt;=0,G43*1000/G112,G44*1000/G112))</f>
        <v>*</v>
      </c>
      <c r="H113" s="6" t="s">
        <v>8</v>
      </c>
    </row>
    <row r="114" spans="2:12">
      <c r="B114" s="7"/>
      <c r="C114" s="7"/>
      <c r="D114" s="7"/>
      <c r="E114" s="7"/>
      <c r="F114" s="7"/>
      <c r="G114" s="19"/>
      <c r="H114" s="7"/>
    </row>
    <row r="115" spans="2:12">
      <c r="B115" s="7"/>
      <c r="C115" s="7" t="s">
        <v>535</v>
      </c>
      <c r="D115" s="7"/>
      <c r="E115" s="19"/>
      <c r="F115" s="7"/>
      <c r="G115" s="26"/>
      <c r="H115" s="7"/>
    </row>
    <row r="116" spans="2:12" ht="21">
      <c r="B116" s="7"/>
      <c r="C116" s="7" t="s">
        <v>536</v>
      </c>
      <c r="D116" s="7" t="s">
        <v>537</v>
      </c>
      <c r="E116" s="7"/>
      <c r="F116" s="75">
        <f>-F77*10^6/E28+(F79+F78)*10^6*-1/E29</f>
        <v>211.29282189503641</v>
      </c>
      <c r="G116" s="7" t="s">
        <v>8</v>
      </c>
      <c r="H116" s="7"/>
    </row>
    <row r="117" spans="2:12" ht="21">
      <c r="B117" s="7"/>
      <c r="C117" s="7" t="s">
        <v>538</v>
      </c>
      <c r="D117" s="7" t="s">
        <v>539</v>
      </c>
      <c r="E117" s="7"/>
      <c r="F117" s="75">
        <f>F77*10^6/E30+(F79+F78)*10^6/E31</f>
        <v>163.53673673084825</v>
      </c>
      <c r="G117" s="7" t="s">
        <v>8</v>
      </c>
      <c r="H117" s="26"/>
    </row>
    <row r="118" spans="2:12" ht="21">
      <c r="B118" s="7"/>
      <c r="C118" s="6" t="s">
        <v>540</v>
      </c>
      <c r="D118" s="6" t="s">
        <v>1384</v>
      </c>
      <c r="E118" s="6"/>
      <c r="F118" s="45">
        <f>IF(E32=0,0,(F79+F78)*10^6/E32)</f>
        <v>134.4439298229575</v>
      </c>
      <c r="G118" s="6" t="s">
        <v>8</v>
      </c>
      <c r="H118" s="26"/>
    </row>
    <row r="119" spans="2:12">
      <c r="B119" s="7"/>
      <c r="C119" s="6"/>
      <c r="D119" s="6"/>
      <c r="E119" s="100"/>
      <c r="F119" s="46"/>
      <c r="G119" s="26"/>
      <c r="H119" s="26"/>
    </row>
    <row r="120" spans="2:12">
      <c r="B120" s="7"/>
      <c r="C120" s="6" t="str">
        <f>IF(F85=0,"*",IF(F85&gt;0,"Compressive load stress 'fcl'=","Tension load stress 'ftl'="))</f>
        <v>Compressive load stress 'fcl'=</v>
      </c>
      <c r="D120" s="6"/>
      <c r="E120" s="100"/>
      <c r="F120" s="45">
        <f>IF(C120="*","*",F85*1000/(('SECT-N'!$G$18+'SECT-N'!$H$67)*100))</f>
        <v>25.709368393576082</v>
      </c>
      <c r="G120" s="6" t="s">
        <v>8</v>
      </c>
      <c r="H120" s="26"/>
    </row>
    <row r="121" spans="2:12">
      <c r="B121" s="7"/>
      <c r="C121" s="7"/>
      <c r="D121" s="7"/>
      <c r="E121" s="19"/>
      <c r="F121" s="19"/>
      <c r="G121" s="7"/>
      <c r="H121" s="26"/>
    </row>
    <row r="122" spans="2:12">
      <c r="B122" s="7"/>
      <c r="C122" s="7" t="str">
        <f>'WS1'!E1443</f>
        <v>*</v>
      </c>
      <c r="D122" s="7"/>
      <c r="E122" s="19"/>
      <c r="F122" s="19"/>
      <c r="G122" s="16"/>
      <c r="H122" s="12"/>
    </row>
    <row r="123" spans="2:12">
      <c r="B123" s="7"/>
      <c r="C123" s="7"/>
      <c r="D123" s="7"/>
      <c r="E123" s="19"/>
      <c r="F123" s="19"/>
      <c r="G123" s="7"/>
      <c r="H123" s="26"/>
    </row>
    <row r="124" spans="2:12" ht="20.25">
      <c r="B124" s="7"/>
      <c r="C124" s="7" t="s">
        <v>494</v>
      </c>
      <c r="D124" s="7"/>
      <c r="E124" s="602">
        <f>IF(F85&gt;0,'SECT-N'!$D$119*10^4,"N/A")</f>
        <v>1112921932.5685272</v>
      </c>
      <c r="F124" s="605"/>
      <c r="G124" s="7" t="s">
        <v>57</v>
      </c>
      <c r="H124" s="7"/>
    </row>
    <row r="125" spans="2:12" ht="21">
      <c r="B125" s="7"/>
      <c r="C125" s="7" t="s">
        <v>488</v>
      </c>
      <c r="D125" s="7"/>
      <c r="E125" s="602" t="str">
        <f>IF(G45=0,"N/A",IF(F85&gt;0,(PI()^2*INFO!$I$13*E124/(G45*1000))/1000,"N/A"))</f>
        <v>N/A</v>
      </c>
      <c r="F125" s="602"/>
      <c r="G125" s="6" t="s">
        <v>180</v>
      </c>
      <c r="H125" s="26"/>
    </row>
    <row r="126" spans="2:12" ht="21">
      <c r="C126" s="23" t="s">
        <v>489</v>
      </c>
      <c r="D126" s="7"/>
      <c r="E126" s="15">
        <f>doubleU1</f>
        <v>0</v>
      </c>
      <c r="F126" s="19"/>
      <c r="G126" s="7"/>
      <c r="H126" s="26"/>
      <c r="I126" s="7"/>
      <c r="J126" s="7"/>
      <c r="K126" s="7"/>
      <c r="L126" s="7"/>
    </row>
    <row r="127" spans="2:12" ht="21">
      <c r="C127" s="7" t="s">
        <v>490</v>
      </c>
      <c r="D127" s="7"/>
      <c r="E127" s="75" t="str">
        <f>IF('WS1'!$H$1431=2,"N/A",IF(G45=0,1,IF(E126=0,1,IF(F85&gt;0,E103/(1-F85/E102),0))))</f>
        <v>N/A</v>
      </c>
      <c r="F127" s="19"/>
      <c r="G127" s="7"/>
      <c r="H127" s="26"/>
      <c r="I127" s="7"/>
      <c r="J127" s="7"/>
      <c r="K127" s="7"/>
      <c r="L127" s="7"/>
    </row>
    <row r="128" spans="2:12">
      <c r="C128" s="7"/>
      <c r="D128" s="7"/>
      <c r="E128" s="7"/>
      <c r="F128" s="19"/>
      <c r="G128" s="7"/>
      <c r="H128" s="26"/>
      <c r="I128" s="7"/>
      <c r="J128" s="7"/>
      <c r="K128" s="7"/>
      <c r="L128" s="7"/>
    </row>
    <row r="129" spans="3:12">
      <c r="C129" s="7" t="s">
        <v>536</v>
      </c>
      <c r="D129" s="7" t="str">
        <f>IF('WS1'!$H$1431=2,"fgb/fmr =",IF(F85&gt;0,IF('WS1'!F1443=1,"fcl/fcr + U1x * fgb/fmr =","fcl/fcr + 0.85U1x * fgb/fmr ="),IF(F85&lt;0,"ftl/ftr + fgb/fmr =","*")))</f>
        <v>fgb/fmr =</v>
      </c>
      <c r="E129" s="7"/>
      <c r="F129" s="45" t="e">
        <f>IF('WS1'!$H$1431=2,F116/D10,IF(SUM('WS1'!C1445:E1445)=0,F116/D10,'WS1'!C1445+'WS1'!D1445+'WS1'!E1445))</f>
        <v>#DIV/0!</v>
      </c>
      <c r="G129" s="79" t="e">
        <f>IF(ABS($F$129)&lt;=1,"&lt;/= 1; therefore OK","&gt; 1; ERROR")</f>
        <v>#DIV/0!</v>
      </c>
      <c r="H129" s="26"/>
      <c r="I129" s="7"/>
      <c r="J129" s="7"/>
      <c r="K129" s="7"/>
      <c r="L129" s="7"/>
    </row>
    <row r="130" spans="3:12">
      <c r="C130" s="7" t="s">
        <v>538</v>
      </c>
      <c r="D130" s="7" t="str">
        <f>IF('WS1'!$H$1431=2,"fgt/fmr =",IF(F85&gt;0,IF('WS1'!F1443=1,"fcl/fcr + U1x * fgt/fmr =","fcl/fcr + 0.85U1x * fgt/fmr ="),IF(F85&lt;0,"ftl/ftr + fgt/fmr =","*")))</f>
        <v>fgt/fmr =</v>
      </c>
      <c r="E130" s="75"/>
      <c r="F130" s="45">
        <f>IF('WS1'!$H$1431=2,F117/D11,IF(SUM('WS1'!C1446:E1446)=0,F117/D11,'WS1'!C1446+'WS1'!D1446+'WS1'!E1446))</f>
        <v>0.49896792290113884</v>
      </c>
      <c r="G130" s="79" t="str">
        <f>IF(ABS($F$130)&lt;=1,"&lt;/= 1; therefore OK","&gt; 1; ERROR")</f>
        <v>&lt;/= 1; therefore OK</v>
      </c>
      <c r="H130" s="26"/>
      <c r="I130" s="7"/>
      <c r="J130" s="7"/>
      <c r="K130" s="7"/>
      <c r="L130" s="7"/>
    </row>
    <row r="131" spans="3:12">
      <c r="C131" s="7" t="s">
        <v>540</v>
      </c>
      <c r="D131" s="7" t="str">
        <f>IF('WS1'!$H$1431=2,"frb/fmr =",IF(F85&gt;0,IF('WS1'!F1443=1,"fcl/fcr + U1x * frb/fmr =","fcl/fcr + 0.85U1x * frb/fmr ="),IF(F85&lt;0,"ftl/ftr + frb/fmr =","*")))</f>
        <v>frb/fmr =</v>
      </c>
      <c r="E131" s="75"/>
      <c r="F131" s="45">
        <f>IF('WS1'!$H$1431=2,F118/D12,IF(SUM('WS1'!C1447:E1447)=0,F118/D12,'WS1'!C1447+'WS1'!D1447+'WS1'!E1447))</f>
        <v>0.37345536061932638</v>
      </c>
      <c r="G131" s="79" t="str">
        <f>IF(ABS($F$131)&lt;=1,"&lt;/= 1; therefore OK","&gt; 1; ERROR")</f>
        <v>&lt;/= 1; therefore OK</v>
      </c>
      <c r="H131" s="26"/>
      <c r="I131" s="7"/>
      <c r="J131" s="7"/>
      <c r="K131" s="7"/>
      <c r="L131" s="7"/>
    </row>
  </sheetData>
  <sheetProtection algorithmName="SHA-512" hashValue="QGj3cz1PnnNvz+XbpVBQge9gj36Be94kJanf68MC5UNsj/inw9ITtgvQv7RxVytd3YjdldanCjF/uF2Dnpzb0g==" saltValue="kD5Y042N7MyzkwJuI9HG4w==" spinCount="100000" sheet="1" objects="1" scenarios="1"/>
  <mergeCells count="5">
    <mergeCell ref="E101:F101"/>
    <mergeCell ref="E124:F124"/>
    <mergeCell ref="L2:M2"/>
    <mergeCell ref="E102:F102"/>
    <mergeCell ref="E125:F125"/>
  </mergeCells>
  <phoneticPr fontId="0" type="noConversion"/>
  <printOptions horizontalCentered="1"/>
  <pageMargins left="0.5" right="0.5" top="1.1499999999999999" bottom="0.75" header="0.4" footer="0.4"/>
  <pageSetup scale="59" fitToHeight="0" orientation="portrait" blackAndWhite="1" r:id="rId1"/>
  <headerFooter alignWithMargins="0">
    <oddFooter>&amp;L&amp;F&amp;CULS-N 3and4 (2)&amp;RPage &amp;P of &amp;N</oddFooter>
  </headerFooter>
  <rowBreaks count="3" manualBreakCount="3">
    <brk id="37" max="16383" man="1"/>
    <brk id="64" max="16383" man="1"/>
    <brk id="109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2">
    <pageSetUpPr fitToPage="1"/>
  </sheetPr>
  <dimension ref="A1:P142"/>
  <sheetViews>
    <sheetView showOutlineSymbols="0" zoomScale="87" zoomScaleNormal="87" workbookViewId="0">
      <selection activeCell="I5" sqref="I5"/>
    </sheetView>
  </sheetViews>
  <sheetFormatPr defaultColWidth="9.5703125" defaultRowHeight="12.75"/>
  <cols>
    <col min="1" max="1" width="1.85546875" style="7" customWidth="1"/>
    <col min="2" max="2" width="10.7109375" style="7" customWidth="1"/>
    <col min="3" max="3" width="12.85546875" style="7" customWidth="1"/>
    <col min="4" max="4" width="11.7109375" style="7" customWidth="1"/>
    <col min="5" max="5" width="10.7109375" style="7" customWidth="1"/>
    <col min="6" max="6" width="11.140625" style="7" customWidth="1"/>
    <col min="7" max="8" width="10.7109375" style="7" customWidth="1"/>
    <col min="9" max="9" width="15.140625" style="7" customWidth="1"/>
    <col min="10" max="10" width="2.7109375" style="7" customWidth="1"/>
    <col min="11" max="13" width="12.7109375" style="7" customWidth="1"/>
    <col min="14" max="16384" width="9.5703125" style="7"/>
  </cols>
  <sheetData>
    <row r="1" spans="2:16">
      <c r="B1" s="9" t="s">
        <v>299</v>
      </c>
      <c r="P1" s="41">
        <v>9</v>
      </c>
    </row>
    <row r="2" spans="2:16">
      <c r="B2" s="9"/>
      <c r="L2" s="534" t="s">
        <v>255</v>
      </c>
      <c r="M2" s="535"/>
      <c r="P2" s="41">
        <v>86</v>
      </c>
    </row>
    <row r="3" spans="2:16" ht="15.75">
      <c r="C3" s="109" t="s">
        <v>1</v>
      </c>
      <c r="D3" s="148">
        <f>Span</f>
        <v>1</v>
      </c>
      <c r="E3" s="10" t="s">
        <v>2</v>
      </c>
      <c r="F3" s="134">
        <f>Location</f>
        <v>0.5</v>
      </c>
      <c r="G3" s="109"/>
      <c r="L3" s="94" t="s">
        <v>256</v>
      </c>
      <c r="M3" s="95" t="s">
        <v>257</v>
      </c>
    </row>
    <row r="4" spans="2:16">
      <c r="L4" s="87">
        <f ca="1">CELL("row",G22)</f>
        <v>22</v>
      </c>
      <c r="M4" s="96" t="str">
        <f>IF(ABS($F$7)&gt;ABS($E$22),"OK","ERROR")</f>
        <v>OK</v>
      </c>
    </row>
    <row r="5" spans="2:16">
      <c r="B5" s="9" t="s">
        <v>721</v>
      </c>
      <c r="G5" s="12"/>
      <c r="L5" s="85">
        <f ca="1">CELL("row",G29)</f>
        <v>29</v>
      </c>
      <c r="M5" s="88" t="str">
        <f>IF(ABS($F$7)&gt;ABS($E$29),"OK","ERROR")</f>
        <v>OK</v>
      </c>
    </row>
    <row r="6" spans="2:16">
      <c r="L6" s="85">
        <f ca="1">CELL("row",F46)</f>
        <v>46</v>
      </c>
      <c r="M6" s="97" t="str">
        <f>IF($E$44=0,"*",IF($F$7=0,"*",IF($F$8=0,"*",IF(ABS($E$46)&lt;1,"OK","ERROR"))))</f>
        <v>OK</v>
      </c>
    </row>
    <row r="7" spans="2:16" ht="21">
      <c r="B7" s="7" t="s">
        <v>613</v>
      </c>
      <c r="F7" s="25">
        <f>Vr!E31</f>
        <v>1138.18797855</v>
      </c>
      <c r="G7" s="7" t="s">
        <v>180</v>
      </c>
      <c r="L7" s="85">
        <f ca="1">CELL("row",F58)</f>
        <v>58</v>
      </c>
      <c r="M7" s="97" t="str">
        <f>IF($E$51=0,"*",IF($F$7=0,"*",IF($F$8=0,"*",IF(ABS($E$58)&lt;1,"OK","ERROR"))))</f>
        <v>OK</v>
      </c>
    </row>
    <row r="8" spans="2:16" ht="21">
      <c r="B8" s="7" t="s">
        <v>722</v>
      </c>
      <c r="F8" s="44">
        <f>SHEAR!E6</f>
        <v>2017.0529886956931</v>
      </c>
      <c r="G8" s="7" t="s">
        <v>15</v>
      </c>
      <c r="H8" s="15"/>
      <c r="L8" s="85">
        <f ca="1">CELL("row",F73)</f>
        <v>73</v>
      </c>
      <c r="M8" s="97" t="str">
        <f>IF($E$71=0,"*",IF($F$7=0,"*",IF($F$9=0,"*",IF(ABS($E$73)&lt;1,"OK","ERROR"))))</f>
        <v>OK</v>
      </c>
    </row>
    <row r="9" spans="2:16" ht="21">
      <c r="B9" s="7" t="s">
        <v>723</v>
      </c>
      <c r="F9" s="44">
        <f>SHEAR!E7</f>
        <v>2022.2396197491391</v>
      </c>
      <c r="G9" s="7" t="s">
        <v>15</v>
      </c>
      <c r="H9" s="159"/>
      <c r="L9" s="85">
        <f ca="1">CELL("row",F85)</f>
        <v>85</v>
      </c>
      <c r="M9" s="97" t="str">
        <f>IF($E$78=0,"*",IF($F$7=0,"*",IF($F$9=0,"*",IF(ABS($E$85)&lt;1,"OK","ERROR"))))</f>
        <v>OK</v>
      </c>
    </row>
    <row r="10" spans="2:16" ht="21">
      <c r="B10" s="7" t="s">
        <v>724</v>
      </c>
      <c r="F10" s="44">
        <f>SHEAR!E8</f>
        <v>1089.6439323904356</v>
      </c>
      <c r="G10" s="7" t="s">
        <v>15</v>
      </c>
      <c r="H10" s="15"/>
      <c r="L10" s="85">
        <f ca="1">CELL("row",F102)</f>
        <v>102</v>
      </c>
      <c r="M10" s="97" t="str">
        <f>IF($E$100=0,"*",IF($F$7=0,"*",IF($F$10=0,"*",IF(ABS($E$102)&lt;1,"OK","ERROR"))))</f>
        <v>*</v>
      </c>
    </row>
    <row r="11" spans="2:16" ht="21">
      <c r="B11" s="7" t="s">
        <v>725</v>
      </c>
      <c r="F11" s="44">
        <f>SHEAR!E9</f>
        <v>1095.0570917130319</v>
      </c>
      <c r="G11" s="7" t="s">
        <v>15</v>
      </c>
      <c r="H11" s="15"/>
      <c r="L11" s="85">
        <f ca="1">CELL("row",F114)</f>
        <v>114</v>
      </c>
      <c r="M11" s="97" t="str">
        <f>IF($E$107=0,"*",IF($F$7=0,"*",IF($F$10=0,"*",IF(ABS($E$114)&lt;1,"OK","ERROR"))))</f>
        <v>*</v>
      </c>
    </row>
    <row r="12" spans="2:16">
      <c r="F12" s="12"/>
      <c r="L12" s="85">
        <f ca="1">CELL("row",F129)</f>
        <v>129</v>
      </c>
      <c r="M12" s="97" t="str">
        <f>IF($E$127=0,"*",IF($F$7=0,"*",IF($F$11=0,"*",IF(ABS($E$129)&lt;1,"OK","ERROR"))))</f>
        <v>*</v>
      </c>
    </row>
    <row r="13" spans="2:16">
      <c r="B13" s="7" t="s">
        <v>726</v>
      </c>
      <c r="F13" s="12"/>
      <c r="L13" s="86">
        <f ca="1">CELL("row",F142)</f>
        <v>142</v>
      </c>
      <c r="M13" s="98" t="str">
        <f>IF($E$135=0,"*",IF($F$7=0,"*",IF($F$11=0,"*",IF(ABS($E$142)&lt;1,"OK","ERROR"))))</f>
        <v>*</v>
      </c>
    </row>
    <row r="14" spans="2:16">
      <c r="C14" s="16"/>
      <c r="D14" s="178"/>
      <c r="E14" s="178"/>
      <c r="F14" s="178"/>
      <c r="G14" s="178"/>
      <c r="I14" s="16"/>
      <c r="J14" s="178"/>
    </row>
    <row r="15" spans="2:16">
      <c r="B15" s="9" t="s">
        <v>1233</v>
      </c>
      <c r="C15" s="26"/>
      <c r="D15" s="27"/>
      <c r="E15" s="178"/>
    </row>
    <row r="16" spans="2:16">
      <c r="B16" s="9"/>
      <c r="C16" s="26"/>
      <c r="D16" s="27"/>
      <c r="E16" s="178"/>
    </row>
    <row r="17" spans="2:9">
      <c r="B17" s="13" t="s">
        <v>1174</v>
      </c>
      <c r="C17" s="26"/>
      <c r="D17" s="27"/>
      <c r="E17" s="178"/>
    </row>
    <row r="18" spans="2:9" ht="6.95" customHeight="1">
      <c r="B18" s="13"/>
      <c r="C18" s="26"/>
      <c r="D18" s="27"/>
      <c r="E18" s="178"/>
    </row>
    <row r="19" spans="2:9">
      <c r="B19" s="7" t="s">
        <v>727</v>
      </c>
      <c r="E19" s="186">
        <f>E36</f>
        <v>200</v>
      </c>
      <c r="F19" s="7" t="s">
        <v>180</v>
      </c>
    </row>
    <row r="20" spans="2:9">
      <c r="B20" s="7" t="s">
        <v>728</v>
      </c>
      <c r="E20" s="186">
        <f>E37</f>
        <v>200</v>
      </c>
      <c r="F20" s="7" t="s">
        <v>180</v>
      </c>
    </row>
    <row r="21" spans="2:9">
      <c r="B21" s="7" t="s">
        <v>729</v>
      </c>
      <c r="E21" s="403">
        <f>E38</f>
        <v>200</v>
      </c>
      <c r="F21" s="7" t="s">
        <v>180</v>
      </c>
    </row>
    <row r="22" spans="2:9" ht="21">
      <c r="B22" s="7" t="s">
        <v>649</v>
      </c>
      <c r="E22" s="15">
        <f>SUM(E19:E21)</f>
        <v>600</v>
      </c>
      <c r="F22" s="7" t="s">
        <v>180</v>
      </c>
      <c r="G22" s="79" t="str">
        <f>IF(ABS($F$7)&gt;ABS($E$22),"Vr &gt; Vf ; therefore OK","Vr &lt; Vf ; ERROR")</f>
        <v>Vr &gt; Vf ; therefore OK</v>
      </c>
    </row>
    <row r="23" spans="2:9">
      <c r="D23" s="19"/>
      <c r="E23" s="62"/>
      <c r="F23" s="26"/>
    </row>
    <row r="24" spans="2:9">
      <c r="B24" s="13" t="s">
        <v>1175</v>
      </c>
      <c r="D24" s="19"/>
      <c r="E24" s="62"/>
      <c r="F24" s="26"/>
    </row>
    <row r="25" spans="2:9" ht="6.95" customHeight="1">
      <c r="B25" s="13"/>
      <c r="D25" s="19"/>
      <c r="E25" s="62"/>
      <c r="F25" s="26"/>
    </row>
    <row r="26" spans="2:9">
      <c r="B26" s="7" t="s">
        <v>727</v>
      </c>
      <c r="E26" s="186">
        <f>E63</f>
        <v>200</v>
      </c>
      <c r="F26" s="7" t="s">
        <v>180</v>
      </c>
    </row>
    <row r="27" spans="2:9">
      <c r="B27" s="7" t="s">
        <v>728</v>
      </c>
      <c r="E27" s="186">
        <f>E64</f>
        <v>200</v>
      </c>
      <c r="F27" s="7" t="s">
        <v>180</v>
      </c>
    </row>
    <row r="28" spans="2:9">
      <c r="B28" s="7" t="s">
        <v>729</v>
      </c>
      <c r="E28" s="403">
        <f>E65</f>
        <v>200</v>
      </c>
      <c r="F28" s="7" t="s">
        <v>180</v>
      </c>
    </row>
    <row r="29" spans="2:9" ht="21">
      <c r="B29" s="7" t="s">
        <v>649</v>
      </c>
      <c r="E29" s="15">
        <f>SUM(E26:E28)</f>
        <v>600</v>
      </c>
      <c r="F29" s="7" t="s">
        <v>180</v>
      </c>
      <c r="G29" s="79" t="str">
        <f>IF(ABS($F$7)&gt;ABS($E$29),"Vr &gt; Vf ; therefore OK","Vr &lt; Vf ; ERROR")</f>
        <v>Vr &gt; Vf ; therefore OK</v>
      </c>
    </row>
    <row r="30" spans="2:9">
      <c r="E30" s="15"/>
      <c r="G30" s="26"/>
    </row>
    <row r="31" spans="2:9">
      <c r="D31" s="19"/>
      <c r="E31" s="62"/>
      <c r="F31" s="26"/>
    </row>
    <row r="32" spans="2:9">
      <c r="B32" s="9" t="str">
        <f>IF(MomentRegion=1,"CORRESPONDING SHEAR AND POSITIVE MOMENT AT ULS PER SECTION","CORRESPONDING SHEAR AND NEGATIVE MOMENT AT ULS PER SECTION")</f>
        <v>CORRESPONDING SHEAR AND POSITIVE MOMENT AT ULS PER SECTION</v>
      </c>
      <c r="C32" s="26"/>
      <c r="D32" s="27"/>
      <c r="E32" s="48"/>
      <c r="F32" s="26"/>
      <c r="I32" s="16" t="s">
        <v>254</v>
      </c>
    </row>
    <row r="33" spans="2:14">
      <c r="B33" s="9"/>
      <c r="C33" s="26"/>
      <c r="D33" s="27"/>
      <c r="E33" s="48"/>
      <c r="F33" s="26"/>
      <c r="I33" s="16"/>
    </row>
    <row r="34" spans="2:14">
      <c r="B34" s="13" t="s">
        <v>1174</v>
      </c>
      <c r="C34" s="26"/>
      <c r="D34" s="27"/>
      <c r="E34" s="48"/>
      <c r="F34" s="26"/>
      <c r="I34" s="16"/>
    </row>
    <row r="35" spans="2:14" ht="6.95" customHeight="1">
      <c r="B35" s="13"/>
      <c r="C35" s="26"/>
      <c r="D35" s="27"/>
      <c r="E35" s="48"/>
      <c r="F35" s="26"/>
      <c r="I35" s="16"/>
    </row>
    <row r="36" spans="2:14">
      <c r="B36" s="7" t="s">
        <v>727</v>
      </c>
      <c r="C36" s="27"/>
      <c r="E36" s="25">
        <v>200</v>
      </c>
      <c r="F36" s="7" t="s">
        <v>180</v>
      </c>
      <c r="J36" s="21"/>
      <c r="K36" s="21"/>
      <c r="L36" s="22"/>
      <c r="M36" s="21"/>
      <c r="N36" s="21"/>
    </row>
    <row r="37" spans="2:14">
      <c r="B37" s="7" t="s">
        <v>728</v>
      </c>
      <c r="C37" s="27"/>
      <c r="E37" s="25">
        <v>200</v>
      </c>
      <c r="F37" s="7" t="s">
        <v>180</v>
      </c>
      <c r="J37" s="21"/>
      <c r="K37" s="21"/>
      <c r="L37" s="22"/>
      <c r="M37" s="21"/>
      <c r="N37" s="21"/>
    </row>
    <row r="38" spans="2:14">
      <c r="B38" s="7" t="s">
        <v>729</v>
      </c>
      <c r="C38" s="27"/>
      <c r="E38" s="197">
        <v>200</v>
      </c>
      <c r="F38" s="7" t="s">
        <v>180</v>
      </c>
      <c r="J38" s="21"/>
      <c r="K38" s="21"/>
      <c r="L38" s="22"/>
      <c r="M38" s="21"/>
      <c r="N38" s="21"/>
    </row>
    <row r="39" spans="2:14">
      <c r="B39" s="7" t="s">
        <v>427</v>
      </c>
      <c r="C39" s="27"/>
      <c r="E39" s="15">
        <f>SUM(E36:E38)</f>
        <v>600</v>
      </c>
      <c r="F39" s="7" t="s">
        <v>180</v>
      </c>
      <c r="J39" s="21"/>
      <c r="K39" s="21"/>
      <c r="L39" s="22"/>
      <c r="M39" s="21"/>
      <c r="N39" s="21"/>
    </row>
    <row r="40" spans="2:14" ht="21">
      <c r="B40" s="7" t="s">
        <v>643</v>
      </c>
      <c r="C40" s="27"/>
      <c r="E40" s="15">
        <f>0.455*ABS(E39)</f>
        <v>273</v>
      </c>
      <c r="F40" s="24" t="s">
        <v>180</v>
      </c>
      <c r="G40" s="99"/>
      <c r="H40" s="99"/>
      <c r="J40" s="21"/>
      <c r="K40" s="21"/>
      <c r="L40" s="22"/>
      <c r="M40" s="21"/>
      <c r="N40" s="21"/>
    </row>
    <row r="41" spans="2:14">
      <c r="B41" s="14" t="s">
        <v>730</v>
      </c>
      <c r="C41" s="27"/>
      <c r="E41" s="25">
        <v>200</v>
      </c>
      <c r="F41" s="24" t="s">
        <v>15</v>
      </c>
      <c r="J41" s="21"/>
      <c r="K41" s="21"/>
      <c r="L41" s="22"/>
      <c r="M41" s="21"/>
      <c r="N41" s="21"/>
    </row>
    <row r="42" spans="2:14">
      <c r="B42" s="14" t="s">
        <v>731</v>
      </c>
      <c r="C42" s="27"/>
      <c r="E42" s="25">
        <v>200</v>
      </c>
      <c r="F42" s="24" t="s">
        <v>15</v>
      </c>
      <c r="J42" s="421" t="str">
        <f>IF(AND(E42&gt;=0,MomentRegion=1),"*",IF(AND(E42&lt;=0,MomentRegion=2),"*",IF(AND(E42&gt;0,MomentRegion=2),"User chose to design for the Negative Moment Region so Live Loads should be Negative", "User chose to design for the Positive Moment Region so Live Loads should be Positive")))</f>
        <v>*</v>
      </c>
      <c r="K42" s="21"/>
      <c r="L42" s="22"/>
      <c r="M42" s="21"/>
      <c r="N42" s="21"/>
    </row>
    <row r="43" spans="2:14">
      <c r="B43" s="14" t="s">
        <v>732</v>
      </c>
      <c r="C43" s="27"/>
      <c r="E43" s="197">
        <v>200</v>
      </c>
      <c r="F43" s="24" t="s">
        <v>15</v>
      </c>
      <c r="J43" s="21"/>
      <c r="K43" s="21"/>
      <c r="L43" s="22"/>
      <c r="M43" s="21"/>
      <c r="N43" s="21"/>
    </row>
    <row r="44" spans="2:14">
      <c r="B44" s="7" t="s">
        <v>427</v>
      </c>
      <c r="C44" s="27"/>
      <c r="E44" s="44">
        <f>IF(MomentRegion=2,E42+E43,SUM(E41:E43))</f>
        <v>600</v>
      </c>
      <c r="F44" s="24" t="s">
        <v>15</v>
      </c>
      <c r="G44" s="131" t="str">
        <f>IF(MomentRegion=2,"(Positive Dead Load Moments are N/A)","*")</f>
        <v>*</v>
      </c>
      <c r="I44" s="19"/>
      <c r="K44" s="21"/>
      <c r="L44" s="22"/>
      <c r="M44" s="21"/>
      <c r="N44" s="21"/>
    </row>
    <row r="45" spans="2:14" ht="21">
      <c r="B45" s="7" t="s">
        <v>645</v>
      </c>
      <c r="C45" s="27"/>
      <c r="E45" s="15">
        <f>0.727*ABS(E44)</f>
        <v>436.2</v>
      </c>
      <c r="F45" s="24" t="s">
        <v>15</v>
      </c>
      <c r="J45" s="21"/>
      <c r="K45" s="21"/>
      <c r="L45" s="22"/>
      <c r="M45" s="21"/>
      <c r="N45" s="21"/>
    </row>
    <row r="46" spans="2:14" ht="21">
      <c r="B46" s="7" t="s">
        <v>646</v>
      </c>
      <c r="C46" s="27"/>
      <c r="E46" s="420">
        <f>IF(MomentRegion=1,IF(E44=0,"N/A",IF($F$7=0,"N/A",IF($F$8=0,"N/A",E40/$F$7+E45/$F$8))),IF(MomentRegion=2,IF(E44=0,"N/A",IF($F$7=0,"N/A",IF($F$10=0,"N/A",E40/$F$7+E45/$F$10))),0))</f>
        <v>0.45611102546564342</v>
      </c>
      <c r="F46" s="82" t="str">
        <f>IF($E$44=0,"*",IF($F$7=0,"*",IF($F$8=0,"*",IF(ABS($E$46)&lt;1,"&lt; 1; therefore OK","&gt; 1; ERROR"))))</f>
        <v>&lt; 1; therefore OK</v>
      </c>
      <c r="I46" s="406"/>
      <c r="J46" s="406"/>
      <c r="K46" s="407"/>
      <c r="L46" s="22"/>
      <c r="M46" s="21"/>
      <c r="N46" s="21"/>
    </row>
    <row r="47" spans="2:14" ht="12.75" customHeight="1">
      <c r="C47" s="27"/>
      <c r="E47" s="15"/>
      <c r="F47" s="189"/>
      <c r="I47" s="406"/>
      <c r="J47" s="406"/>
      <c r="K47" s="406"/>
      <c r="L47" s="22"/>
      <c r="M47" s="21"/>
      <c r="N47" s="21"/>
    </row>
    <row r="48" spans="2:14">
      <c r="B48" s="14" t="s">
        <v>733</v>
      </c>
      <c r="C48" s="27"/>
      <c r="E48" s="186">
        <f>E41</f>
        <v>200</v>
      </c>
      <c r="F48" s="24" t="s">
        <v>15</v>
      </c>
      <c r="I48" s="406"/>
      <c r="J48" s="408"/>
      <c r="K48" s="406"/>
      <c r="L48" s="22"/>
      <c r="M48" s="21"/>
      <c r="N48" s="21"/>
    </row>
    <row r="49" spans="2:14">
      <c r="B49" s="14" t="s">
        <v>734</v>
      </c>
      <c r="C49" s="27"/>
      <c r="E49" s="25">
        <v>200</v>
      </c>
      <c r="F49" s="24" t="s">
        <v>15</v>
      </c>
      <c r="J49" s="421" t="str">
        <f>IF(AND(E49&gt;=0,MomentRegion=1),"*",IF(AND(E49&lt;=0,MomentRegion=2),"*",IF(AND(E49&gt;0,MomentRegion=2),"User chose to design for the Negative Moment Region so Live Loads should be Negative", "User chose to design for the Positive Moment Region so Live Loads should be Positive")))</f>
        <v>*</v>
      </c>
      <c r="K49" s="21"/>
      <c r="L49" s="22"/>
      <c r="M49" s="21"/>
      <c r="N49" s="21"/>
    </row>
    <row r="50" spans="2:14">
      <c r="B50" s="14" t="s">
        <v>735</v>
      </c>
      <c r="C50" s="27"/>
      <c r="E50" s="197">
        <v>200</v>
      </c>
      <c r="F50" s="24" t="s">
        <v>15</v>
      </c>
      <c r="J50" s="20"/>
      <c r="K50" s="21"/>
      <c r="L50" s="22"/>
      <c r="M50" s="21"/>
      <c r="N50" s="21"/>
    </row>
    <row r="51" spans="2:14">
      <c r="B51" s="7" t="s">
        <v>427</v>
      </c>
      <c r="C51" s="27"/>
      <c r="E51" s="44">
        <f>IF(MomentRegion=2,E49+E50,SUM(E48:E50))</f>
        <v>600</v>
      </c>
      <c r="F51" s="24" t="s">
        <v>15</v>
      </c>
      <c r="G51" s="131" t="str">
        <f>IF(MomentRegion=2,"(Positive Dead Load Moments are N/A)","*")</f>
        <v>*</v>
      </c>
      <c r="J51" s="20"/>
      <c r="K51" s="21"/>
      <c r="L51" s="22"/>
      <c r="M51" s="21"/>
      <c r="N51" s="21"/>
    </row>
    <row r="52" spans="2:14" ht="21">
      <c r="B52" s="7" t="s">
        <v>645</v>
      </c>
      <c r="C52" s="27"/>
      <c r="E52" s="15">
        <f>0.727*ABS(E51)</f>
        <v>436.2</v>
      </c>
      <c r="F52" s="24" t="s">
        <v>15</v>
      </c>
      <c r="J52" s="20"/>
      <c r="K52" s="21"/>
      <c r="L52" s="22"/>
      <c r="M52" s="21"/>
      <c r="N52" s="21"/>
    </row>
    <row r="53" spans="2:14">
      <c r="B53" s="7" t="s">
        <v>736</v>
      </c>
      <c r="C53" s="27"/>
      <c r="E53" s="186">
        <f>E36</f>
        <v>200</v>
      </c>
      <c r="F53" s="7" t="s">
        <v>180</v>
      </c>
      <c r="J53" s="20"/>
      <c r="K53" s="21"/>
      <c r="L53" s="22"/>
      <c r="M53" s="21"/>
      <c r="N53" s="21"/>
    </row>
    <row r="54" spans="2:14">
      <c r="B54" s="7" t="s">
        <v>737</v>
      </c>
      <c r="C54" s="27"/>
      <c r="E54" s="25">
        <v>200</v>
      </c>
      <c r="F54" s="7" t="s">
        <v>180</v>
      </c>
      <c r="J54" s="20"/>
      <c r="K54" s="21"/>
      <c r="L54" s="22"/>
      <c r="M54" s="21"/>
      <c r="N54" s="21"/>
    </row>
    <row r="55" spans="2:14">
      <c r="B55" s="7" t="s">
        <v>738</v>
      </c>
      <c r="C55" s="27"/>
      <c r="E55" s="197">
        <v>200</v>
      </c>
      <c r="F55" s="7" t="s">
        <v>180</v>
      </c>
      <c r="J55" s="20"/>
      <c r="K55" s="21"/>
      <c r="L55" s="22"/>
      <c r="M55" s="21"/>
      <c r="N55" s="21"/>
    </row>
    <row r="56" spans="2:14">
      <c r="B56" s="7" t="s">
        <v>427</v>
      </c>
      <c r="C56" s="27"/>
      <c r="E56" s="15">
        <f>SUM(E53:E55)</f>
        <v>600</v>
      </c>
      <c r="F56" s="7" t="s">
        <v>180</v>
      </c>
      <c r="J56" s="20"/>
      <c r="K56" s="21"/>
      <c r="L56" s="22"/>
      <c r="M56" s="21"/>
      <c r="N56" s="21"/>
    </row>
    <row r="57" spans="2:14" ht="21">
      <c r="B57" s="7" t="s">
        <v>643</v>
      </c>
      <c r="C57" s="27"/>
      <c r="E57" s="15">
        <f>0.455*ABS(E56)</f>
        <v>273</v>
      </c>
      <c r="F57" s="7" t="s">
        <v>180</v>
      </c>
      <c r="J57" s="20"/>
      <c r="K57" s="21"/>
      <c r="L57" s="22"/>
      <c r="M57" s="21"/>
      <c r="N57" s="21"/>
    </row>
    <row r="58" spans="2:14" ht="21">
      <c r="B58" s="7" t="s">
        <v>646</v>
      </c>
      <c r="C58" s="27"/>
      <c r="E58" s="420">
        <f>IF(MomentRegion=1,IF(E51=0,"N/A",IF($F$7=0,"N/A",IF($F$8=0,"N/A",E57/$F$7+E52/$F$8))),IF(MomentRegion=2,IF(E51=0,"N/A",IF($F$7=0,"N/A",IF($F$10=0,"N/A",E57/$F$7+E52/$F$10))),0))</f>
        <v>0.45611102546564342</v>
      </c>
      <c r="F58" s="82" t="str">
        <f>IF($E$51=0,"*",IF($F$7=0,"*",IF($F$8=0,"*",IF(ABS($E$58)&lt;1,"&lt; 1; therefore OK","&gt; 1; ERROR"))))</f>
        <v>&lt; 1; therefore OK</v>
      </c>
      <c r="H58" s="405"/>
      <c r="J58" s="20"/>
      <c r="K58" s="21"/>
      <c r="L58" s="22"/>
      <c r="M58" s="21"/>
      <c r="N58" s="21"/>
    </row>
    <row r="59" spans="2:14">
      <c r="C59" s="27"/>
      <c r="E59" s="75"/>
      <c r="F59" s="189"/>
      <c r="J59" s="20"/>
      <c r="K59" s="21"/>
      <c r="L59" s="22"/>
      <c r="M59" s="21"/>
      <c r="N59" s="21"/>
    </row>
    <row r="60" spans="2:14">
      <c r="C60" s="27"/>
      <c r="E60" s="75"/>
      <c r="F60" s="189"/>
      <c r="J60" s="20"/>
      <c r="K60" s="21"/>
      <c r="L60" s="22"/>
      <c r="M60" s="21"/>
      <c r="N60" s="21"/>
    </row>
    <row r="61" spans="2:14">
      <c r="B61" s="13" t="s">
        <v>1175</v>
      </c>
      <c r="C61" s="27"/>
      <c r="E61" s="75"/>
      <c r="F61" s="189"/>
      <c r="J61" s="20"/>
      <c r="K61" s="21"/>
      <c r="L61" s="22"/>
      <c r="M61" s="21"/>
      <c r="N61" s="21"/>
    </row>
    <row r="62" spans="2:14" ht="6.95" customHeight="1">
      <c r="C62" s="27"/>
      <c r="E62" s="75"/>
      <c r="F62" s="189"/>
      <c r="J62" s="20"/>
      <c r="K62" s="21"/>
      <c r="L62" s="22"/>
      <c r="M62" s="21"/>
      <c r="N62" s="21"/>
    </row>
    <row r="63" spans="2:14">
      <c r="B63" s="7" t="s">
        <v>727</v>
      </c>
      <c r="C63" s="27"/>
      <c r="E63" s="25">
        <v>200</v>
      </c>
      <c r="F63" s="7" t="s">
        <v>180</v>
      </c>
      <c r="J63" s="20"/>
      <c r="K63" s="21"/>
      <c r="L63" s="22"/>
      <c r="M63" s="21"/>
      <c r="N63" s="21"/>
    </row>
    <row r="64" spans="2:14">
      <c r="B64" s="7" t="s">
        <v>728</v>
      </c>
      <c r="C64" s="27"/>
      <c r="E64" s="25">
        <v>200</v>
      </c>
      <c r="F64" s="7" t="s">
        <v>180</v>
      </c>
      <c r="J64" s="20"/>
      <c r="K64" s="21"/>
      <c r="L64" s="22"/>
      <c r="M64" s="21"/>
      <c r="N64" s="21"/>
    </row>
    <row r="65" spans="2:14">
      <c r="B65" s="7" t="s">
        <v>729</v>
      </c>
      <c r="C65" s="27"/>
      <c r="E65" s="197">
        <v>200</v>
      </c>
      <c r="F65" s="7" t="s">
        <v>180</v>
      </c>
      <c r="J65" s="20"/>
      <c r="K65" s="21"/>
      <c r="L65" s="22"/>
      <c r="M65" s="21"/>
      <c r="N65" s="21"/>
    </row>
    <row r="66" spans="2:14">
      <c r="B66" s="7" t="s">
        <v>427</v>
      </c>
      <c r="C66" s="27"/>
      <c r="E66" s="15">
        <f>SUM(E63:E65)</f>
        <v>600</v>
      </c>
      <c r="F66" s="7" t="s">
        <v>180</v>
      </c>
      <c r="J66" s="20"/>
      <c r="K66" s="21"/>
      <c r="L66" s="22"/>
      <c r="M66" s="21"/>
      <c r="N66" s="21"/>
    </row>
    <row r="67" spans="2:14" ht="21">
      <c r="B67" s="7" t="s">
        <v>643</v>
      </c>
      <c r="C67" s="27"/>
      <c r="E67" s="15">
        <f>0.455*ABS(E66)</f>
        <v>273</v>
      </c>
      <c r="F67" s="24" t="s">
        <v>180</v>
      </c>
      <c r="J67" s="20"/>
      <c r="K67" s="21"/>
      <c r="L67" s="22"/>
      <c r="M67" s="21"/>
      <c r="N67" s="21"/>
    </row>
    <row r="68" spans="2:14">
      <c r="B68" s="14" t="s">
        <v>730</v>
      </c>
      <c r="C68" s="27"/>
      <c r="E68" s="25">
        <v>200</v>
      </c>
      <c r="F68" s="24" t="s">
        <v>15</v>
      </c>
      <c r="J68" s="20"/>
      <c r="K68" s="21"/>
      <c r="L68" s="22"/>
      <c r="M68" s="21"/>
      <c r="N68" s="21"/>
    </row>
    <row r="69" spans="2:14">
      <c r="B69" s="14" t="s">
        <v>731</v>
      </c>
      <c r="C69" s="27"/>
      <c r="E69" s="25">
        <v>200</v>
      </c>
      <c r="F69" s="24" t="s">
        <v>15</v>
      </c>
      <c r="J69" s="421" t="str">
        <f>IF(AND(E69&gt;=0,MomentRegion=1),"*",IF(AND(E69&lt;=0,MomentRegion=2),"*",IF(AND(E69&gt;0,MomentRegion=2),"User chose to design for the Negative Moment Region so Live Loads should be Negative", "User chose to design for the Positive Moment Region so Live Loads should be Positive")))</f>
        <v>*</v>
      </c>
      <c r="K69" s="21"/>
      <c r="L69" s="22"/>
      <c r="M69" s="21"/>
      <c r="N69" s="21"/>
    </row>
    <row r="70" spans="2:14">
      <c r="B70" s="14" t="s">
        <v>732</v>
      </c>
      <c r="C70" s="27"/>
      <c r="E70" s="197">
        <v>200</v>
      </c>
      <c r="F70" s="24" t="s">
        <v>15</v>
      </c>
      <c r="J70" s="20"/>
      <c r="K70" s="21"/>
      <c r="L70" s="22"/>
      <c r="M70" s="21"/>
      <c r="N70" s="21"/>
    </row>
    <row r="71" spans="2:14">
      <c r="B71" s="7" t="s">
        <v>427</v>
      </c>
      <c r="C71" s="27"/>
      <c r="E71" s="44">
        <f>IF(MomentRegion=2,E69+E70,SUM(E68:E70))</f>
        <v>600</v>
      </c>
      <c r="F71" s="24" t="s">
        <v>15</v>
      </c>
      <c r="G71" s="131" t="str">
        <f>IF(MomentRegion=2,"(Positive Dead Load Moments are N/A)","*")</f>
        <v>*</v>
      </c>
      <c r="K71" s="21"/>
      <c r="L71" s="22"/>
      <c r="M71" s="21"/>
      <c r="N71" s="21"/>
    </row>
    <row r="72" spans="2:14" ht="21">
      <c r="B72" s="7" t="s">
        <v>645</v>
      </c>
      <c r="C72" s="27"/>
      <c r="E72" s="15">
        <f>0.727*ABS(E71)</f>
        <v>436.2</v>
      </c>
      <c r="F72" s="24" t="s">
        <v>15</v>
      </c>
      <c r="J72" s="20"/>
      <c r="K72" s="21"/>
      <c r="L72" s="22"/>
      <c r="M72" s="21"/>
      <c r="N72" s="21"/>
    </row>
    <row r="73" spans="2:14" ht="21">
      <c r="B73" s="7" t="s">
        <v>646</v>
      </c>
      <c r="C73" s="27"/>
      <c r="E73" s="420">
        <f>IF(MomentRegion=1,IF(E71=0,"N/A",IF($F$7=0,"N/A",IF($F$9=0,"N/A",E67/$F$7+E72/$F$9))),IF(MomentRegion=2,IF(E71=0,"N/A",IF($F$7=0,"N/A",IF($F$11=0,"N/A",E67/$F$7+E72/$F$11))),0))</f>
        <v>0.4555563728123101</v>
      </c>
      <c r="F73" s="82" t="str">
        <f>IF($E$71=0,"*",IF($F$7=0,"*",IF($F$9=0,"*",IF(ABS($E$73)&lt;1,"&lt; 1; therefore OK","&gt; 1; ERROR"))))</f>
        <v>&lt; 1; therefore OK</v>
      </c>
      <c r="J73" s="20"/>
      <c r="K73" s="21"/>
      <c r="L73" s="22"/>
      <c r="M73" s="21"/>
      <c r="N73" s="21"/>
    </row>
    <row r="74" spans="2:14">
      <c r="C74" s="27"/>
      <c r="E74" s="15"/>
      <c r="F74" s="189"/>
      <c r="J74" s="20"/>
      <c r="K74" s="21"/>
      <c r="L74" s="22"/>
      <c r="M74" s="21"/>
      <c r="N74" s="21"/>
    </row>
    <row r="75" spans="2:14">
      <c r="B75" s="14" t="s">
        <v>733</v>
      </c>
      <c r="C75" s="27"/>
      <c r="E75" s="25">
        <v>54</v>
      </c>
      <c r="F75" s="24" t="s">
        <v>15</v>
      </c>
      <c r="J75" s="20"/>
      <c r="K75" s="21"/>
      <c r="L75" s="22"/>
      <c r="M75" s="21"/>
      <c r="N75" s="21"/>
    </row>
    <row r="76" spans="2:14">
      <c r="B76" s="14" t="s">
        <v>734</v>
      </c>
      <c r="C76" s="27"/>
      <c r="E76" s="25">
        <v>200</v>
      </c>
      <c r="F76" s="24" t="s">
        <v>15</v>
      </c>
      <c r="J76" s="421" t="str">
        <f>IF(AND(E76&gt;=0,MomentRegion=1),"*",IF(AND(E76&lt;=0,MomentRegion=2),"*",IF(AND(E76&gt;0,MomentRegion=2),"User chose to design for the Negative Moment Region so Live Loads should be Negative", "User chose to design for the Positive Moment Region so Live Loads should be Positive")))</f>
        <v>*</v>
      </c>
      <c r="K76" s="21"/>
      <c r="L76" s="22"/>
      <c r="M76" s="21"/>
      <c r="N76" s="21"/>
    </row>
    <row r="77" spans="2:14">
      <c r="B77" s="14" t="s">
        <v>735</v>
      </c>
      <c r="C77" s="27"/>
      <c r="E77" s="197">
        <v>200</v>
      </c>
      <c r="F77" s="24" t="s">
        <v>15</v>
      </c>
      <c r="G77" s="99"/>
      <c r="J77" s="20"/>
      <c r="K77" s="21"/>
      <c r="L77" s="22"/>
      <c r="M77" s="21"/>
      <c r="N77" s="21"/>
    </row>
    <row r="78" spans="2:14">
      <c r="B78" s="7" t="s">
        <v>427</v>
      </c>
      <c r="C78" s="27"/>
      <c r="E78" s="44">
        <f>IF(MomentRegion=2,E76+E77,SUM(E75:E77))</f>
        <v>454</v>
      </c>
      <c r="F78" s="24" t="s">
        <v>15</v>
      </c>
      <c r="G78" s="131" t="str">
        <f>IF(MomentRegion=2,"(Positive Dead Load Moments are N/A)","*")</f>
        <v>*</v>
      </c>
      <c r="K78" s="21"/>
      <c r="L78" s="22"/>
      <c r="M78" s="21"/>
      <c r="N78" s="21"/>
    </row>
    <row r="79" spans="2:14" ht="21">
      <c r="B79" s="7" t="s">
        <v>645</v>
      </c>
      <c r="C79" s="27"/>
      <c r="E79" s="15">
        <f>0.727*ABS(E78)</f>
        <v>330.05799999999999</v>
      </c>
      <c r="F79" s="24" t="s">
        <v>15</v>
      </c>
      <c r="G79" s="404"/>
      <c r="J79" s="20"/>
      <c r="K79" s="21"/>
      <c r="L79" s="22"/>
      <c r="M79" s="21"/>
      <c r="N79" s="21"/>
    </row>
    <row r="80" spans="2:14">
      <c r="B80" s="7" t="s">
        <v>736</v>
      </c>
      <c r="C80" s="27"/>
      <c r="E80" s="25">
        <v>55</v>
      </c>
      <c r="F80" s="7" t="s">
        <v>180</v>
      </c>
      <c r="J80" s="20"/>
      <c r="K80" s="21"/>
      <c r="L80" s="22"/>
      <c r="M80" s="21"/>
      <c r="N80" s="21"/>
    </row>
    <row r="81" spans="1:14">
      <c r="B81" s="7" t="s">
        <v>737</v>
      </c>
      <c r="C81" s="27"/>
      <c r="E81" s="25">
        <v>200</v>
      </c>
      <c r="F81" s="7" t="s">
        <v>180</v>
      </c>
      <c r="J81" s="20"/>
      <c r="K81" s="21"/>
      <c r="L81" s="22"/>
      <c r="M81" s="21"/>
      <c r="N81" s="21"/>
    </row>
    <row r="82" spans="1:14">
      <c r="B82" s="7" t="s">
        <v>738</v>
      </c>
      <c r="C82" s="27"/>
      <c r="E82" s="197">
        <v>200</v>
      </c>
      <c r="F82" s="7" t="s">
        <v>180</v>
      </c>
      <c r="G82" s="99"/>
      <c r="J82" s="20"/>
      <c r="K82" s="21"/>
      <c r="L82" s="22"/>
      <c r="M82" s="21"/>
      <c r="N82" s="21"/>
    </row>
    <row r="83" spans="1:14">
      <c r="B83" s="7" t="s">
        <v>427</v>
      </c>
      <c r="C83" s="27"/>
      <c r="E83" s="15">
        <f>SUM(E80:E82)</f>
        <v>455</v>
      </c>
      <c r="F83" s="7" t="s">
        <v>180</v>
      </c>
      <c r="J83" s="20"/>
      <c r="K83" s="21"/>
      <c r="L83" s="22"/>
      <c r="M83" s="21"/>
      <c r="N83" s="21"/>
    </row>
    <row r="84" spans="1:14" ht="21">
      <c r="B84" s="7" t="s">
        <v>643</v>
      </c>
      <c r="C84" s="27"/>
      <c r="E84" s="15">
        <f>0.455*ABS(E83)</f>
        <v>207.02500000000001</v>
      </c>
      <c r="F84" s="7" t="s">
        <v>180</v>
      </c>
      <c r="J84" s="20"/>
      <c r="K84" s="21"/>
      <c r="L84" s="22"/>
      <c r="M84" s="21"/>
      <c r="N84" s="21"/>
    </row>
    <row r="85" spans="1:14" ht="21">
      <c r="B85" s="7" t="s">
        <v>646</v>
      </c>
      <c r="C85" s="27"/>
      <c r="E85" s="420">
        <f>IF(MomentRegion=1,IF(E78=0,"N/A",IF($F$7=0,"N/A",IF($F$9=0,"N/A",E84/$F$7+E79/$F$9))),IF(MomentRegion=2,IF(E78=0,"N/A",IF($F$7=0,"N/A",IF($F$11=0,"N/A",E84/$F$7+E79/$F$11))),0))</f>
        <v>0.34510408031435758</v>
      </c>
      <c r="F85" s="82" t="str">
        <f>IF($E$78=0,"*",IF($F$7=0,"*",IF($F$9=0,"*",IF(ABS($E$85)&lt;1,"&lt; 1; therefore OK","&gt; 1; ERROR"))))</f>
        <v>&lt; 1; therefore OK</v>
      </c>
      <c r="J85" s="20"/>
      <c r="K85" s="21"/>
      <c r="L85" s="22"/>
      <c r="M85" s="21"/>
      <c r="N85" s="21"/>
    </row>
    <row r="86" spans="1:14">
      <c r="D86" s="27"/>
      <c r="F86" s="75"/>
      <c r="G86" s="189"/>
      <c r="J86" s="20"/>
      <c r="K86" s="21"/>
      <c r="L86" s="22"/>
      <c r="M86" s="21"/>
      <c r="N86" s="21"/>
    </row>
    <row r="87" spans="1:14">
      <c r="D87" s="27"/>
      <c r="F87" s="75"/>
      <c r="G87" s="189"/>
      <c r="J87" s="20"/>
      <c r="K87" s="21"/>
      <c r="L87" s="22"/>
      <c r="M87" s="21"/>
      <c r="N87" s="21"/>
    </row>
    <row r="88" spans="1:14">
      <c r="A88" s="116"/>
      <c r="B88" s="409"/>
      <c r="C88" s="410"/>
      <c r="D88" s="414"/>
      <c r="E88" s="411"/>
      <c r="F88" s="410"/>
      <c r="G88" s="116"/>
      <c r="H88" s="116"/>
      <c r="I88" s="415"/>
    </row>
    <row r="89" spans="1:14">
      <c r="A89" s="116"/>
      <c r="B89" s="409"/>
      <c r="C89" s="410"/>
      <c r="D89" s="414"/>
      <c r="E89" s="411"/>
      <c r="F89" s="410"/>
      <c r="G89" s="116"/>
      <c r="H89" s="116"/>
      <c r="I89" s="415"/>
    </row>
    <row r="90" spans="1:14">
      <c r="A90" s="116"/>
      <c r="B90" s="412"/>
      <c r="C90" s="410"/>
      <c r="D90" s="414"/>
      <c r="E90" s="411"/>
      <c r="F90" s="410"/>
      <c r="G90" s="116"/>
      <c r="H90" s="116"/>
      <c r="I90" s="415"/>
    </row>
    <row r="91" spans="1:14" ht="6.95" customHeight="1">
      <c r="A91" s="116"/>
      <c r="B91" s="409"/>
      <c r="C91" s="410"/>
      <c r="D91" s="414"/>
      <c r="E91" s="411"/>
      <c r="F91" s="410"/>
      <c r="G91" s="116"/>
      <c r="H91" s="116"/>
      <c r="I91" s="415"/>
    </row>
    <row r="92" spans="1:14">
      <c r="A92" s="116"/>
      <c r="B92" s="116"/>
      <c r="C92" s="414"/>
      <c r="D92" s="116"/>
      <c r="E92" s="123"/>
      <c r="F92" s="116"/>
      <c r="G92" s="116"/>
      <c r="H92" s="116"/>
      <c r="I92" s="116"/>
    </row>
    <row r="93" spans="1:14">
      <c r="A93" s="116"/>
      <c r="B93" s="116"/>
      <c r="C93" s="414"/>
      <c r="D93" s="116"/>
      <c r="E93" s="123"/>
      <c r="F93" s="116"/>
      <c r="G93" s="116"/>
      <c r="H93" s="116"/>
      <c r="I93" s="116"/>
    </row>
    <row r="94" spans="1:14">
      <c r="A94" s="116"/>
      <c r="B94" s="116"/>
      <c r="C94" s="414"/>
      <c r="D94" s="116"/>
      <c r="E94" s="123"/>
      <c r="F94" s="116"/>
      <c r="G94" s="116"/>
      <c r="H94" s="116"/>
      <c r="I94" s="116"/>
    </row>
    <row r="95" spans="1:14">
      <c r="A95" s="116"/>
      <c r="B95" s="116"/>
      <c r="C95" s="414"/>
      <c r="D95" s="116"/>
      <c r="E95" s="123"/>
      <c r="F95" s="116"/>
      <c r="G95" s="116"/>
      <c r="H95" s="116"/>
      <c r="I95" s="116"/>
    </row>
    <row r="96" spans="1:14">
      <c r="A96" s="116"/>
      <c r="B96" s="116"/>
      <c r="C96" s="414"/>
      <c r="D96" s="116"/>
      <c r="E96" s="123"/>
      <c r="F96" s="416"/>
      <c r="G96" s="116"/>
      <c r="H96" s="116"/>
      <c r="I96" s="116"/>
    </row>
    <row r="97" spans="1:9">
      <c r="A97" s="116"/>
      <c r="B97" s="417"/>
      <c r="C97" s="414"/>
      <c r="D97" s="116"/>
      <c r="E97" s="123"/>
      <c r="F97" s="416"/>
      <c r="G97" s="116"/>
      <c r="H97" s="116"/>
      <c r="I97" s="116"/>
    </row>
    <row r="98" spans="1:9">
      <c r="A98" s="116"/>
      <c r="B98" s="417"/>
      <c r="C98" s="414"/>
      <c r="D98" s="116"/>
      <c r="E98" s="123"/>
      <c r="F98" s="416"/>
      <c r="G98" s="116"/>
      <c r="H98" s="116"/>
      <c r="I98" s="116"/>
    </row>
    <row r="99" spans="1:9">
      <c r="A99" s="116"/>
      <c r="B99" s="417"/>
      <c r="C99" s="414"/>
      <c r="D99" s="116"/>
      <c r="E99" s="123"/>
      <c r="F99" s="416"/>
      <c r="G99" s="116"/>
      <c r="H99" s="116"/>
      <c r="I99" s="116"/>
    </row>
    <row r="100" spans="1:9">
      <c r="A100" s="116"/>
      <c r="B100" s="116"/>
      <c r="C100" s="414"/>
      <c r="D100" s="116"/>
      <c r="E100" s="123"/>
      <c r="F100" s="416"/>
      <c r="G100" s="413"/>
      <c r="H100" s="116"/>
      <c r="I100" s="418"/>
    </row>
    <row r="101" spans="1:9">
      <c r="A101" s="116"/>
      <c r="B101" s="116"/>
      <c r="C101" s="414"/>
      <c r="D101" s="116"/>
      <c r="E101" s="123"/>
      <c r="F101" s="416"/>
      <c r="G101" s="116"/>
      <c r="H101" s="116"/>
      <c r="I101" s="116"/>
    </row>
    <row r="102" spans="1:9">
      <c r="A102" s="116"/>
      <c r="B102" s="116"/>
      <c r="C102" s="414"/>
      <c r="D102" s="116"/>
      <c r="E102" s="123"/>
      <c r="F102" s="413"/>
      <c r="G102" s="116"/>
      <c r="H102" s="116"/>
      <c r="I102" s="116"/>
    </row>
    <row r="103" spans="1:9">
      <c r="A103" s="116"/>
      <c r="B103" s="116"/>
      <c r="C103" s="414"/>
      <c r="D103" s="116"/>
      <c r="E103" s="123"/>
      <c r="F103" s="413"/>
      <c r="G103" s="116"/>
      <c r="H103" s="116"/>
      <c r="I103" s="116"/>
    </row>
    <row r="104" spans="1:9">
      <c r="A104" s="116"/>
      <c r="B104" s="417"/>
      <c r="C104" s="414"/>
      <c r="D104" s="116"/>
      <c r="E104" s="123"/>
      <c r="F104" s="416"/>
      <c r="G104" s="116"/>
      <c r="H104" s="116"/>
      <c r="I104" s="116"/>
    </row>
    <row r="105" spans="1:9">
      <c r="A105" s="116"/>
      <c r="B105" s="417"/>
      <c r="C105" s="414"/>
      <c r="D105" s="116"/>
      <c r="E105" s="123"/>
      <c r="F105" s="416"/>
      <c r="G105" s="116"/>
      <c r="H105" s="116"/>
      <c r="I105" s="116"/>
    </row>
    <row r="106" spans="1:9">
      <c r="A106" s="116"/>
      <c r="B106" s="417"/>
      <c r="C106" s="414"/>
      <c r="D106" s="116"/>
      <c r="E106" s="123"/>
      <c r="F106" s="416"/>
      <c r="G106" s="116"/>
      <c r="H106" s="116"/>
      <c r="I106" s="116"/>
    </row>
    <row r="107" spans="1:9">
      <c r="A107" s="116"/>
      <c r="B107" s="116"/>
      <c r="C107" s="414"/>
      <c r="D107" s="116"/>
      <c r="E107" s="123"/>
      <c r="F107" s="416"/>
      <c r="G107" s="413"/>
      <c r="H107" s="116"/>
      <c r="I107" s="116"/>
    </row>
    <row r="108" spans="1:9">
      <c r="A108" s="116"/>
      <c r="B108" s="116"/>
      <c r="C108" s="414"/>
      <c r="D108" s="116"/>
      <c r="E108" s="123"/>
      <c r="F108" s="416"/>
      <c r="G108" s="116"/>
      <c r="H108" s="116"/>
      <c r="I108" s="116"/>
    </row>
    <row r="109" spans="1:9">
      <c r="A109" s="116"/>
      <c r="B109" s="116"/>
      <c r="C109" s="414"/>
      <c r="D109" s="116"/>
      <c r="E109" s="123"/>
      <c r="F109" s="116"/>
      <c r="G109" s="116"/>
      <c r="H109" s="116"/>
      <c r="I109" s="116"/>
    </row>
    <row r="110" spans="1:9">
      <c r="A110" s="116"/>
      <c r="B110" s="116"/>
      <c r="C110" s="414"/>
      <c r="D110" s="116"/>
      <c r="E110" s="123"/>
      <c r="F110" s="116"/>
      <c r="G110" s="116"/>
      <c r="H110" s="116"/>
      <c r="I110" s="116"/>
    </row>
    <row r="111" spans="1:9">
      <c r="A111" s="116"/>
      <c r="B111" s="116"/>
      <c r="C111" s="414"/>
      <c r="D111" s="116"/>
      <c r="E111" s="123"/>
      <c r="F111" s="116"/>
      <c r="G111" s="116"/>
      <c r="H111" s="116"/>
      <c r="I111" s="116"/>
    </row>
    <row r="112" spans="1:9">
      <c r="A112" s="116"/>
      <c r="B112" s="116"/>
      <c r="C112" s="414"/>
      <c r="D112" s="116"/>
      <c r="E112" s="123"/>
      <c r="F112" s="116"/>
      <c r="G112" s="116"/>
      <c r="H112" s="116"/>
      <c r="I112" s="116"/>
    </row>
    <row r="113" spans="1:9">
      <c r="A113" s="116"/>
      <c r="B113" s="116"/>
      <c r="C113" s="414"/>
      <c r="D113" s="116"/>
      <c r="E113" s="123"/>
      <c r="F113" s="116"/>
      <c r="G113" s="116"/>
      <c r="H113" s="116"/>
      <c r="I113" s="116"/>
    </row>
    <row r="114" spans="1:9">
      <c r="A114" s="116"/>
      <c r="B114" s="116"/>
      <c r="C114" s="414"/>
      <c r="D114" s="116"/>
      <c r="E114" s="123"/>
      <c r="F114" s="413"/>
      <c r="G114" s="116"/>
      <c r="H114" s="116"/>
      <c r="I114" s="116"/>
    </row>
    <row r="115" spans="1:9">
      <c r="A115" s="116"/>
      <c r="B115" s="116"/>
      <c r="C115" s="414"/>
      <c r="D115" s="116"/>
      <c r="E115" s="419"/>
      <c r="F115" s="413"/>
      <c r="G115" s="116"/>
      <c r="H115" s="116"/>
      <c r="I115" s="116"/>
    </row>
    <row r="116" spans="1:9">
      <c r="A116" s="116"/>
      <c r="B116" s="116"/>
      <c r="C116" s="414"/>
      <c r="D116" s="116"/>
      <c r="E116" s="419"/>
      <c r="F116" s="413"/>
      <c r="G116" s="116"/>
      <c r="H116" s="116"/>
      <c r="I116" s="116"/>
    </row>
    <row r="117" spans="1:9">
      <c r="A117" s="116"/>
      <c r="B117" s="412"/>
      <c r="C117" s="414"/>
      <c r="D117" s="116"/>
      <c r="E117" s="419"/>
      <c r="F117" s="413"/>
      <c r="G117" s="116"/>
      <c r="H117" s="116"/>
      <c r="I117" s="116"/>
    </row>
    <row r="118" spans="1:9" ht="6.95" customHeight="1">
      <c r="A118" s="116"/>
      <c r="B118" s="116"/>
      <c r="C118" s="414"/>
      <c r="D118" s="116"/>
      <c r="E118" s="419"/>
      <c r="F118" s="413"/>
      <c r="G118" s="116"/>
      <c r="H118" s="116"/>
      <c r="I118" s="116"/>
    </row>
    <row r="119" spans="1:9">
      <c r="A119" s="116"/>
      <c r="B119" s="116"/>
      <c r="C119" s="414"/>
      <c r="D119" s="116"/>
      <c r="E119" s="123"/>
      <c r="F119" s="116"/>
      <c r="G119" s="116"/>
      <c r="H119" s="116"/>
      <c r="I119" s="116"/>
    </row>
    <row r="120" spans="1:9">
      <c r="A120" s="116"/>
      <c r="B120" s="116"/>
      <c r="C120" s="414"/>
      <c r="D120" s="116"/>
      <c r="E120" s="123"/>
      <c r="F120" s="116"/>
      <c r="G120" s="116"/>
      <c r="H120" s="116"/>
      <c r="I120" s="116"/>
    </row>
    <row r="121" spans="1:9">
      <c r="A121" s="116"/>
      <c r="B121" s="116"/>
      <c r="C121" s="414"/>
      <c r="D121" s="116"/>
      <c r="E121" s="123"/>
      <c r="F121" s="116"/>
      <c r="G121" s="116"/>
      <c r="H121" s="116"/>
      <c r="I121" s="116"/>
    </row>
    <row r="122" spans="1:9">
      <c r="A122" s="116"/>
      <c r="B122" s="116"/>
      <c r="C122" s="414"/>
      <c r="D122" s="116"/>
      <c r="E122" s="123"/>
      <c r="F122" s="116"/>
      <c r="G122" s="116"/>
      <c r="H122" s="116"/>
      <c r="I122" s="116"/>
    </row>
    <row r="123" spans="1:9">
      <c r="A123" s="116"/>
      <c r="B123" s="116"/>
      <c r="C123" s="414"/>
      <c r="D123" s="116"/>
      <c r="E123" s="123"/>
      <c r="F123" s="416"/>
      <c r="G123" s="116"/>
      <c r="H123" s="116"/>
      <c r="I123" s="116"/>
    </row>
    <row r="124" spans="1:9">
      <c r="A124" s="116"/>
      <c r="B124" s="417"/>
      <c r="C124" s="414"/>
      <c r="D124" s="116"/>
      <c r="E124" s="123"/>
      <c r="F124" s="416"/>
      <c r="G124" s="116"/>
      <c r="H124" s="116"/>
      <c r="I124" s="116"/>
    </row>
    <row r="125" spans="1:9">
      <c r="A125" s="116"/>
      <c r="B125" s="417"/>
      <c r="C125" s="414"/>
      <c r="D125" s="116"/>
      <c r="E125" s="123"/>
      <c r="F125" s="416"/>
      <c r="G125" s="116"/>
      <c r="H125" s="116"/>
      <c r="I125" s="116"/>
    </row>
    <row r="126" spans="1:9">
      <c r="A126" s="116"/>
      <c r="B126" s="417"/>
      <c r="C126" s="414"/>
      <c r="D126" s="116"/>
      <c r="E126" s="123"/>
      <c r="F126" s="416"/>
      <c r="G126" s="116"/>
      <c r="H126" s="116"/>
      <c r="I126" s="116"/>
    </row>
    <row r="127" spans="1:9">
      <c r="A127" s="116"/>
      <c r="B127" s="116"/>
      <c r="C127" s="414"/>
      <c r="D127" s="116"/>
      <c r="E127" s="123"/>
      <c r="F127" s="416"/>
      <c r="G127" s="413"/>
      <c r="H127" s="116"/>
      <c r="I127" s="116"/>
    </row>
    <row r="128" spans="1:9">
      <c r="A128" s="116"/>
      <c r="B128" s="116"/>
      <c r="C128" s="414"/>
      <c r="D128" s="116"/>
      <c r="E128" s="123"/>
      <c r="F128" s="416"/>
      <c r="G128" s="116"/>
      <c r="H128" s="116"/>
      <c r="I128" s="116"/>
    </row>
    <row r="129" spans="1:9">
      <c r="A129" s="116"/>
      <c r="B129" s="116"/>
      <c r="C129" s="414"/>
      <c r="D129" s="116"/>
      <c r="E129" s="123"/>
      <c r="F129" s="413"/>
      <c r="G129" s="116"/>
      <c r="H129" s="116"/>
      <c r="I129" s="116"/>
    </row>
    <row r="130" spans="1:9">
      <c r="A130" s="116"/>
      <c r="B130" s="116"/>
      <c r="C130" s="414"/>
      <c r="D130" s="116"/>
      <c r="E130" s="123"/>
      <c r="F130" s="413"/>
      <c r="G130" s="116"/>
      <c r="H130" s="116"/>
      <c r="I130" s="116"/>
    </row>
    <row r="131" spans="1:9">
      <c r="A131" s="116"/>
      <c r="B131" s="116"/>
      <c r="C131" s="414"/>
      <c r="D131" s="116"/>
      <c r="E131" s="123"/>
      <c r="F131" s="413"/>
      <c r="G131" s="116"/>
      <c r="H131" s="116"/>
      <c r="I131" s="116"/>
    </row>
    <row r="132" spans="1:9">
      <c r="A132" s="116"/>
      <c r="B132" s="417"/>
      <c r="C132" s="414"/>
      <c r="D132" s="116"/>
      <c r="E132" s="123"/>
      <c r="F132" s="416"/>
      <c r="G132" s="116"/>
      <c r="H132" s="116"/>
      <c r="I132" s="116"/>
    </row>
    <row r="133" spans="1:9">
      <c r="A133" s="116"/>
      <c r="B133" s="417"/>
      <c r="C133" s="414"/>
      <c r="D133" s="116"/>
      <c r="E133" s="123"/>
      <c r="F133" s="416"/>
      <c r="G133" s="116"/>
      <c r="H133" s="116"/>
      <c r="I133" s="116"/>
    </row>
    <row r="134" spans="1:9">
      <c r="A134" s="116"/>
      <c r="B134" s="417"/>
      <c r="C134" s="414"/>
      <c r="D134" s="116"/>
      <c r="E134" s="123"/>
      <c r="F134" s="416"/>
      <c r="G134" s="116"/>
      <c r="H134" s="116"/>
      <c r="I134" s="116"/>
    </row>
    <row r="135" spans="1:9">
      <c r="A135" s="116"/>
      <c r="B135" s="116"/>
      <c r="C135" s="414"/>
      <c r="D135" s="116"/>
      <c r="E135" s="123"/>
      <c r="F135" s="416"/>
      <c r="G135" s="413"/>
      <c r="H135" s="116"/>
      <c r="I135" s="116"/>
    </row>
    <row r="136" spans="1:9">
      <c r="A136" s="116"/>
      <c r="B136" s="116"/>
      <c r="C136" s="414"/>
      <c r="D136" s="116"/>
      <c r="E136" s="123"/>
      <c r="F136" s="416"/>
      <c r="G136" s="116"/>
      <c r="H136" s="116"/>
      <c r="I136" s="116"/>
    </row>
    <row r="137" spans="1:9">
      <c r="A137" s="116"/>
      <c r="B137" s="116"/>
      <c r="C137" s="414"/>
      <c r="D137" s="116"/>
      <c r="E137" s="123"/>
      <c r="F137" s="116"/>
      <c r="G137" s="116"/>
      <c r="H137" s="116"/>
      <c r="I137" s="116"/>
    </row>
    <row r="138" spans="1:9">
      <c r="A138" s="116"/>
      <c r="B138" s="116"/>
      <c r="C138" s="414"/>
      <c r="D138" s="116"/>
      <c r="E138" s="123"/>
      <c r="F138" s="116"/>
      <c r="G138" s="116"/>
      <c r="H138" s="116"/>
      <c r="I138" s="116"/>
    </row>
    <row r="139" spans="1:9">
      <c r="A139" s="116"/>
      <c r="B139" s="116"/>
      <c r="C139" s="414"/>
      <c r="D139" s="116"/>
      <c r="E139" s="123"/>
      <c r="F139" s="116"/>
      <c r="G139" s="116"/>
      <c r="H139" s="116"/>
      <c r="I139" s="116"/>
    </row>
    <row r="140" spans="1:9">
      <c r="A140" s="116"/>
      <c r="B140" s="116"/>
      <c r="C140" s="414"/>
      <c r="D140" s="116"/>
      <c r="E140" s="123"/>
      <c r="F140" s="116"/>
      <c r="G140" s="116"/>
      <c r="H140" s="116"/>
      <c r="I140" s="116"/>
    </row>
    <row r="141" spans="1:9">
      <c r="A141" s="116"/>
      <c r="B141" s="116"/>
      <c r="C141" s="414"/>
      <c r="D141" s="116"/>
      <c r="E141" s="123"/>
      <c r="F141" s="116"/>
      <c r="G141" s="116"/>
      <c r="H141" s="116"/>
      <c r="I141" s="116"/>
    </row>
    <row r="142" spans="1:9">
      <c r="A142" s="116"/>
      <c r="B142" s="116"/>
      <c r="C142" s="414"/>
      <c r="D142" s="116"/>
      <c r="E142" s="123"/>
      <c r="F142" s="413"/>
      <c r="G142" s="116"/>
      <c r="H142" s="116"/>
      <c r="I142" s="116"/>
    </row>
  </sheetData>
  <sheetProtection algorithmName="SHA-512" hashValue="mF3d17ZU1cCahTtWf9WSel0Z0RKRJgbeIrB0vumNmLboWfEggFsBB02Vn+IzzXle/xsd9GO2B4gU1MeTMJULZg==" saltValue="Sx932Bl+uOa6UZsRUWo8zA==" spinCount="100000" sheet="1" objects="1" scenarios="1"/>
  <mergeCells count="1">
    <mergeCell ref="L2:M2"/>
  </mergeCells>
  <phoneticPr fontId="0" type="noConversion"/>
  <printOptions horizontalCentered="1"/>
  <pageMargins left="0.5" right="0.5" top="1.1499999999999999" bottom="0.75" header="0.4" footer="0.4"/>
  <pageSetup scale="59" fitToHeight="0" orientation="portrait" blackAndWhite="1" horizontalDpi="360" verticalDpi="360" r:id="rId1"/>
  <headerFooter alignWithMargins="0">
    <oddFooter>&amp;L&amp;F&amp;CVf Mf (2)&amp;RPage &amp;P of &amp;N</oddFooter>
  </headerFooter>
  <rowBreaks count="2" manualBreakCount="2">
    <brk id="46" max="16383" man="1"/>
    <brk id="8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>
    <pageSetUpPr fitToPage="1"/>
  </sheetPr>
  <dimension ref="B1:P109"/>
  <sheetViews>
    <sheetView showOutlineSymbols="0" zoomScale="87" zoomScaleNormal="87" workbookViewId="0">
      <selection activeCell="H4" sqref="H4"/>
    </sheetView>
  </sheetViews>
  <sheetFormatPr defaultColWidth="9.5703125" defaultRowHeight="12.75"/>
  <cols>
    <col min="1" max="1" width="1.85546875" style="7" customWidth="1"/>
    <col min="2" max="2" width="10.7109375" style="7" customWidth="1"/>
    <col min="3" max="3" width="12.85546875" style="7" customWidth="1"/>
    <col min="4" max="4" width="12.7109375" style="7" customWidth="1"/>
    <col min="5" max="5" width="11.42578125" style="7" customWidth="1"/>
    <col min="6" max="6" width="12.7109375" style="7" customWidth="1"/>
    <col min="7" max="8" width="10.7109375" style="7" customWidth="1"/>
    <col min="9" max="9" width="11.7109375" style="6" customWidth="1"/>
    <col min="10" max="10" width="3" style="7" customWidth="1"/>
    <col min="11" max="13" width="12.7109375" style="7" customWidth="1"/>
    <col min="14" max="16384" width="9.5703125" style="7"/>
  </cols>
  <sheetData>
    <row r="1" spans="2:16">
      <c r="B1" s="9" t="s">
        <v>299</v>
      </c>
      <c r="P1" s="41">
        <v>9</v>
      </c>
    </row>
    <row r="2" spans="2:16">
      <c r="B2" s="9"/>
      <c r="P2" s="41">
        <v>109</v>
      </c>
    </row>
    <row r="3" spans="2:16" ht="15.75">
      <c r="C3" s="109" t="s">
        <v>1</v>
      </c>
      <c r="D3" s="148">
        <f>Span</f>
        <v>1</v>
      </c>
      <c r="E3" s="10" t="s">
        <v>2</v>
      </c>
      <c r="F3" s="134">
        <f>Location</f>
        <v>0.5</v>
      </c>
    </row>
    <row r="5" spans="2:16">
      <c r="B5" s="13" t="s">
        <v>620</v>
      </c>
      <c r="C5" s="14"/>
      <c r="G5" s="15"/>
      <c r="L5" s="16"/>
    </row>
    <row r="6" spans="2:16">
      <c r="B6" s="13"/>
      <c r="C6" s="14"/>
      <c r="G6" s="15"/>
      <c r="L6" s="16"/>
    </row>
    <row r="7" spans="2:16">
      <c r="B7" s="13"/>
      <c r="C7" s="7" t="s">
        <v>621</v>
      </c>
      <c r="E7" s="17">
        <f>ShearCon2</f>
        <v>22</v>
      </c>
      <c r="F7" s="7" t="s">
        <v>49</v>
      </c>
      <c r="G7" s="15"/>
      <c r="L7" s="16"/>
    </row>
    <row r="8" spans="2:16" ht="21">
      <c r="B8" s="13"/>
      <c r="C8" s="7" t="s">
        <v>622</v>
      </c>
      <c r="E8" s="17">
        <f>ShearCon1</f>
        <v>380</v>
      </c>
      <c r="F8" s="7" t="s">
        <v>739</v>
      </c>
      <c r="I8" s="34" t="s">
        <v>656</v>
      </c>
      <c r="L8" s="16"/>
    </row>
    <row r="9" spans="2:16" ht="21">
      <c r="B9" s="13"/>
      <c r="C9" s="7" t="s">
        <v>623</v>
      </c>
      <c r="E9" s="17">
        <f>SHEAR!E25</f>
        <v>450</v>
      </c>
      <c r="F9" s="7" t="s">
        <v>8</v>
      </c>
      <c r="L9" s="16"/>
    </row>
    <row r="10" spans="2:16" ht="21">
      <c r="B10" s="13"/>
      <c r="C10" s="6" t="s">
        <v>1556</v>
      </c>
      <c r="D10" s="99"/>
      <c r="E10" s="5">
        <f>SHEAR!E26</f>
        <v>410</v>
      </c>
      <c r="F10" s="116" t="s">
        <v>8</v>
      </c>
      <c r="G10" s="99"/>
      <c r="H10" s="99"/>
      <c r="I10" s="34" t="s">
        <v>254</v>
      </c>
      <c r="L10" s="16"/>
    </row>
    <row r="11" spans="2:16">
      <c r="B11" s="13"/>
      <c r="C11" s="14"/>
      <c r="G11" s="15"/>
      <c r="L11" s="16"/>
    </row>
    <row r="12" spans="2:16">
      <c r="B12" s="7" t="s">
        <v>228</v>
      </c>
      <c r="C12" s="14"/>
      <c r="D12" s="7" t="s">
        <v>624</v>
      </c>
      <c r="E12" s="14"/>
      <c r="H12" s="17">
        <f>NmbrStudsPos</f>
        <v>2</v>
      </c>
    </row>
    <row r="13" spans="2:16">
      <c r="B13" s="7" t="s">
        <v>227</v>
      </c>
      <c r="C13" s="14"/>
      <c r="D13" s="7" t="s">
        <v>624</v>
      </c>
      <c r="H13" s="17">
        <f>SHEAR!H29</f>
        <v>2</v>
      </c>
      <c r="L13" s="16"/>
    </row>
    <row r="14" spans="2:16">
      <c r="G14" s="15"/>
      <c r="L14" s="16"/>
    </row>
    <row r="15" spans="2:16">
      <c r="B15" s="13"/>
      <c r="C15" s="14"/>
      <c r="G15" s="15"/>
      <c r="L15" s="16"/>
    </row>
    <row r="16" spans="2:16">
      <c r="B16" s="9" t="s">
        <v>740</v>
      </c>
      <c r="C16" s="14"/>
      <c r="G16" s="15"/>
      <c r="I16" s="34" t="s">
        <v>663</v>
      </c>
      <c r="L16" s="16"/>
    </row>
    <row r="17" spans="2:12">
      <c r="B17" s="13"/>
      <c r="C17" s="14"/>
      <c r="G17" s="15"/>
      <c r="L17" s="16"/>
    </row>
    <row r="18" spans="2:12">
      <c r="C18" s="7" t="s">
        <v>741</v>
      </c>
      <c r="G18" s="25">
        <v>200</v>
      </c>
      <c r="H18" s="7" t="s">
        <v>180</v>
      </c>
      <c r="L18" s="16"/>
    </row>
    <row r="19" spans="2:12">
      <c r="C19" s="7" t="s">
        <v>742</v>
      </c>
      <c r="G19" s="25">
        <v>200</v>
      </c>
      <c r="H19" s="7" t="s">
        <v>180</v>
      </c>
      <c r="L19" s="16"/>
    </row>
    <row r="20" spans="2:12">
      <c r="L20" s="16"/>
    </row>
    <row r="21" spans="2:12">
      <c r="B21" s="13" t="s">
        <v>183</v>
      </c>
      <c r="C21" s="6"/>
      <c r="D21" s="6"/>
      <c r="E21" s="6"/>
      <c r="F21" s="6"/>
      <c r="G21" s="6"/>
    </row>
    <row r="22" spans="2:12" ht="21">
      <c r="B22" s="6" t="s">
        <v>1369</v>
      </c>
      <c r="C22" s="6" t="s">
        <v>185</v>
      </c>
      <c r="D22" s="45">
        <f>IF('WS1'!E1325=1,1,IF(INFO!$F$36=1,1,IF(INFO!$F$36=2,0.85,0.8)))</f>
        <v>1</v>
      </c>
      <c r="E22" s="6"/>
      <c r="F22" s="6"/>
      <c r="G22" s="6"/>
    </row>
    <row r="23" spans="2:12">
      <c r="B23" s="6"/>
      <c r="C23" s="6" t="s">
        <v>187</v>
      </c>
      <c r="D23" s="90">
        <f>ADTT</f>
        <v>4000</v>
      </c>
      <c r="E23" s="6"/>
      <c r="F23" s="6"/>
      <c r="G23" s="6"/>
    </row>
    <row r="24" spans="2:12" ht="21">
      <c r="B24" s="6"/>
      <c r="C24" s="6" t="s">
        <v>1370</v>
      </c>
      <c r="D24" s="44">
        <f>WS!G717</f>
        <v>1</v>
      </c>
      <c r="E24" s="6"/>
      <c r="F24" s="6"/>
      <c r="G24" s="6"/>
    </row>
    <row r="25" spans="2:12">
      <c r="B25" s="6"/>
      <c r="C25" s="6" t="s">
        <v>191</v>
      </c>
      <c r="D25" s="90">
        <f>years</f>
        <v>75</v>
      </c>
      <c r="E25" s="6"/>
      <c r="F25" s="6"/>
      <c r="G25" s="6"/>
    </row>
    <row r="26" spans="2:12" ht="21">
      <c r="B26" s="6"/>
      <c r="C26" s="6" t="s">
        <v>1371</v>
      </c>
      <c r="D26" s="6"/>
      <c r="E26" s="5">
        <f>365*$D25*$D24*D22*D23</f>
        <v>109500000</v>
      </c>
      <c r="F26" s="6"/>
      <c r="G26" s="6"/>
    </row>
    <row r="27" spans="2:12">
      <c r="B27" s="6"/>
      <c r="C27" s="6" t="s">
        <v>193</v>
      </c>
      <c r="D27" s="6"/>
      <c r="E27" s="446" t="s">
        <v>1310</v>
      </c>
      <c r="F27" s="6"/>
      <c r="G27" s="6"/>
    </row>
    <row r="28" spans="2:12" ht="21">
      <c r="B28" s="6"/>
      <c r="C28" s="6" t="s">
        <v>1358</v>
      </c>
      <c r="D28" s="6"/>
      <c r="E28" s="5">
        <v>70</v>
      </c>
      <c r="F28" s="6" t="s">
        <v>10</v>
      </c>
      <c r="G28" s="6"/>
    </row>
    <row r="29" spans="2:12" ht="15.75">
      <c r="B29" s="6"/>
      <c r="C29" s="6" t="s">
        <v>1359</v>
      </c>
      <c r="D29" s="6"/>
      <c r="E29" s="164">
        <v>721000000000</v>
      </c>
      <c r="F29" s="6"/>
      <c r="G29" s="6"/>
    </row>
    <row r="30" spans="2:12" ht="15.75">
      <c r="B30" s="6"/>
      <c r="C30" s="6" t="s">
        <v>1360</v>
      </c>
      <c r="D30" s="6"/>
      <c r="E30" s="164">
        <v>3430000000000000</v>
      </c>
      <c r="F30" s="6"/>
      <c r="G30" s="6"/>
    </row>
    <row r="31" spans="2:12" ht="21">
      <c r="B31" s="6"/>
      <c r="C31" s="6" t="s">
        <v>1361</v>
      </c>
      <c r="D31" s="6"/>
      <c r="E31" s="45">
        <f>IF(_NcN1=0,0,(E29/_NcN1)^(1/3))</f>
        <v>18.743055097503515</v>
      </c>
      <c r="F31" s="6" t="s">
        <v>8</v>
      </c>
      <c r="G31" s="6"/>
    </row>
    <row r="32" spans="2:12" ht="21">
      <c r="B32" s="6"/>
      <c r="C32" s="6" t="s">
        <v>1362</v>
      </c>
      <c r="D32" s="6"/>
      <c r="E32" s="45">
        <f>IF(_NcN1=0,0,(E30/_NcN1)^(1/5))</f>
        <v>31.562834650691038</v>
      </c>
      <c r="F32" s="6" t="s">
        <v>8</v>
      </c>
      <c r="G32" s="6"/>
    </row>
    <row r="33" spans="2:9" ht="21">
      <c r="B33" s="6"/>
      <c r="C33" s="6" t="s">
        <v>1363</v>
      </c>
      <c r="D33" s="6"/>
      <c r="E33" s="45">
        <f>E28/2</f>
        <v>35</v>
      </c>
      <c r="F33" s="6" t="s">
        <v>8</v>
      </c>
      <c r="G33" s="6"/>
    </row>
    <row r="34" spans="2:9" ht="22.5">
      <c r="B34" s="6"/>
      <c r="C34" s="6" t="s">
        <v>1364</v>
      </c>
      <c r="D34" s="6"/>
      <c r="E34" s="45">
        <f>IF(E31&gt;E28,E31,IF(E32&gt;E33,E32,E33))</f>
        <v>35</v>
      </c>
      <c r="F34" s="6" t="s">
        <v>8</v>
      </c>
      <c r="G34" s="6"/>
    </row>
    <row r="35" spans="2:9">
      <c r="E35" s="12"/>
    </row>
    <row r="36" spans="2:9">
      <c r="B36" s="7" t="s">
        <v>667</v>
      </c>
    </row>
    <row r="38" spans="2:9">
      <c r="B38" s="13" t="s">
        <v>228</v>
      </c>
      <c r="E38" s="19"/>
    </row>
    <row r="39" spans="2:9">
      <c r="E39" s="19"/>
    </row>
    <row r="40" spans="2:9" ht="18">
      <c r="C40" s="7" t="s">
        <v>1219</v>
      </c>
      <c r="H40" s="64">
        <f>IF('SECT-P'!$H$101&lt;0,('SECT-P'!$G$26+'SECT-P'!$H$101)*'SECT-P'!$E$50*100*(('SECT-P'!$G$26+'SECT-P'!$H$101)/2)*10,('SECT-P'!$E$50*'SECT-P'!$G$26)*100*('SECT-P'!$H$101+'SECT-P'!$G$26/2)*10)</f>
        <v>4562925.2037299313</v>
      </c>
      <c r="I40" s="6" t="s">
        <v>16</v>
      </c>
    </row>
    <row r="41" spans="2:9" ht="19.5">
      <c r="C41" s="7" t="s">
        <v>668</v>
      </c>
      <c r="D41" s="171">
        <f>FLS!$D$117</f>
        <v>1</v>
      </c>
      <c r="H41" s="64"/>
    </row>
    <row r="42" spans="2:9" ht="21">
      <c r="C42" s="53" t="s">
        <v>669</v>
      </c>
      <c r="E42" s="64">
        <f>'SECT-P'!$E$96*10000</f>
        <v>2867790654.3095865</v>
      </c>
      <c r="F42" s="7" t="s">
        <v>57</v>
      </c>
    </row>
    <row r="43" spans="2:9" ht="22.5">
      <c r="C43" s="6" t="s">
        <v>1368</v>
      </c>
      <c r="D43" s="6"/>
      <c r="E43" s="6"/>
      <c r="F43" s="6"/>
      <c r="G43" s="100">
        <f>E34*E8*E42*$H$12/(0.52*D41*ABS(FLSShear)*1000*H40)</f>
        <v>160.75052228784367</v>
      </c>
      <c r="H43" s="6" t="s">
        <v>49</v>
      </c>
    </row>
    <row r="44" spans="2:9">
      <c r="C44" s="6"/>
      <c r="D44" s="6"/>
      <c r="E44" s="6"/>
      <c r="F44" s="6"/>
      <c r="G44" s="6"/>
      <c r="H44" s="6"/>
    </row>
    <row r="45" spans="2:9">
      <c r="B45" s="13" t="s">
        <v>227</v>
      </c>
      <c r="C45" s="6"/>
      <c r="D45" s="6"/>
      <c r="E45" s="100"/>
      <c r="F45" s="6"/>
      <c r="G45" s="6"/>
      <c r="H45" s="6"/>
    </row>
    <row r="46" spans="2:9">
      <c r="C46" s="6"/>
      <c r="D46" s="6"/>
      <c r="E46" s="100"/>
      <c r="F46" s="6"/>
      <c r="G46" s="6"/>
      <c r="H46" s="6"/>
    </row>
    <row r="47" spans="2:9" ht="18">
      <c r="C47" s="6" t="s">
        <v>1219</v>
      </c>
      <c r="D47" s="6"/>
      <c r="E47" s="6"/>
      <c r="F47" s="6"/>
      <c r="G47" s="6"/>
      <c r="H47" s="308">
        <f>IF('SECT-P'!$H$221&lt;0,('SECT-P'!$G$26+'SECT-P'!$H$221)*'SECT-P'!$E$170*100*(('SECT-P'!$G$26+'SECT-P'!$H$221)/2)*10,('SECT-P'!$E$170*'SECT-P'!$G$26)*100*('SECT-P'!$H$221+'SECT-P'!$G$26/2)*10)</f>
        <v>4609582.4871975007</v>
      </c>
      <c r="I47" s="6" t="s">
        <v>16</v>
      </c>
    </row>
    <row r="48" spans="2:9" ht="19.5">
      <c r="C48" s="6" t="s">
        <v>1366</v>
      </c>
      <c r="D48" s="319">
        <f>FLS!$D$117</f>
        <v>1</v>
      </c>
      <c r="E48" s="6"/>
      <c r="F48" s="6"/>
      <c r="G48" s="6"/>
      <c r="H48" s="308"/>
    </row>
    <row r="49" spans="2:9" ht="21">
      <c r="C49" s="53" t="s">
        <v>1367</v>
      </c>
      <c r="D49" s="6"/>
      <c r="E49" s="308">
        <f>'SECT-P'!$E$216*10000</f>
        <v>2883841298.0809937</v>
      </c>
      <c r="F49" s="6" t="s">
        <v>57</v>
      </c>
      <c r="G49" s="6"/>
      <c r="H49" s="6"/>
    </row>
    <row r="50" spans="2:9" ht="22.5">
      <c r="C50" s="6" t="s">
        <v>1368</v>
      </c>
      <c r="D50" s="6"/>
      <c r="E50" s="6"/>
      <c r="F50" s="6"/>
      <c r="G50" s="100">
        <f>E34*E8*E49*H13/(0.52*D48*ABS(G19)*1000*H47)</f>
        <v>160.01403001666534</v>
      </c>
      <c r="H50" s="6" t="s">
        <v>49</v>
      </c>
    </row>
    <row r="51" spans="2:9">
      <c r="D51" s="19"/>
    </row>
    <row r="52" spans="2:9">
      <c r="D52" s="19"/>
    </row>
    <row r="53" spans="2:9">
      <c r="B53" s="9" t="s">
        <v>625</v>
      </c>
    </row>
    <row r="54" spans="2:9">
      <c r="B54" s="9"/>
    </row>
    <row r="55" spans="2:9" ht="21">
      <c r="C55" s="7" t="s">
        <v>651</v>
      </c>
      <c r="E55" s="19">
        <f>0.5*INFO!$H$8*E8*(INFO!$E$13*INFO!$E$12)^0.5/1000</f>
        <v>162.8469455884881</v>
      </c>
      <c r="F55" s="7" t="s">
        <v>443</v>
      </c>
    </row>
    <row r="56" spans="2:9" ht="21">
      <c r="C56" s="23" t="s">
        <v>652</v>
      </c>
      <c r="E56" s="100">
        <f>INFO!$H$8*E10*E8/1000</f>
        <v>132.43</v>
      </c>
      <c r="F56" s="7" t="s">
        <v>443</v>
      </c>
    </row>
    <row r="58" spans="2:9" ht="21">
      <c r="C58" s="7" t="s">
        <v>653</v>
      </c>
      <c r="D58" s="19">
        <f>IF(E55&lt;=E56,E55,E56)</f>
        <v>132.43</v>
      </c>
      <c r="E58" s="7" t="s">
        <v>443</v>
      </c>
    </row>
    <row r="59" spans="2:9">
      <c r="D59" s="19"/>
    </row>
    <row r="60" spans="2:9">
      <c r="B60" s="13" t="s">
        <v>654</v>
      </c>
      <c r="D60" s="181" t="s">
        <v>743</v>
      </c>
      <c r="I60" s="34" t="s">
        <v>656</v>
      </c>
    </row>
    <row r="62" spans="2:9">
      <c r="B62" s="13" t="s">
        <v>228</v>
      </c>
    </row>
    <row r="64" spans="2:9">
      <c r="B64" s="7" t="s">
        <v>657</v>
      </c>
      <c r="C64" s="124">
        <f>IF('ULS-P 1&amp;2 (2)'!E17&gt;='ULS-P 1&amp;2 (2)'!D19,INFO!$H$5*'SECT-P'!$G$18*100*INFO!$I$12/1000,0.85*INFO!$H$6*INFO!$E$13*'SECT-P'!$E$49*10*'SECT-P'!$G$26*10/1000+'ULS-P 1&amp;2 (2)'!E15*IF('ULS-P 1&amp;2 (2)'!G25&lt;'ULS-P 1&amp;2 (2)'!F29,1,0)+'ULS-P 1&amp;2 (2)'!E16*IF('ULS-P 1&amp;2 (2)'!G26&lt;'ULS-P 1&amp;2 (2)'!F29,1,0))</f>
        <v>4260.75</v>
      </c>
      <c r="D64" s="7" t="s">
        <v>443</v>
      </c>
      <c r="H64" s="19"/>
    </row>
    <row r="65" spans="2:10" ht="21">
      <c r="B65" s="7" t="s">
        <v>658</v>
      </c>
      <c r="C65" s="6"/>
      <c r="I65" s="100">
        <f>C64/D58</f>
        <v>32.173601147776182</v>
      </c>
    </row>
    <row r="66" spans="2:10">
      <c r="B66" s="7" t="s">
        <v>659</v>
      </c>
      <c r="C66" s="6"/>
      <c r="F66" s="19">
        <f>(INFO!$I$30*1000/2)/I65*H12</f>
        <v>181.82608695652175</v>
      </c>
      <c r="H66" s="19"/>
    </row>
    <row r="67" spans="2:10">
      <c r="C67" s="6"/>
      <c r="F67" s="19"/>
      <c r="H67" s="19"/>
    </row>
    <row r="68" spans="2:10">
      <c r="B68" s="13" t="s">
        <v>227</v>
      </c>
      <c r="C68" s="6"/>
      <c r="F68" s="19"/>
      <c r="H68" s="19"/>
    </row>
    <row r="69" spans="2:10">
      <c r="C69" s="6"/>
      <c r="H69" s="19"/>
      <c r="J69" s="19"/>
    </row>
    <row r="70" spans="2:10">
      <c r="B70" s="7" t="s">
        <v>657</v>
      </c>
      <c r="C70" s="44">
        <f>IF('ULS-P 1&amp;2 (2)'!E65&gt;='ULS-P 1&amp;2 (2)'!D67,INFO!$H$5*'SECT-P'!$G$18*100*INFO!$I$12/1000,0.85*INFO!$H$6*INFO!$E$13*'SECT-P'!$E$49*10*'SECT-P'!$G$26*10/1000+'ULS-P 1&amp;2 (2)'!E63*IF('ULS-P 1&amp;2 (2)'!G73&lt;'ULS-P 1&amp;2 (2)'!F77,1,0)+'ULS-P 1&amp;2 (2)'!E64*IF('ULS-P 1&amp;2 (2)'!G74&lt;'ULS-P 1&amp;2 (2)'!F77,1,0))</f>
        <v>4260.75</v>
      </c>
      <c r="D70" s="7" t="s">
        <v>443</v>
      </c>
      <c r="H70" s="19"/>
    </row>
    <row r="71" spans="2:10" ht="21">
      <c r="B71" s="7" t="s">
        <v>658</v>
      </c>
      <c r="I71" s="100">
        <f>C70/D58</f>
        <v>32.173601147776182</v>
      </c>
    </row>
    <row r="72" spans="2:10">
      <c r="B72" s="7" t="s">
        <v>659</v>
      </c>
      <c r="F72" s="19">
        <f>(INFO!$I$30*1000/2)/I71*H13</f>
        <v>181.82608695652175</v>
      </c>
    </row>
    <row r="73" spans="2:10">
      <c r="F73" s="19"/>
    </row>
    <row r="74" spans="2:10">
      <c r="B74" s="13" t="s">
        <v>660</v>
      </c>
      <c r="D74" s="181" t="s">
        <v>744</v>
      </c>
    </row>
    <row r="76" spans="2:10" ht="14.25">
      <c r="B76" s="13" t="s">
        <v>228</v>
      </c>
      <c r="D76" s="24" t="s">
        <v>662</v>
      </c>
      <c r="H76" s="19">
        <f>'SECT-N'!$H$52*100</f>
        <v>2488.1030999999998</v>
      </c>
      <c r="I76" s="100" t="s">
        <v>739</v>
      </c>
    </row>
    <row r="77" spans="2:10">
      <c r="E77" s="19"/>
      <c r="J77" s="19"/>
    </row>
    <row r="78" spans="2:10">
      <c r="B78" s="7" t="s">
        <v>657</v>
      </c>
      <c r="C78" s="15">
        <f>INFO!$H$7*H76*INFO!$F$23/1000</f>
        <v>895.71711600000003</v>
      </c>
      <c r="D78" s="7" t="s">
        <v>443</v>
      </c>
      <c r="J78" s="19"/>
    </row>
    <row r="79" spans="2:10" ht="21">
      <c r="B79" s="7" t="s">
        <v>658</v>
      </c>
      <c r="I79" s="100">
        <f>C78/D58</f>
        <v>6.7637024541267081</v>
      </c>
    </row>
    <row r="80" spans="2:10">
      <c r="B80" s="7" t="s">
        <v>659</v>
      </c>
      <c r="F80" s="19">
        <f>IF(I79=0,"N/A",(INFO!$I$30*1000/2)/I79*H12)</f>
        <v>864.91090341071481</v>
      </c>
      <c r="J80" s="19"/>
    </row>
    <row r="81" spans="2:10">
      <c r="H81" s="19"/>
      <c r="J81" s="19"/>
    </row>
    <row r="82" spans="2:10" ht="14.25">
      <c r="B82" s="13" t="s">
        <v>227</v>
      </c>
      <c r="D82" s="24" t="s">
        <v>662</v>
      </c>
      <c r="H82" s="19">
        <f>'SECT-N'!$H$67*100</f>
        <v>2558.5308</v>
      </c>
      <c r="I82" s="100" t="s">
        <v>739</v>
      </c>
    </row>
    <row r="83" spans="2:10">
      <c r="I83" s="100"/>
      <c r="J83" s="19"/>
    </row>
    <row r="84" spans="2:10">
      <c r="B84" s="7" t="s">
        <v>657</v>
      </c>
      <c r="C84" s="15">
        <f>INFO!$H$7*H82*INFO!$F$23/1000</f>
        <v>921.07108800000015</v>
      </c>
      <c r="D84" s="7" t="s">
        <v>443</v>
      </c>
      <c r="J84" s="19"/>
    </row>
    <row r="85" spans="2:10" ht="21">
      <c r="B85" s="7" t="s">
        <v>658</v>
      </c>
      <c r="I85" s="100">
        <f>C84/D58</f>
        <v>6.9551543305897461</v>
      </c>
    </row>
    <row r="86" spans="2:10">
      <c r="B86" s="7" t="s">
        <v>659</v>
      </c>
      <c r="F86" s="19">
        <f>IF(I85=0,"N/A",(INFO!$I$30*1000/2)/I85*H13)</f>
        <v>841.10283135930979</v>
      </c>
    </row>
    <row r="87" spans="2:10">
      <c r="F87" s="19"/>
    </row>
    <row r="88" spans="2:10">
      <c r="F88" s="19"/>
    </row>
    <row r="89" spans="2:10" ht="15.75">
      <c r="B89" s="9" t="s">
        <v>670</v>
      </c>
      <c r="E89" s="148" t="s">
        <v>1</v>
      </c>
      <c r="F89" s="148">
        <f>Span</f>
        <v>1</v>
      </c>
      <c r="G89" s="10" t="s">
        <v>2</v>
      </c>
      <c r="H89" s="134">
        <f>Location</f>
        <v>0.5</v>
      </c>
    </row>
    <row r="90" spans="2:10">
      <c r="E90" s="26"/>
    </row>
    <row r="91" spans="2:10">
      <c r="B91" s="13" t="s">
        <v>228</v>
      </c>
    </row>
    <row r="93" spans="2:10" ht="18">
      <c r="B93" s="7" t="s">
        <v>660</v>
      </c>
      <c r="E93" s="7" t="s">
        <v>671</v>
      </c>
      <c r="G93" s="12">
        <f>$E$8</f>
        <v>380</v>
      </c>
      <c r="H93" s="7" t="s">
        <v>55</v>
      </c>
    </row>
    <row r="94" spans="2:10">
      <c r="E94" s="7" t="s">
        <v>672</v>
      </c>
      <c r="G94" s="12">
        <f>$H$12</f>
        <v>2</v>
      </c>
    </row>
    <row r="95" spans="2:10">
      <c r="E95" s="7" t="s">
        <v>673</v>
      </c>
      <c r="G95" s="19">
        <f>MIN(G43,F80)</f>
        <v>160.75052228784367</v>
      </c>
      <c r="H95" s="7" t="s">
        <v>49</v>
      </c>
    </row>
    <row r="97" spans="2:8" ht="18">
      <c r="B97" s="7" t="s">
        <v>654</v>
      </c>
      <c r="E97" s="7" t="s">
        <v>671</v>
      </c>
      <c r="G97" s="12">
        <f>$E$8</f>
        <v>380</v>
      </c>
      <c r="H97" s="7" t="s">
        <v>55</v>
      </c>
    </row>
    <row r="98" spans="2:8">
      <c r="E98" s="7" t="s">
        <v>672</v>
      </c>
      <c r="G98" s="12">
        <f>$H$12</f>
        <v>2</v>
      </c>
    </row>
    <row r="99" spans="2:8">
      <c r="E99" s="7" t="s">
        <v>673</v>
      </c>
      <c r="G99" s="19">
        <f>MIN(G43,$F$66)</f>
        <v>160.75052228784367</v>
      </c>
      <c r="H99" s="7" t="s">
        <v>49</v>
      </c>
    </row>
    <row r="101" spans="2:8">
      <c r="B101" s="13" t="s">
        <v>227</v>
      </c>
    </row>
    <row r="103" spans="2:8" ht="18">
      <c r="B103" s="7" t="s">
        <v>660</v>
      </c>
      <c r="E103" s="7" t="s">
        <v>671</v>
      </c>
      <c r="G103" s="12">
        <f>$E$8</f>
        <v>380</v>
      </c>
      <c r="H103" s="7" t="s">
        <v>55</v>
      </c>
    </row>
    <row r="104" spans="2:8">
      <c r="E104" s="7" t="s">
        <v>672</v>
      </c>
      <c r="G104" s="12">
        <f>H13</f>
        <v>2</v>
      </c>
    </row>
    <row r="105" spans="2:8">
      <c r="E105" s="7" t="s">
        <v>673</v>
      </c>
      <c r="G105" s="19">
        <f>MIN(G50,F86)</f>
        <v>160.01403001666534</v>
      </c>
      <c r="H105" s="7" t="s">
        <v>49</v>
      </c>
    </row>
    <row r="107" spans="2:8" ht="18">
      <c r="B107" s="7" t="s">
        <v>654</v>
      </c>
      <c r="E107" s="7" t="s">
        <v>671</v>
      </c>
      <c r="G107" s="12">
        <f>$E$8</f>
        <v>380</v>
      </c>
      <c r="H107" s="7" t="s">
        <v>55</v>
      </c>
    </row>
    <row r="108" spans="2:8">
      <c r="E108" s="7" t="s">
        <v>672</v>
      </c>
      <c r="G108" s="12">
        <f>$H$13</f>
        <v>2</v>
      </c>
    </row>
    <row r="109" spans="2:8">
      <c r="E109" s="7" t="s">
        <v>673</v>
      </c>
      <c r="G109" s="19">
        <f>MIN(G50,$F$72)</f>
        <v>160.01403001666534</v>
      </c>
      <c r="H109" s="7" t="s">
        <v>49</v>
      </c>
    </row>
  </sheetData>
  <sheetProtection algorithmName="SHA-512" hashValue="gZgLmLjdaWqvQSNWXs1F49saFFRGKqXSDGc694g741uKMCLZOV3GC+Ry+2mQxNKkjl5d961LjuOOCCWHhcHe8g==" saltValue="v4urf3VvziGsgLCmVVS2ew==" spinCount="100000" sheet="1" objects="1" scenarios="1"/>
  <phoneticPr fontId="0" type="noConversion"/>
  <printOptions horizontalCentered="1"/>
  <pageMargins left="0.5" right="0.5" top="1.1499999999999999" bottom="0.75" header="0.4" footer="0.4"/>
  <pageSetup scale="59" fitToHeight="0" orientation="portrait" blackAndWhite="1" horizontalDpi="360" verticalDpi="360" r:id="rId1"/>
  <headerFooter alignWithMargins="0">
    <oddFooter>&amp;L&amp;F&amp;CSHEAR (2)&amp;RPage &amp;P of &amp;N</oddFooter>
  </headerFooter>
  <rowBreaks count="2" manualBreakCount="2">
    <brk id="52" max="16383" man="1"/>
    <brk id="8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6"/>
  <dimension ref="A1:M389"/>
  <sheetViews>
    <sheetView workbookViewId="0">
      <selection activeCell="L19" sqref="L19"/>
    </sheetView>
  </sheetViews>
  <sheetFormatPr defaultRowHeight="12.75"/>
  <cols>
    <col min="1" max="1" width="14.7109375" customWidth="1"/>
    <col min="2" max="2" width="12.7109375" customWidth="1"/>
    <col min="3" max="4" width="14.7109375" customWidth="1"/>
    <col min="5" max="5" width="12.7109375" customWidth="1"/>
    <col min="6" max="6" width="14.7109375" customWidth="1"/>
    <col min="7" max="8" width="20.7109375" customWidth="1"/>
    <col min="9" max="12" width="18.7109375" customWidth="1"/>
    <col min="13" max="13" width="20.7109375" customWidth="1"/>
  </cols>
  <sheetData>
    <row r="1" spans="1:13" ht="14.25">
      <c r="A1" s="199" t="s">
        <v>745</v>
      </c>
      <c r="B1" s="200" t="s">
        <v>746</v>
      </c>
      <c r="C1" s="200" t="s">
        <v>747</v>
      </c>
      <c r="D1" s="200" t="s">
        <v>748</v>
      </c>
      <c r="E1" s="200" t="s">
        <v>749</v>
      </c>
      <c r="F1" s="200" t="s">
        <v>750</v>
      </c>
      <c r="G1" s="200" t="s">
        <v>751</v>
      </c>
      <c r="H1" s="200" t="s">
        <v>752</v>
      </c>
      <c r="I1" s="200" t="s">
        <v>753</v>
      </c>
      <c r="J1" s="200" t="s">
        <v>754</v>
      </c>
      <c r="K1" s="200" t="s">
        <v>755</v>
      </c>
      <c r="L1" s="200" t="s">
        <v>756</v>
      </c>
      <c r="M1" s="200" t="s">
        <v>757</v>
      </c>
    </row>
    <row r="2" spans="1:13">
      <c r="A2" s="1" t="s">
        <v>758</v>
      </c>
      <c r="B2" s="1">
        <v>2000</v>
      </c>
      <c r="C2" s="1">
        <v>550</v>
      </c>
      <c r="D2" s="1">
        <v>50</v>
      </c>
      <c r="E2" s="1">
        <v>20</v>
      </c>
      <c r="F2" s="1">
        <v>93200</v>
      </c>
      <c r="G2" s="1">
        <v>63900</v>
      </c>
      <c r="H2" s="1">
        <v>1390</v>
      </c>
      <c r="I2" s="1">
        <v>1320000</v>
      </c>
      <c r="J2" s="1">
        <v>50900</v>
      </c>
      <c r="K2" s="1">
        <v>63900000</v>
      </c>
      <c r="L2" s="1">
        <v>63900000</v>
      </c>
      <c r="M2" s="1">
        <v>71800000</v>
      </c>
    </row>
    <row r="3" spans="1:13">
      <c r="A3" s="1" t="s">
        <v>759</v>
      </c>
      <c r="B3" s="1">
        <v>2000</v>
      </c>
      <c r="C3" s="1">
        <v>550</v>
      </c>
      <c r="D3" s="1">
        <v>40</v>
      </c>
      <c r="E3" s="1">
        <v>20</v>
      </c>
      <c r="F3" s="1">
        <v>82600</v>
      </c>
      <c r="G3" s="1">
        <v>54200</v>
      </c>
      <c r="H3" s="1">
        <v>1110</v>
      </c>
      <c r="I3" s="1">
        <v>1070000</v>
      </c>
      <c r="J3" s="1">
        <v>28600</v>
      </c>
      <c r="K3" s="1">
        <v>54200000</v>
      </c>
      <c r="L3" s="1">
        <v>54200000</v>
      </c>
      <c r="M3" s="1">
        <v>61700000</v>
      </c>
    </row>
    <row r="4" spans="1:13">
      <c r="A4" s="1" t="s">
        <v>760</v>
      </c>
      <c r="B4" s="1">
        <v>2000</v>
      </c>
      <c r="C4" s="1">
        <v>550</v>
      </c>
      <c r="D4" s="1">
        <v>35</v>
      </c>
      <c r="E4" s="1">
        <v>20</v>
      </c>
      <c r="F4" s="1">
        <v>77300</v>
      </c>
      <c r="G4" s="1">
        <v>49300</v>
      </c>
      <c r="H4" s="1">
        <v>972</v>
      </c>
      <c r="I4" s="1">
        <v>938000</v>
      </c>
      <c r="J4" s="1">
        <v>20900</v>
      </c>
      <c r="K4" s="1">
        <v>49300000</v>
      </c>
      <c r="L4" s="1">
        <v>49300000</v>
      </c>
      <c r="M4" s="1">
        <v>56600000</v>
      </c>
    </row>
    <row r="5" spans="1:13">
      <c r="A5" s="1" t="s">
        <v>761</v>
      </c>
      <c r="B5" s="1">
        <v>2000</v>
      </c>
      <c r="C5" s="1">
        <v>500</v>
      </c>
      <c r="D5" s="1">
        <v>30</v>
      </c>
      <c r="E5" s="1">
        <v>20</v>
      </c>
      <c r="F5" s="1">
        <v>69000</v>
      </c>
      <c r="G5" s="1">
        <v>41400</v>
      </c>
      <c r="H5" s="1">
        <v>626</v>
      </c>
      <c r="I5" s="1">
        <v>608000</v>
      </c>
      <c r="J5" s="1">
        <v>14200</v>
      </c>
      <c r="K5" s="1">
        <v>41400000</v>
      </c>
      <c r="L5" s="1">
        <v>41400000</v>
      </c>
      <c r="M5" s="1">
        <v>48500000</v>
      </c>
    </row>
    <row r="6" spans="1:13">
      <c r="A6" s="1" t="s">
        <v>762</v>
      </c>
      <c r="B6" s="1">
        <v>1800</v>
      </c>
      <c r="C6" s="1">
        <v>550</v>
      </c>
      <c r="D6" s="1">
        <v>50</v>
      </c>
      <c r="E6" s="1">
        <v>20</v>
      </c>
      <c r="F6" s="1">
        <v>89200</v>
      </c>
      <c r="G6" s="1">
        <v>50400</v>
      </c>
      <c r="H6" s="1">
        <v>1390</v>
      </c>
      <c r="I6" s="1">
        <v>1060000</v>
      </c>
      <c r="J6" s="1">
        <v>50400</v>
      </c>
      <c r="K6" s="1">
        <v>56000000</v>
      </c>
      <c r="L6" s="1">
        <v>56000000</v>
      </c>
      <c r="M6" s="1">
        <v>62700000</v>
      </c>
    </row>
    <row r="7" spans="1:13">
      <c r="A7" s="1" t="s">
        <v>763</v>
      </c>
      <c r="B7" s="1">
        <v>1800</v>
      </c>
      <c r="C7" s="1">
        <v>550</v>
      </c>
      <c r="D7" s="1">
        <v>45</v>
      </c>
      <c r="E7" s="1">
        <v>20</v>
      </c>
      <c r="F7" s="1">
        <v>83900</v>
      </c>
      <c r="G7" s="1">
        <v>46600</v>
      </c>
      <c r="H7" s="1">
        <v>1250</v>
      </c>
      <c r="I7" s="1">
        <v>962000</v>
      </c>
      <c r="J7" s="1">
        <v>38000</v>
      </c>
      <c r="K7" s="1">
        <v>51800000</v>
      </c>
      <c r="L7" s="1">
        <v>51800000</v>
      </c>
      <c r="M7" s="1">
        <v>58200000</v>
      </c>
    </row>
    <row r="8" spans="1:13">
      <c r="A8" s="1" t="s">
        <v>764</v>
      </c>
      <c r="B8" s="1">
        <v>1800</v>
      </c>
      <c r="C8" s="1">
        <v>550</v>
      </c>
      <c r="D8" s="1">
        <v>40</v>
      </c>
      <c r="E8" s="1">
        <v>20</v>
      </c>
      <c r="F8" s="1">
        <v>78600</v>
      </c>
      <c r="G8" s="1">
        <v>42700</v>
      </c>
      <c r="H8" s="1">
        <v>1110</v>
      </c>
      <c r="I8" s="1">
        <v>860000</v>
      </c>
      <c r="J8" s="1">
        <v>28100</v>
      </c>
      <c r="K8" s="1">
        <v>47400000</v>
      </c>
      <c r="L8" s="1">
        <v>47400000</v>
      </c>
      <c r="M8" s="1">
        <v>53700000</v>
      </c>
    </row>
    <row r="9" spans="1:13">
      <c r="A9" s="1" t="s">
        <v>765</v>
      </c>
      <c r="B9" s="1">
        <v>1800</v>
      </c>
      <c r="C9" s="1">
        <v>550</v>
      </c>
      <c r="D9" s="1">
        <v>35</v>
      </c>
      <c r="E9" s="1">
        <v>20</v>
      </c>
      <c r="F9" s="1">
        <v>73300</v>
      </c>
      <c r="G9" s="1">
        <v>38800</v>
      </c>
      <c r="H9" s="1">
        <v>972</v>
      </c>
      <c r="I9" s="1">
        <v>757000</v>
      </c>
      <c r="J9" s="1">
        <v>20300</v>
      </c>
      <c r="K9" s="1">
        <v>43100000</v>
      </c>
      <c r="L9" s="1">
        <v>43100000</v>
      </c>
      <c r="M9" s="1">
        <v>49100000</v>
      </c>
    </row>
    <row r="10" spans="1:13">
      <c r="A10" s="1" t="s">
        <v>766</v>
      </c>
      <c r="B10" s="1">
        <v>1800</v>
      </c>
      <c r="C10" s="1">
        <v>500</v>
      </c>
      <c r="D10" s="1">
        <v>30</v>
      </c>
      <c r="E10" s="1">
        <v>20</v>
      </c>
      <c r="F10" s="1">
        <v>65000</v>
      </c>
      <c r="G10" s="1">
        <v>32400</v>
      </c>
      <c r="H10" s="1">
        <v>626</v>
      </c>
      <c r="I10" s="1">
        <v>490000</v>
      </c>
      <c r="J10" s="1">
        <v>13600</v>
      </c>
      <c r="K10" s="1">
        <v>36000000</v>
      </c>
      <c r="L10" s="1">
        <v>36000000</v>
      </c>
      <c r="M10" s="1">
        <v>41800000</v>
      </c>
    </row>
    <row r="11" spans="1:13">
      <c r="A11" s="1" t="s">
        <v>767</v>
      </c>
      <c r="B11" s="1">
        <v>1600</v>
      </c>
      <c r="C11" s="1">
        <v>550</v>
      </c>
      <c r="D11" s="1">
        <v>50</v>
      </c>
      <c r="E11" s="1">
        <v>16</v>
      </c>
      <c r="F11" s="1">
        <v>79200</v>
      </c>
      <c r="G11" s="1">
        <v>37600</v>
      </c>
      <c r="H11" s="1">
        <v>1390</v>
      </c>
      <c r="I11" s="1">
        <v>833000</v>
      </c>
      <c r="J11" s="1">
        <v>47900</v>
      </c>
      <c r="K11" s="1">
        <v>47100000</v>
      </c>
      <c r="L11" s="1">
        <v>47100000</v>
      </c>
      <c r="M11" s="1">
        <v>51800000</v>
      </c>
    </row>
    <row r="12" spans="1:13">
      <c r="A12" s="1" t="s">
        <v>768</v>
      </c>
      <c r="B12" s="1">
        <v>1600</v>
      </c>
      <c r="C12" s="1">
        <v>550</v>
      </c>
      <c r="D12" s="1">
        <v>45</v>
      </c>
      <c r="E12" s="1">
        <v>16</v>
      </c>
      <c r="F12" s="1">
        <v>73800</v>
      </c>
      <c r="G12" s="1">
        <v>34600</v>
      </c>
      <c r="H12" s="1">
        <v>1250</v>
      </c>
      <c r="I12" s="1">
        <v>755000</v>
      </c>
      <c r="J12" s="1">
        <v>35500</v>
      </c>
      <c r="K12" s="1">
        <v>43300000</v>
      </c>
      <c r="L12" s="1">
        <v>43300000</v>
      </c>
      <c r="M12" s="1">
        <v>47700000</v>
      </c>
    </row>
    <row r="13" spans="1:13">
      <c r="A13" s="1" t="s">
        <v>769</v>
      </c>
      <c r="B13" s="1">
        <v>1600</v>
      </c>
      <c r="C13" s="1">
        <v>550</v>
      </c>
      <c r="D13" s="1">
        <v>40</v>
      </c>
      <c r="E13" s="1">
        <v>16</v>
      </c>
      <c r="F13" s="1">
        <v>68500</v>
      </c>
      <c r="G13" s="1">
        <v>31600</v>
      </c>
      <c r="H13" s="1">
        <v>1110</v>
      </c>
      <c r="I13" s="1">
        <v>675000</v>
      </c>
      <c r="J13" s="1">
        <v>25500</v>
      </c>
      <c r="K13" s="1">
        <v>39500000</v>
      </c>
      <c r="L13" s="1">
        <v>39500000</v>
      </c>
      <c r="M13" s="1">
        <v>43700000</v>
      </c>
    </row>
    <row r="14" spans="1:13">
      <c r="A14" s="1" t="s">
        <v>770</v>
      </c>
      <c r="B14" s="1">
        <v>1600</v>
      </c>
      <c r="C14" s="1">
        <v>550</v>
      </c>
      <c r="D14" s="1">
        <v>35</v>
      </c>
      <c r="E14" s="1">
        <v>16</v>
      </c>
      <c r="F14" s="1">
        <v>63100</v>
      </c>
      <c r="G14" s="1">
        <v>28400</v>
      </c>
      <c r="H14" s="1">
        <v>971</v>
      </c>
      <c r="I14" s="1">
        <v>595000</v>
      </c>
      <c r="J14" s="1">
        <v>17800</v>
      </c>
      <c r="K14" s="1">
        <v>35500000</v>
      </c>
      <c r="L14" s="1">
        <v>35500000</v>
      </c>
      <c r="M14" s="1">
        <v>39600000</v>
      </c>
    </row>
    <row r="15" spans="1:13">
      <c r="A15" s="1" t="s">
        <v>771</v>
      </c>
      <c r="B15" s="1">
        <v>1600</v>
      </c>
      <c r="C15" s="1">
        <v>500</v>
      </c>
      <c r="D15" s="1">
        <v>30</v>
      </c>
      <c r="E15" s="1">
        <v>16</v>
      </c>
      <c r="F15" s="1">
        <v>54800</v>
      </c>
      <c r="G15" s="1">
        <v>23400</v>
      </c>
      <c r="H15" s="1">
        <v>626</v>
      </c>
      <c r="I15" s="1">
        <v>385000</v>
      </c>
      <c r="J15" s="1">
        <v>11100</v>
      </c>
      <c r="K15" s="1">
        <v>29300000</v>
      </c>
      <c r="L15" s="1">
        <v>29300000</v>
      </c>
      <c r="M15" s="1">
        <v>33100000</v>
      </c>
    </row>
    <row r="16" spans="1:13">
      <c r="A16" s="1" t="s">
        <v>772</v>
      </c>
      <c r="B16" s="1">
        <v>1400</v>
      </c>
      <c r="C16" s="1">
        <v>550</v>
      </c>
      <c r="D16" s="1">
        <v>50</v>
      </c>
      <c r="E16" s="1">
        <v>16</v>
      </c>
      <c r="F16" s="1">
        <v>76000</v>
      </c>
      <c r="G16" s="1">
        <v>28100</v>
      </c>
      <c r="H16" s="1">
        <v>1390</v>
      </c>
      <c r="I16" s="1">
        <v>632000</v>
      </c>
      <c r="J16" s="1">
        <v>47600</v>
      </c>
      <c r="K16" s="1">
        <v>40100000</v>
      </c>
      <c r="L16" s="1">
        <v>40100000</v>
      </c>
      <c r="M16" s="1">
        <v>44000000</v>
      </c>
    </row>
    <row r="17" spans="1:13">
      <c r="A17" s="1" t="s">
        <v>773</v>
      </c>
      <c r="B17" s="1">
        <v>1400</v>
      </c>
      <c r="C17" s="1">
        <v>550</v>
      </c>
      <c r="D17" s="1">
        <v>40</v>
      </c>
      <c r="E17" s="1">
        <v>16</v>
      </c>
      <c r="F17" s="1">
        <v>65300</v>
      </c>
      <c r="G17" s="1">
        <v>23500</v>
      </c>
      <c r="H17" s="1">
        <v>1110</v>
      </c>
      <c r="I17" s="1">
        <v>513000</v>
      </c>
      <c r="J17" s="1">
        <v>25300</v>
      </c>
      <c r="K17" s="1">
        <v>33600000</v>
      </c>
      <c r="L17" s="1">
        <v>33600000</v>
      </c>
      <c r="M17" s="1">
        <v>37000000</v>
      </c>
    </row>
    <row r="18" spans="1:13">
      <c r="A18" s="1" t="s">
        <v>774</v>
      </c>
      <c r="B18" s="1">
        <v>1400</v>
      </c>
      <c r="C18" s="1">
        <v>550</v>
      </c>
      <c r="D18" s="1">
        <v>35</v>
      </c>
      <c r="E18" s="1">
        <v>16</v>
      </c>
      <c r="F18" s="1">
        <v>59900</v>
      </c>
      <c r="G18" s="1">
        <v>21100</v>
      </c>
      <c r="H18" s="1">
        <v>971</v>
      </c>
      <c r="I18" s="1">
        <v>452000</v>
      </c>
      <c r="J18" s="1">
        <v>17500</v>
      </c>
      <c r="K18" s="1">
        <v>30200000</v>
      </c>
      <c r="L18" s="1">
        <v>30200000</v>
      </c>
      <c r="M18" s="1">
        <v>33400000</v>
      </c>
    </row>
    <row r="19" spans="1:13">
      <c r="A19" s="1" t="s">
        <v>775</v>
      </c>
      <c r="B19" s="1">
        <v>1400</v>
      </c>
      <c r="C19" s="1">
        <v>500</v>
      </c>
      <c r="D19" s="1">
        <v>30</v>
      </c>
      <c r="E19" s="1">
        <v>16</v>
      </c>
      <c r="F19" s="1">
        <v>51600</v>
      </c>
      <c r="G19" s="1">
        <v>17300</v>
      </c>
      <c r="H19" s="1">
        <v>625</v>
      </c>
      <c r="I19" s="1">
        <v>293000</v>
      </c>
      <c r="J19" s="1">
        <v>10800</v>
      </c>
      <c r="K19" s="1">
        <v>24800000</v>
      </c>
      <c r="L19" s="1">
        <v>24800000</v>
      </c>
      <c r="M19" s="1">
        <v>27800000</v>
      </c>
    </row>
    <row r="20" spans="1:13">
      <c r="A20" s="1" t="s">
        <v>776</v>
      </c>
      <c r="B20" s="1">
        <v>1400</v>
      </c>
      <c r="C20" s="1">
        <v>400</v>
      </c>
      <c r="D20" s="1">
        <v>30</v>
      </c>
      <c r="E20" s="1">
        <v>16</v>
      </c>
      <c r="F20" s="1">
        <v>45600</v>
      </c>
      <c r="G20" s="1">
        <v>14500</v>
      </c>
      <c r="H20" s="1">
        <v>320</v>
      </c>
      <c r="I20" s="1">
        <v>150000</v>
      </c>
      <c r="J20" s="1">
        <v>9030</v>
      </c>
      <c r="K20" s="1">
        <v>20800000</v>
      </c>
      <c r="L20" s="1">
        <v>20800000</v>
      </c>
      <c r="M20" s="1">
        <v>23700000</v>
      </c>
    </row>
    <row r="21" spans="1:13">
      <c r="A21" s="1" t="s">
        <v>777</v>
      </c>
      <c r="B21" s="1">
        <v>1200</v>
      </c>
      <c r="C21" s="1">
        <v>550</v>
      </c>
      <c r="D21" s="1">
        <v>40</v>
      </c>
      <c r="E21" s="1">
        <v>16</v>
      </c>
      <c r="F21" s="1">
        <v>62100</v>
      </c>
      <c r="G21" s="1">
        <v>16700</v>
      </c>
      <c r="H21" s="1">
        <v>1110</v>
      </c>
      <c r="I21" s="1">
        <v>373000</v>
      </c>
      <c r="J21" s="1">
        <v>25000</v>
      </c>
      <c r="K21" s="1">
        <v>27900000</v>
      </c>
      <c r="L21" s="1">
        <v>27900000</v>
      </c>
      <c r="M21" s="1">
        <v>30600000</v>
      </c>
    </row>
    <row r="22" spans="1:13">
      <c r="A22" s="1" t="s">
        <v>778</v>
      </c>
      <c r="B22" s="1">
        <v>1200</v>
      </c>
      <c r="C22" s="1">
        <v>500</v>
      </c>
      <c r="D22" s="1">
        <v>35</v>
      </c>
      <c r="E22" s="1">
        <v>16</v>
      </c>
      <c r="F22" s="1">
        <v>53200</v>
      </c>
      <c r="G22" s="1">
        <v>13800</v>
      </c>
      <c r="H22" s="1">
        <v>730</v>
      </c>
      <c r="I22" s="1">
        <v>248000</v>
      </c>
      <c r="J22" s="1">
        <v>15800</v>
      </c>
      <c r="K22" s="1">
        <v>23100000</v>
      </c>
      <c r="L22" s="1">
        <v>23100000</v>
      </c>
      <c r="M22" s="1">
        <v>25600000</v>
      </c>
    </row>
    <row r="23" spans="1:13">
      <c r="A23" s="1" t="s">
        <v>779</v>
      </c>
      <c r="B23" s="1">
        <v>1200</v>
      </c>
      <c r="C23" s="1">
        <v>500</v>
      </c>
      <c r="D23" s="1">
        <v>30</v>
      </c>
      <c r="E23" s="1">
        <v>16</v>
      </c>
      <c r="F23" s="1">
        <v>48400</v>
      </c>
      <c r="G23" s="1">
        <v>12300</v>
      </c>
      <c r="H23" s="1">
        <v>625</v>
      </c>
      <c r="I23" s="1">
        <v>214000</v>
      </c>
      <c r="J23" s="1">
        <v>10600</v>
      </c>
      <c r="K23" s="1">
        <v>20500000</v>
      </c>
      <c r="L23" s="1">
        <v>20500000</v>
      </c>
      <c r="M23" s="1">
        <v>22800000</v>
      </c>
    </row>
    <row r="24" spans="1:13">
      <c r="A24" s="1" t="s">
        <v>780</v>
      </c>
      <c r="B24" s="1">
        <v>1200</v>
      </c>
      <c r="C24" s="1">
        <v>400</v>
      </c>
      <c r="D24" s="1">
        <v>30</v>
      </c>
      <c r="E24" s="1">
        <v>16</v>
      </c>
      <c r="F24" s="1">
        <v>42400</v>
      </c>
      <c r="G24" s="1">
        <v>10200</v>
      </c>
      <c r="H24" s="1">
        <v>320</v>
      </c>
      <c r="I24" s="1">
        <v>110000</v>
      </c>
      <c r="J24" s="1">
        <v>8760</v>
      </c>
      <c r="K24" s="1">
        <v>17100000</v>
      </c>
      <c r="L24" s="1">
        <v>17100000</v>
      </c>
      <c r="M24" s="1">
        <v>19300000</v>
      </c>
    </row>
    <row r="25" spans="1:13">
      <c r="A25" s="1" t="s">
        <v>781</v>
      </c>
      <c r="B25" s="1">
        <v>1200</v>
      </c>
      <c r="C25" s="1">
        <v>400</v>
      </c>
      <c r="D25" s="1">
        <v>25</v>
      </c>
      <c r="E25" s="1">
        <v>16</v>
      </c>
      <c r="F25" s="1">
        <v>38500</v>
      </c>
      <c r="G25" s="1">
        <v>8970</v>
      </c>
      <c r="H25" s="1">
        <v>267</v>
      </c>
      <c r="I25" s="1">
        <v>92200</v>
      </c>
      <c r="J25" s="1">
        <v>5740</v>
      </c>
      <c r="K25" s="1">
        <v>15000000</v>
      </c>
      <c r="L25" s="1">
        <v>15000000</v>
      </c>
      <c r="M25" s="1">
        <v>17100000</v>
      </c>
    </row>
    <row r="26" spans="1:13">
      <c r="A26" s="1" t="s">
        <v>782</v>
      </c>
      <c r="B26" s="1">
        <v>1200</v>
      </c>
      <c r="C26" s="1">
        <v>300</v>
      </c>
      <c r="D26" s="1">
        <v>25</v>
      </c>
      <c r="E26" s="1">
        <v>16</v>
      </c>
      <c r="F26" s="1">
        <v>33500</v>
      </c>
      <c r="G26" s="1">
        <v>7250</v>
      </c>
      <c r="H26" s="1">
        <v>113</v>
      </c>
      <c r="I26" s="1">
        <v>39000</v>
      </c>
      <c r="J26" s="1">
        <v>4700</v>
      </c>
      <c r="K26" s="1">
        <v>12100000</v>
      </c>
      <c r="L26" s="1">
        <v>12100000</v>
      </c>
      <c r="M26" s="1">
        <v>14200000</v>
      </c>
    </row>
    <row r="27" spans="1:13">
      <c r="A27" s="1" t="s">
        <v>783</v>
      </c>
      <c r="B27" s="1">
        <v>1100</v>
      </c>
      <c r="C27" s="1">
        <v>550</v>
      </c>
      <c r="D27" s="1">
        <v>40</v>
      </c>
      <c r="E27" s="1">
        <v>14</v>
      </c>
      <c r="F27" s="1">
        <v>58500</v>
      </c>
      <c r="G27" s="1">
        <v>13600</v>
      </c>
      <c r="H27" s="1">
        <v>1110</v>
      </c>
      <c r="I27" s="1">
        <v>312000</v>
      </c>
      <c r="J27" s="1">
        <v>24400</v>
      </c>
      <c r="K27" s="1">
        <v>24800000</v>
      </c>
      <c r="L27" s="1">
        <v>24800000</v>
      </c>
      <c r="M27" s="1">
        <v>27100000</v>
      </c>
    </row>
    <row r="28" spans="1:13">
      <c r="A28" s="1" t="s">
        <v>784</v>
      </c>
      <c r="B28" s="1">
        <v>1100</v>
      </c>
      <c r="C28" s="1">
        <v>500</v>
      </c>
      <c r="D28" s="1">
        <v>35</v>
      </c>
      <c r="E28" s="1">
        <v>14</v>
      </c>
      <c r="F28" s="1">
        <v>49500</v>
      </c>
      <c r="G28" s="1">
        <v>11200</v>
      </c>
      <c r="H28" s="1">
        <v>729</v>
      </c>
      <c r="I28" s="1">
        <v>207000</v>
      </c>
      <c r="J28" s="1">
        <v>15200</v>
      </c>
      <c r="K28" s="1">
        <v>20400000</v>
      </c>
      <c r="L28" s="1">
        <v>20400000</v>
      </c>
      <c r="M28" s="1">
        <v>22400000</v>
      </c>
    </row>
    <row r="29" spans="1:13">
      <c r="A29" s="1" t="s">
        <v>785</v>
      </c>
      <c r="B29" s="1">
        <v>1100</v>
      </c>
      <c r="C29" s="1">
        <v>500</v>
      </c>
      <c r="D29" s="1">
        <v>30</v>
      </c>
      <c r="E29" s="1">
        <v>14</v>
      </c>
      <c r="F29" s="1">
        <v>44700</v>
      </c>
      <c r="G29" s="1">
        <v>9930</v>
      </c>
      <c r="H29" s="1">
        <v>625</v>
      </c>
      <c r="I29" s="1">
        <v>179000</v>
      </c>
      <c r="J29" s="1">
        <v>9950</v>
      </c>
      <c r="K29" s="1">
        <v>18100000</v>
      </c>
      <c r="L29" s="1">
        <v>18100000</v>
      </c>
      <c r="M29" s="1">
        <v>19900000</v>
      </c>
    </row>
    <row r="30" spans="1:13">
      <c r="A30" s="1" t="s">
        <v>786</v>
      </c>
      <c r="B30" s="1">
        <v>1100</v>
      </c>
      <c r="C30" s="1">
        <v>400</v>
      </c>
      <c r="D30" s="1">
        <v>30</v>
      </c>
      <c r="E30" s="1">
        <v>14</v>
      </c>
      <c r="F30" s="1">
        <v>38700</v>
      </c>
      <c r="G30" s="1">
        <v>8220</v>
      </c>
      <c r="H30" s="1">
        <v>320</v>
      </c>
      <c r="I30" s="1">
        <v>91700</v>
      </c>
      <c r="J30" s="1">
        <v>8150</v>
      </c>
      <c r="K30" s="1">
        <v>14900000</v>
      </c>
      <c r="L30" s="1">
        <v>14900000</v>
      </c>
      <c r="M30" s="1">
        <v>16700000</v>
      </c>
    </row>
    <row r="31" spans="1:13">
      <c r="A31" s="1" t="s">
        <v>787</v>
      </c>
      <c r="B31" s="1">
        <v>1100</v>
      </c>
      <c r="C31" s="1">
        <v>400</v>
      </c>
      <c r="D31" s="1">
        <v>25</v>
      </c>
      <c r="E31" s="1">
        <v>14</v>
      </c>
      <c r="F31" s="1">
        <v>34800</v>
      </c>
      <c r="G31" s="1">
        <v>7160</v>
      </c>
      <c r="H31" s="1">
        <v>267</v>
      </c>
      <c r="I31" s="1">
        <v>77100</v>
      </c>
      <c r="J31" s="1">
        <v>5130</v>
      </c>
      <c r="K31" s="1">
        <v>13000000</v>
      </c>
      <c r="L31" s="1">
        <v>13000000</v>
      </c>
      <c r="M31" s="1">
        <v>14700000</v>
      </c>
    </row>
    <row r="32" spans="1:13">
      <c r="A32" s="1" t="s">
        <v>788</v>
      </c>
      <c r="B32" s="1">
        <v>1100</v>
      </c>
      <c r="C32" s="1">
        <v>300</v>
      </c>
      <c r="D32" s="1">
        <v>25</v>
      </c>
      <c r="E32" s="1">
        <v>14</v>
      </c>
      <c r="F32" s="1">
        <v>29800</v>
      </c>
      <c r="G32" s="1">
        <v>5720</v>
      </c>
      <c r="H32" s="1">
        <v>113</v>
      </c>
      <c r="I32" s="1">
        <v>32600</v>
      </c>
      <c r="J32" s="1">
        <v>4090</v>
      </c>
      <c r="K32" s="1">
        <v>10400000</v>
      </c>
      <c r="L32" s="1">
        <v>10400000</v>
      </c>
      <c r="M32" s="1">
        <v>12000000</v>
      </c>
    </row>
    <row r="33" spans="1:13">
      <c r="A33" s="1" t="s">
        <v>789</v>
      </c>
      <c r="B33" s="1">
        <v>1000</v>
      </c>
      <c r="C33" s="1">
        <v>550</v>
      </c>
      <c r="D33" s="1">
        <v>40</v>
      </c>
      <c r="E33" s="1">
        <v>14</v>
      </c>
      <c r="F33" s="1">
        <v>57100</v>
      </c>
      <c r="G33" s="1">
        <v>11100</v>
      </c>
      <c r="H33" s="1">
        <v>1110</v>
      </c>
      <c r="I33" s="1">
        <v>256000</v>
      </c>
      <c r="J33" s="1">
        <v>24300</v>
      </c>
      <c r="K33" s="1">
        <v>22200000</v>
      </c>
      <c r="L33" s="1">
        <v>22200000</v>
      </c>
      <c r="M33" s="1">
        <v>24200000</v>
      </c>
    </row>
    <row r="34" spans="1:13">
      <c r="A34" s="1" t="s">
        <v>790</v>
      </c>
      <c r="B34" s="1">
        <v>1000</v>
      </c>
      <c r="C34" s="1">
        <v>500</v>
      </c>
      <c r="D34" s="1">
        <v>35</v>
      </c>
      <c r="E34" s="1">
        <v>14</v>
      </c>
      <c r="F34" s="1">
        <v>48100</v>
      </c>
      <c r="G34" s="1">
        <v>9120</v>
      </c>
      <c r="H34" s="1">
        <v>729</v>
      </c>
      <c r="I34" s="1">
        <v>170000</v>
      </c>
      <c r="J34" s="1">
        <v>15100</v>
      </c>
      <c r="K34" s="1">
        <v>18200000</v>
      </c>
      <c r="L34" s="1">
        <v>18200000</v>
      </c>
      <c r="M34" s="1">
        <v>20000000</v>
      </c>
    </row>
    <row r="35" spans="1:13">
      <c r="A35" s="1" t="s">
        <v>791</v>
      </c>
      <c r="B35" s="1">
        <v>1000</v>
      </c>
      <c r="C35" s="1">
        <v>500</v>
      </c>
      <c r="D35" s="1">
        <v>30</v>
      </c>
      <c r="E35" s="1">
        <v>14</v>
      </c>
      <c r="F35" s="1">
        <v>43300</v>
      </c>
      <c r="G35" s="1">
        <v>8060</v>
      </c>
      <c r="H35" s="1">
        <v>625</v>
      </c>
      <c r="I35" s="1">
        <v>147000</v>
      </c>
      <c r="J35" s="1">
        <v>9860</v>
      </c>
      <c r="K35" s="1">
        <v>16100000</v>
      </c>
      <c r="L35" s="1">
        <v>16100000</v>
      </c>
      <c r="M35" s="1">
        <v>17700000</v>
      </c>
    </row>
    <row r="36" spans="1:13">
      <c r="A36" s="1" t="s">
        <v>792</v>
      </c>
      <c r="B36" s="1">
        <v>1000</v>
      </c>
      <c r="C36" s="1">
        <v>400</v>
      </c>
      <c r="D36" s="1">
        <v>30</v>
      </c>
      <c r="E36" s="1">
        <v>14</v>
      </c>
      <c r="F36" s="1">
        <v>37300</v>
      </c>
      <c r="G36" s="1">
        <v>6640</v>
      </c>
      <c r="H36" s="1">
        <v>320</v>
      </c>
      <c r="I36" s="1">
        <v>75300</v>
      </c>
      <c r="J36" s="1">
        <v>8060</v>
      </c>
      <c r="K36" s="1">
        <v>13300000</v>
      </c>
      <c r="L36" s="1">
        <v>13300000</v>
      </c>
      <c r="M36" s="1">
        <v>14800000</v>
      </c>
    </row>
    <row r="37" spans="1:13">
      <c r="A37" s="1" t="s">
        <v>793</v>
      </c>
      <c r="B37" s="1">
        <v>1000</v>
      </c>
      <c r="C37" s="1">
        <v>400</v>
      </c>
      <c r="D37" s="1">
        <v>25</v>
      </c>
      <c r="E37" s="1">
        <v>14</v>
      </c>
      <c r="F37" s="1">
        <v>33400</v>
      </c>
      <c r="G37" s="1">
        <v>5780</v>
      </c>
      <c r="H37" s="1">
        <v>267</v>
      </c>
      <c r="I37" s="1">
        <v>63400</v>
      </c>
      <c r="J37" s="1">
        <v>5040</v>
      </c>
      <c r="K37" s="1">
        <v>11600000</v>
      </c>
      <c r="L37" s="1">
        <v>11600000</v>
      </c>
      <c r="M37" s="1">
        <v>13000000</v>
      </c>
    </row>
    <row r="38" spans="1:13">
      <c r="A38" s="1" t="s">
        <v>794</v>
      </c>
      <c r="B38" s="1">
        <v>1000</v>
      </c>
      <c r="C38" s="1">
        <v>300</v>
      </c>
      <c r="D38" s="1">
        <v>25</v>
      </c>
      <c r="E38" s="1">
        <v>14</v>
      </c>
      <c r="F38" s="1">
        <v>28400</v>
      </c>
      <c r="G38" s="1">
        <v>4590</v>
      </c>
      <c r="H38" s="1">
        <v>113</v>
      </c>
      <c r="I38" s="1">
        <v>26800</v>
      </c>
      <c r="J38" s="1">
        <v>3990</v>
      </c>
      <c r="K38" s="1">
        <v>9190000</v>
      </c>
      <c r="L38" s="1">
        <v>9190000</v>
      </c>
      <c r="M38" s="1">
        <v>10500000</v>
      </c>
    </row>
    <row r="39" spans="1:13">
      <c r="A39" s="1" t="s">
        <v>795</v>
      </c>
      <c r="B39" s="1">
        <v>1000</v>
      </c>
      <c r="C39" s="1">
        <v>300</v>
      </c>
      <c r="D39" s="1">
        <v>20</v>
      </c>
      <c r="E39" s="1">
        <v>14</v>
      </c>
      <c r="F39" s="1">
        <v>25600</v>
      </c>
      <c r="G39" s="1">
        <v>3940</v>
      </c>
      <c r="H39" s="1">
        <v>90.2</v>
      </c>
      <c r="I39" s="1">
        <v>21700</v>
      </c>
      <c r="J39" s="1">
        <v>2480</v>
      </c>
      <c r="K39" s="1">
        <v>7880000</v>
      </c>
      <c r="L39" s="1">
        <v>7880000</v>
      </c>
      <c r="M39" s="1">
        <v>9170000</v>
      </c>
    </row>
    <row r="40" spans="1:13">
      <c r="A40" s="1" t="s">
        <v>796</v>
      </c>
      <c r="B40" s="1">
        <v>900</v>
      </c>
      <c r="C40" s="1">
        <v>550</v>
      </c>
      <c r="D40" s="1">
        <v>40</v>
      </c>
      <c r="E40" s="1">
        <v>11</v>
      </c>
      <c r="F40" s="1">
        <v>53200</v>
      </c>
      <c r="G40" s="1">
        <v>8680</v>
      </c>
      <c r="H40" s="1">
        <v>1110</v>
      </c>
      <c r="I40" s="1">
        <v>205000</v>
      </c>
      <c r="J40" s="1">
        <v>23800</v>
      </c>
      <c r="K40" s="1">
        <v>19300000</v>
      </c>
      <c r="L40" s="1">
        <v>19300000</v>
      </c>
      <c r="M40" s="1">
        <v>20800000</v>
      </c>
    </row>
    <row r="41" spans="1:13">
      <c r="A41" s="1" t="s">
        <v>797</v>
      </c>
      <c r="B41" s="1">
        <v>900</v>
      </c>
      <c r="C41" s="1">
        <v>500</v>
      </c>
      <c r="D41" s="1">
        <v>35</v>
      </c>
      <c r="E41" s="1">
        <v>11</v>
      </c>
      <c r="F41" s="1">
        <v>44300</v>
      </c>
      <c r="G41" s="1">
        <v>7100</v>
      </c>
      <c r="H41" s="1">
        <v>729</v>
      </c>
      <c r="I41" s="1">
        <v>136000</v>
      </c>
      <c r="J41" s="1">
        <v>14700</v>
      </c>
      <c r="K41" s="1">
        <v>15800000</v>
      </c>
      <c r="L41" s="1">
        <v>15800000</v>
      </c>
      <c r="M41" s="1">
        <v>17100000</v>
      </c>
    </row>
    <row r="42" spans="1:13">
      <c r="A42" s="1" t="s">
        <v>798</v>
      </c>
      <c r="B42" s="1">
        <v>900</v>
      </c>
      <c r="C42" s="1">
        <v>500</v>
      </c>
      <c r="D42" s="1">
        <v>30</v>
      </c>
      <c r="E42" s="1">
        <v>11</v>
      </c>
      <c r="F42" s="1">
        <v>39400</v>
      </c>
      <c r="G42" s="1">
        <v>6240</v>
      </c>
      <c r="H42" s="1">
        <v>625</v>
      </c>
      <c r="I42" s="1">
        <v>118000</v>
      </c>
      <c r="J42" s="1">
        <v>9370</v>
      </c>
      <c r="K42" s="1">
        <v>13900000</v>
      </c>
      <c r="L42" s="1">
        <v>13900000</v>
      </c>
      <c r="M42" s="1">
        <v>15000000</v>
      </c>
    </row>
    <row r="43" spans="1:13">
      <c r="A43" s="1" t="s">
        <v>799</v>
      </c>
      <c r="B43" s="1">
        <v>900</v>
      </c>
      <c r="C43" s="1">
        <v>400</v>
      </c>
      <c r="D43" s="1">
        <v>30</v>
      </c>
      <c r="E43" s="1">
        <v>11</v>
      </c>
      <c r="F43" s="1">
        <v>33400</v>
      </c>
      <c r="G43" s="1">
        <v>5110</v>
      </c>
      <c r="H43" s="1">
        <v>320</v>
      </c>
      <c r="I43" s="1">
        <v>60600</v>
      </c>
      <c r="J43" s="1">
        <v>7570</v>
      </c>
      <c r="K43" s="1">
        <v>11400000</v>
      </c>
      <c r="L43" s="1">
        <v>11400000</v>
      </c>
      <c r="M43" s="1">
        <v>12400000</v>
      </c>
    </row>
    <row r="44" spans="1:13">
      <c r="A44" s="1" t="s">
        <v>800</v>
      </c>
      <c r="B44" s="1">
        <v>900</v>
      </c>
      <c r="C44" s="1">
        <v>400</v>
      </c>
      <c r="D44" s="1">
        <v>25</v>
      </c>
      <c r="E44" s="1">
        <v>11</v>
      </c>
      <c r="F44" s="1">
        <v>29500</v>
      </c>
      <c r="G44" s="1">
        <v>4410</v>
      </c>
      <c r="H44" s="1">
        <v>267</v>
      </c>
      <c r="I44" s="1">
        <v>51100</v>
      </c>
      <c r="J44" s="1">
        <v>4540</v>
      </c>
      <c r="K44" s="1">
        <v>9810000</v>
      </c>
      <c r="L44" s="1">
        <v>9810000</v>
      </c>
      <c r="M44" s="1">
        <v>10800000</v>
      </c>
    </row>
    <row r="45" spans="1:13">
      <c r="A45" s="1" t="s">
        <v>801</v>
      </c>
      <c r="B45" s="1">
        <v>900</v>
      </c>
      <c r="C45" s="1">
        <v>300</v>
      </c>
      <c r="D45" s="1">
        <v>25</v>
      </c>
      <c r="E45" s="1">
        <v>11</v>
      </c>
      <c r="F45" s="1">
        <v>24500</v>
      </c>
      <c r="G45" s="1">
        <v>3460</v>
      </c>
      <c r="H45" s="1">
        <v>113</v>
      </c>
      <c r="I45" s="1">
        <v>21600</v>
      </c>
      <c r="J45" s="1">
        <v>3500</v>
      </c>
      <c r="K45" s="1">
        <v>7680000</v>
      </c>
      <c r="L45" s="1">
        <v>7680000</v>
      </c>
      <c r="M45" s="1">
        <v>8600000</v>
      </c>
    </row>
    <row r="46" spans="1:13">
      <c r="A46" s="1" t="s">
        <v>802</v>
      </c>
      <c r="B46" s="1">
        <v>900</v>
      </c>
      <c r="C46" s="1">
        <v>300</v>
      </c>
      <c r="D46" s="1">
        <v>20</v>
      </c>
      <c r="E46" s="1">
        <v>11</v>
      </c>
      <c r="F46" s="1">
        <v>21600</v>
      </c>
      <c r="G46" s="1">
        <v>2930</v>
      </c>
      <c r="H46" s="1">
        <v>90.1</v>
      </c>
      <c r="I46" s="1">
        <v>17400</v>
      </c>
      <c r="J46" s="1">
        <v>1980</v>
      </c>
      <c r="K46" s="1">
        <v>6510000</v>
      </c>
      <c r="L46" s="1">
        <v>6510000</v>
      </c>
      <c r="M46" s="1">
        <v>7370000</v>
      </c>
    </row>
    <row r="47" spans="1:13">
      <c r="A47" s="1" t="s">
        <v>803</v>
      </c>
      <c r="B47" s="1">
        <v>800</v>
      </c>
      <c r="C47" s="1">
        <v>500</v>
      </c>
      <c r="D47" s="1">
        <v>35</v>
      </c>
      <c r="E47" s="1">
        <v>11</v>
      </c>
      <c r="F47" s="1">
        <v>43200</v>
      </c>
      <c r="G47" s="1">
        <v>5500</v>
      </c>
      <c r="H47" s="1">
        <v>729</v>
      </c>
      <c r="I47" s="1">
        <v>107000</v>
      </c>
      <c r="J47" s="1">
        <v>14600</v>
      </c>
      <c r="K47" s="1">
        <v>13700000</v>
      </c>
      <c r="L47" s="1">
        <v>13700000</v>
      </c>
      <c r="M47" s="1">
        <v>14900000</v>
      </c>
    </row>
    <row r="48" spans="1:13">
      <c r="A48" s="1" t="s">
        <v>804</v>
      </c>
      <c r="B48" s="1">
        <v>800</v>
      </c>
      <c r="C48" s="1">
        <v>500</v>
      </c>
      <c r="D48" s="1">
        <v>30</v>
      </c>
      <c r="E48" s="1">
        <v>11</v>
      </c>
      <c r="F48" s="1">
        <v>38300</v>
      </c>
      <c r="G48" s="1">
        <v>4840</v>
      </c>
      <c r="H48" s="1">
        <v>625</v>
      </c>
      <c r="I48" s="1">
        <v>92700</v>
      </c>
      <c r="J48" s="1">
        <v>9330</v>
      </c>
      <c r="K48" s="1">
        <v>12100000</v>
      </c>
      <c r="L48" s="1">
        <v>12100000</v>
      </c>
      <c r="M48" s="1">
        <v>13100000</v>
      </c>
    </row>
    <row r="49" spans="1:13">
      <c r="A49" s="1" t="s">
        <v>805</v>
      </c>
      <c r="B49" s="1">
        <v>800</v>
      </c>
      <c r="C49" s="1">
        <v>400</v>
      </c>
      <c r="D49" s="1">
        <v>30</v>
      </c>
      <c r="E49" s="1">
        <v>11</v>
      </c>
      <c r="F49" s="1">
        <v>32300</v>
      </c>
      <c r="G49" s="1">
        <v>3950</v>
      </c>
      <c r="H49" s="1">
        <v>320</v>
      </c>
      <c r="I49" s="1">
        <v>47400</v>
      </c>
      <c r="J49" s="1">
        <v>7530</v>
      </c>
      <c r="K49" s="1">
        <v>9870000</v>
      </c>
      <c r="L49" s="1">
        <v>9870000</v>
      </c>
      <c r="M49" s="1">
        <v>10800000</v>
      </c>
    </row>
    <row r="50" spans="1:13">
      <c r="A50" s="1" t="s">
        <v>806</v>
      </c>
      <c r="B50" s="1">
        <v>800</v>
      </c>
      <c r="C50" s="1">
        <v>400</v>
      </c>
      <c r="D50" s="1">
        <v>25</v>
      </c>
      <c r="E50" s="1">
        <v>11</v>
      </c>
      <c r="F50" s="1">
        <v>28400</v>
      </c>
      <c r="G50" s="1">
        <v>3410</v>
      </c>
      <c r="H50" s="1">
        <v>267</v>
      </c>
      <c r="I50" s="1">
        <v>40100</v>
      </c>
      <c r="J50" s="1">
        <v>4500</v>
      </c>
      <c r="K50" s="1">
        <v>8520000</v>
      </c>
      <c r="L50" s="1">
        <v>8520000</v>
      </c>
      <c r="M50" s="1">
        <v>9340000</v>
      </c>
    </row>
    <row r="51" spans="1:13">
      <c r="A51" s="1" t="s">
        <v>807</v>
      </c>
      <c r="B51" s="1">
        <v>800</v>
      </c>
      <c r="C51" s="1">
        <v>300</v>
      </c>
      <c r="D51" s="1">
        <v>25</v>
      </c>
      <c r="E51" s="1">
        <v>11</v>
      </c>
      <c r="F51" s="1">
        <v>23400</v>
      </c>
      <c r="G51" s="1">
        <v>2660</v>
      </c>
      <c r="H51" s="1">
        <v>113</v>
      </c>
      <c r="I51" s="1">
        <v>16900</v>
      </c>
      <c r="J51" s="1">
        <v>3460</v>
      </c>
      <c r="K51" s="1">
        <v>6640000</v>
      </c>
      <c r="L51" s="1">
        <v>6640000</v>
      </c>
      <c r="M51" s="1">
        <v>7410000</v>
      </c>
    </row>
    <row r="52" spans="1:13">
      <c r="A52" s="1" t="s">
        <v>808</v>
      </c>
      <c r="B52" s="1">
        <v>800</v>
      </c>
      <c r="C52" s="1">
        <v>300</v>
      </c>
      <c r="D52" s="1">
        <v>20</v>
      </c>
      <c r="E52" s="1">
        <v>11</v>
      </c>
      <c r="F52" s="1">
        <v>20500</v>
      </c>
      <c r="G52" s="1">
        <v>2250</v>
      </c>
      <c r="H52" s="1">
        <v>90.1</v>
      </c>
      <c r="I52" s="1">
        <v>13700</v>
      </c>
      <c r="J52" s="1">
        <v>1940</v>
      </c>
      <c r="K52" s="1">
        <v>5610000</v>
      </c>
      <c r="L52" s="1">
        <v>5610000</v>
      </c>
      <c r="M52" s="1">
        <v>6320000</v>
      </c>
    </row>
    <row r="53" spans="1:13">
      <c r="A53" s="1" t="s">
        <v>809</v>
      </c>
      <c r="B53" s="1">
        <v>700</v>
      </c>
      <c r="C53" s="1">
        <v>400</v>
      </c>
      <c r="D53" s="1">
        <v>30</v>
      </c>
      <c r="E53" s="1">
        <v>11</v>
      </c>
      <c r="F53" s="1">
        <v>31200</v>
      </c>
      <c r="G53" s="1">
        <v>2950</v>
      </c>
      <c r="H53" s="1">
        <v>320</v>
      </c>
      <c r="I53" s="1">
        <v>35900</v>
      </c>
      <c r="J53" s="1">
        <v>7480</v>
      </c>
      <c r="K53" s="1">
        <v>8420000</v>
      </c>
      <c r="L53" s="1">
        <v>8420000</v>
      </c>
      <c r="M53" s="1">
        <v>9210000</v>
      </c>
    </row>
    <row r="54" spans="1:13">
      <c r="A54" s="1" t="s">
        <v>810</v>
      </c>
      <c r="B54" s="1">
        <v>700</v>
      </c>
      <c r="C54" s="1">
        <v>400</v>
      </c>
      <c r="D54" s="1">
        <v>25</v>
      </c>
      <c r="E54" s="1">
        <v>11</v>
      </c>
      <c r="F54" s="1">
        <v>27300</v>
      </c>
      <c r="G54" s="1">
        <v>2540</v>
      </c>
      <c r="H54" s="1">
        <v>267</v>
      </c>
      <c r="I54" s="1">
        <v>30400</v>
      </c>
      <c r="J54" s="1">
        <v>4460</v>
      </c>
      <c r="K54" s="1">
        <v>7270000</v>
      </c>
      <c r="L54" s="1">
        <v>7270000</v>
      </c>
      <c r="M54" s="1">
        <v>7950000</v>
      </c>
    </row>
    <row r="55" spans="1:13">
      <c r="A55" s="1" t="s">
        <v>811</v>
      </c>
      <c r="B55" s="1">
        <v>700</v>
      </c>
      <c r="C55" s="1">
        <v>400</v>
      </c>
      <c r="D55" s="1">
        <v>22</v>
      </c>
      <c r="E55" s="1">
        <v>11</v>
      </c>
      <c r="F55" s="1">
        <v>24900</v>
      </c>
      <c r="G55" s="1">
        <v>2300</v>
      </c>
      <c r="H55" s="1">
        <v>235</v>
      </c>
      <c r="I55" s="1">
        <v>27000</v>
      </c>
      <c r="J55" s="1">
        <v>3130</v>
      </c>
      <c r="K55" s="1">
        <v>6560000</v>
      </c>
      <c r="L55" s="1">
        <v>6560000</v>
      </c>
      <c r="M55" s="1">
        <v>7190000</v>
      </c>
    </row>
    <row r="56" spans="1:13">
      <c r="A56" s="1" t="s">
        <v>812</v>
      </c>
      <c r="B56" s="1">
        <v>700</v>
      </c>
      <c r="C56" s="1">
        <v>300</v>
      </c>
      <c r="D56" s="1">
        <v>25</v>
      </c>
      <c r="E56" s="1">
        <v>11</v>
      </c>
      <c r="F56" s="1">
        <v>22300</v>
      </c>
      <c r="G56" s="1">
        <v>1970</v>
      </c>
      <c r="H56" s="1">
        <v>113</v>
      </c>
      <c r="I56" s="1">
        <v>12800</v>
      </c>
      <c r="J56" s="1">
        <v>3410</v>
      </c>
      <c r="K56" s="1">
        <v>5640000</v>
      </c>
      <c r="L56" s="1">
        <v>5640000</v>
      </c>
      <c r="M56" s="1">
        <v>6260000</v>
      </c>
    </row>
    <row r="57" spans="1:13">
      <c r="A57" s="1" t="s">
        <v>813</v>
      </c>
      <c r="B57" s="1">
        <v>700</v>
      </c>
      <c r="C57" s="1">
        <v>300</v>
      </c>
      <c r="D57" s="1">
        <v>20</v>
      </c>
      <c r="E57" s="1">
        <v>11</v>
      </c>
      <c r="F57" s="1">
        <v>19400</v>
      </c>
      <c r="G57" s="1">
        <v>1660</v>
      </c>
      <c r="H57" s="1">
        <v>90.1</v>
      </c>
      <c r="I57" s="1">
        <v>10400</v>
      </c>
      <c r="J57" s="1">
        <v>1890</v>
      </c>
      <c r="K57" s="1">
        <v>4760000</v>
      </c>
      <c r="L57" s="1">
        <v>4760000</v>
      </c>
      <c r="M57" s="1">
        <v>5320000</v>
      </c>
    </row>
    <row r="58" spans="1:13">
      <c r="A58" s="1" t="s">
        <v>814</v>
      </c>
      <c r="B58" s="1">
        <v>650</v>
      </c>
      <c r="C58" s="1">
        <v>650</v>
      </c>
      <c r="D58" s="1">
        <v>60</v>
      </c>
      <c r="E58" s="1">
        <v>60</v>
      </c>
      <c r="F58" s="1">
        <v>110000</v>
      </c>
      <c r="G58" s="1">
        <v>7570</v>
      </c>
      <c r="H58" s="1">
        <v>2760</v>
      </c>
      <c r="I58" s="1">
        <v>240000</v>
      </c>
      <c r="J58" s="1">
        <v>132000</v>
      </c>
      <c r="K58" s="1">
        <v>23300000</v>
      </c>
      <c r="L58" s="1">
        <v>23300000</v>
      </c>
      <c r="M58" s="1">
        <v>27300000</v>
      </c>
    </row>
    <row r="59" spans="1:13">
      <c r="A59" s="1" t="s">
        <v>815</v>
      </c>
      <c r="B59" s="1">
        <v>650</v>
      </c>
      <c r="C59" s="1">
        <v>650</v>
      </c>
      <c r="D59" s="1">
        <v>60</v>
      </c>
      <c r="E59" s="1">
        <v>30</v>
      </c>
      <c r="F59" s="1">
        <v>94100</v>
      </c>
      <c r="G59" s="1">
        <v>7200</v>
      </c>
      <c r="H59" s="1">
        <v>2750</v>
      </c>
      <c r="I59" s="1">
        <v>239000</v>
      </c>
      <c r="J59" s="1">
        <v>98400</v>
      </c>
      <c r="K59" s="1">
        <v>22100000</v>
      </c>
      <c r="L59" s="1">
        <v>22100000</v>
      </c>
      <c r="M59" s="1">
        <v>25200000</v>
      </c>
    </row>
    <row r="60" spans="1:13">
      <c r="A60" s="1" t="s">
        <v>816</v>
      </c>
      <c r="B60" s="1">
        <v>650</v>
      </c>
      <c r="C60" s="1">
        <v>650</v>
      </c>
      <c r="D60" s="1">
        <v>50</v>
      </c>
      <c r="E60" s="1">
        <v>20</v>
      </c>
      <c r="F60" s="1">
        <v>76200</v>
      </c>
      <c r="G60" s="1">
        <v>6150</v>
      </c>
      <c r="H60" s="1">
        <v>2290</v>
      </c>
      <c r="I60" s="1">
        <v>206000</v>
      </c>
      <c r="J60" s="1">
        <v>55600</v>
      </c>
      <c r="K60" s="1">
        <v>18900000</v>
      </c>
      <c r="L60" s="1">
        <v>18900000</v>
      </c>
      <c r="M60" s="1">
        <v>21100000</v>
      </c>
    </row>
    <row r="61" spans="1:13">
      <c r="A61" s="1" t="s">
        <v>817</v>
      </c>
      <c r="B61" s="1">
        <v>650</v>
      </c>
      <c r="C61" s="1">
        <v>650</v>
      </c>
      <c r="D61" s="1">
        <v>40</v>
      </c>
      <c r="E61" s="1">
        <v>20</v>
      </c>
      <c r="F61" s="1">
        <v>63600</v>
      </c>
      <c r="G61" s="1">
        <v>5170</v>
      </c>
      <c r="H61" s="1">
        <v>1830</v>
      </c>
      <c r="I61" s="1">
        <v>170000</v>
      </c>
      <c r="J61" s="1">
        <v>29300</v>
      </c>
      <c r="K61" s="1">
        <v>15900000</v>
      </c>
      <c r="L61" s="1">
        <v>15900000</v>
      </c>
      <c r="M61" s="1">
        <v>17500000</v>
      </c>
    </row>
    <row r="62" spans="1:13">
      <c r="A62" s="1" t="s">
        <v>818</v>
      </c>
      <c r="B62" s="1">
        <v>650</v>
      </c>
      <c r="C62" s="1">
        <v>650</v>
      </c>
      <c r="D62" s="1">
        <v>30</v>
      </c>
      <c r="E62" s="1">
        <v>20</v>
      </c>
      <c r="F62" s="1">
        <v>51000</v>
      </c>
      <c r="G62" s="1">
        <v>4110</v>
      </c>
      <c r="H62" s="1">
        <v>1370</v>
      </c>
      <c r="I62" s="1">
        <v>132000</v>
      </c>
      <c r="J62" s="1">
        <v>13300</v>
      </c>
      <c r="K62" s="1">
        <v>12600000</v>
      </c>
      <c r="L62" s="1">
        <v>12600000</v>
      </c>
      <c r="M62" s="1">
        <v>13900000</v>
      </c>
    </row>
    <row r="63" spans="1:13">
      <c r="A63" s="1" t="s">
        <v>819</v>
      </c>
      <c r="B63" s="1">
        <v>600</v>
      </c>
      <c r="C63" s="1">
        <v>600</v>
      </c>
      <c r="D63" s="1">
        <v>60</v>
      </c>
      <c r="E63" s="1">
        <v>60</v>
      </c>
      <c r="F63" s="1">
        <v>101000</v>
      </c>
      <c r="G63" s="1">
        <v>5830</v>
      </c>
      <c r="H63" s="1">
        <v>2170</v>
      </c>
      <c r="I63" s="1">
        <v>158000</v>
      </c>
      <c r="J63" s="1">
        <v>121000</v>
      </c>
      <c r="K63" s="1">
        <v>19400000</v>
      </c>
      <c r="L63" s="1">
        <v>19400000</v>
      </c>
      <c r="M63" s="1">
        <v>22900000</v>
      </c>
    </row>
    <row r="64" spans="1:13">
      <c r="A64" s="1" t="s">
        <v>820</v>
      </c>
      <c r="B64" s="1">
        <v>600</v>
      </c>
      <c r="C64" s="1">
        <v>600</v>
      </c>
      <c r="D64" s="1">
        <v>60</v>
      </c>
      <c r="E64" s="1">
        <v>30</v>
      </c>
      <c r="F64" s="1">
        <v>86600</v>
      </c>
      <c r="G64" s="1">
        <v>5560</v>
      </c>
      <c r="H64" s="1">
        <v>2160</v>
      </c>
      <c r="I64" s="1">
        <v>158000</v>
      </c>
      <c r="J64" s="1">
        <v>90700</v>
      </c>
      <c r="K64" s="1">
        <v>18500000</v>
      </c>
      <c r="L64" s="1">
        <v>18500000</v>
      </c>
      <c r="M64" s="1">
        <v>21200000</v>
      </c>
    </row>
    <row r="65" spans="1:13">
      <c r="A65" s="1" t="s">
        <v>821</v>
      </c>
      <c r="B65" s="1">
        <v>600</v>
      </c>
      <c r="C65" s="1">
        <v>600</v>
      </c>
      <c r="D65" s="1">
        <v>50</v>
      </c>
      <c r="E65" s="1">
        <v>20</v>
      </c>
      <c r="F65" s="1">
        <v>70200</v>
      </c>
      <c r="G65" s="1">
        <v>4770</v>
      </c>
      <c r="H65" s="1">
        <v>1800</v>
      </c>
      <c r="I65" s="1">
        <v>136000</v>
      </c>
      <c r="J65" s="1">
        <v>51300</v>
      </c>
      <c r="K65" s="1">
        <v>15900000</v>
      </c>
      <c r="L65" s="1">
        <v>15900000</v>
      </c>
      <c r="M65" s="1">
        <v>17800000</v>
      </c>
    </row>
    <row r="66" spans="1:13">
      <c r="A66" s="1" t="s">
        <v>822</v>
      </c>
      <c r="B66" s="1">
        <v>600</v>
      </c>
      <c r="C66" s="1">
        <v>600</v>
      </c>
      <c r="D66" s="1">
        <v>40</v>
      </c>
      <c r="E66" s="1">
        <v>20</v>
      </c>
      <c r="F66" s="1">
        <v>58600</v>
      </c>
      <c r="G66" s="1">
        <v>4020</v>
      </c>
      <c r="H66" s="1">
        <v>1440</v>
      </c>
      <c r="I66" s="1">
        <v>113000</v>
      </c>
      <c r="J66" s="1">
        <v>27000</v>
      </c>
      <c r="K66" s="1">
        <v>13400000</v>
      </c>
      <c r="L66" s="1">
        <v>13400000</v>
      </c>
      <c r="M66" s="1">
        <v>14800000</v>
      </c>
    </row>
    <row r="67" spans="1:13">
      <c r="A67" s="1" t="s">
        <v>823</v>
      </c>
      <c r="B67" s="1">
        <v>600</v>
      </c>
      <c r="C67" s="1">
        <v>600</v>
      </c>
      <c r="D67" s="1">
        <v>30</v>
      </c>
      <c r="E67" s="1">
        <v>20</v>
      </c>
      <c r="F67" s="1">
        <v>47000</v>
      </c>
      <c r="G67" s="1">
        <v>3200</v>
      </c>
      <c r="H67" s="1">
        <v>1080</v>
      </c>
      <c r="I67" s="1">
        <v>87800</v>
      </c>
      <c r="J67" s="1">
        <v>12200</v>
      </c>
      <c r="K67" s="1">
        <v>10700000</v>
      </c>
      <c r="L67" s="1">
        <v>10700000</v>
      </c>
      <c r="M67" s="1">
        <v>11800000</v>
      </c>
    </row>
    <row r="68" spans="1:13">
      <c r="A68" s="1" t="s">
        <v>824</v>
      </c>
      <c r="B68" s="1">
        <v>550</v>
      </c>
      <c r="C68" s="1">
        <v>550</v>
      </c>
      <c r="D68" s="1">
        <v>60</v>
      </c>
      <c r="E68" s="1">
        <v>60</v>
      </c>
      <c r="F68" s="1">
        <v>92000</v>
      </c>
      <c r="G68" s="1">
        <v>4390</v>
      </c>
      <c r="H68" s="1">
        <v>1670</v>
      </c>
      <c r="I68" s="1">
        <v>100000</v>
      </c>
      <c r="J68" s="1">
        <v>110000</v>
      </c>
      <c r="K68" s="1">
        <v>16000000</v>
      </c>
      <c r="L68" s="1">
        <v>16000000</v>
      </c>
      <c r="M68" s="1">
        <v>19000000</v>
      </c>
    </row>
    <row r="69" spans="1:13">
      <c r="A69" s="1" t="s">
        <v>825</v>
      </c>
      <c r="B69" s="1">
        <v>550</v>
      </c>
      <c r="C69" s="1">
        <v>550</v>
      </c>
      <c r="D69" s="1">
        <v>60</v>
      </c>
      <c r="E69" s="1">
        <v>30</v>
      </c>
      <c r="F69" s="1">
        <v>79100</v>
      </c>
      <c r="G69" s="1">
        <v>4190</v>
      </c>
      <c r="H69" s="1">
        <v>1660</v>
      </c>
      <c r="I69" s="1">
        <v>99900</v>
      </c>
      <c r="J69" s="1">
        <v>83100</v>
      </c>
      <c r="K69" s="1">
        <v>15200000</v>
      </c>
      <c r="L69" s="1">
        <v>15200000</v>
      </c>
      <c r="M69" s="1">
        <v>17600000</v>
      </c>
    </row>
    <row r="70" spans="1:13">
      <c r="A70" s="1" t="s">
        <v>826</v>
      </c>
      <c r="B70" s="1">
        <v>550</v>
      </c>
      <c r="C70" s="1">
        <v>550</v>
      </c>
      <c r="D70" s="1">
        <v>50</v>
      </c>
      <c r="E70" s="1">
        <v>20</v>
      </c>
      <c r="F70" s="1">
        <v>64200</v>
      </c>
      <c r="G70" s="1">
        <v>3610</v>
      </c>
      <c r="H70" s="1">
        <v>1390</v>
      </c>
      <c r="I70" s="1">
        <v>86700</v>
      </c>
      <c r="J70" s="1">
        <v>47000</v>
      </c>
      <c r="K70" s="1">
        <v>13100000</v>
      </c>
      <c r="L70" s="1">
        <v>13100000</v>
      </c>
      <c r="M70" s="1">
        <v>14800000</v>
      </c>
    </row>
    <row r="71" spans="1:13">
      <c r="A71" s="1" t="s">
        <v>827</v>
      </c>
      <c r="B71" s="1">
        <v>550</v>
      </c>
      <c r="C71" s="1">
        <v>550</v>
      </c>
      <c r="D71" s="1">
        <v>40</v>
      </c>
      <c r="E71" s="1">
        <v>20</v>
      </c>
      <c r="F71" s="1">
        <v>53600</v>
      </c>
      <c r="G71" s="1">
        <v>3050</v>
      </c>
      <c r="H71" s="1">
        <v>1110</v>
      </c>
      <c r="I71" s="1">
        <v>72100</v>
      </c>
      <c r="J71" s="1">
        <v>24700</v>
      </c>
      <c r="K71" s="1">
        <v>11100000</v>
      </c>
      <c r="L71" s="1">
        <v>11100000</v>
      </c>
      <c r="M71" s="1">
        <v>12400000</v>
      </c>
    </row>
    <row r="72" spans="1:13">
      <c r="A72" s="1" t="s">
        <v>828</v>
      </c>
      <c r="B72" s="1">
        <v>550</v>
      </c>
      <c r="C72" s="1">
        <v>550</v>
      </c>
      <c r="D72" s="1">
        <v>25</v>
      </c>
      <c r="E72" s="1">
        <v>16</v>
      </c>
      <c r="F72" s="1">
        <v>35600</v>
      </c>
      <c r="G72" s="1">
        <v>2070</v>
      </c>
      <c r="H72" s="1">
        <v>693</v>
      </c>
      <c r="I72" s="1">
        <v>47800</v>
      </c>
      <c r="J72" s="1">
        <v>6410</v>
      </c>
      <c r="K72" s="1">
        <v>7530000</v>
      </c>
      <c r="L72" s="1">
        <v>7530000</v>
      </c>
      <c r="M72" s="1">
        <v>8250000</v>
      </c>
    </row>
    <row r="73" spans="1:13">
      <c r="A73" s="1" t="s">
        <v>829</v>
      </c>
      <c r="B73" s="1">
        <v>500</v>
      </c>
      <c r="C73" s="1">
        <v>500</v>
      </c>
      <c r="D73" s="1">
        <v>60</v>
      </c>
      <c r="E73" s="1">
        <v>60</v>
      </c>
      <c r="F73" s="1">
        <v>83000</v>
      </c>
      <c r="G73" s="1">
        <v>3200</v>
      </c>
      <c r="H73" s="1">
        <v>1260</v>
      </c>
      <c r="I73" s="1">
        <v>60800</v>
      </c>
      <c r="J73" s="1">
        <v>99400</v>
      </c>
      <c r="K73" s="1">
        <v>12800000</v>
      </c>
      <c r="L73" s="1">
        <v>12800000</v>
      </c>
      <c r="M73" s="1">
        <v>15400000</v>
      </c>
    </row>
    <row r="74" spans="1:13">
      <c r="A74" s="1" t="s">
        <v>830</v>
      </c>
      <c r="B74" s="1">
        <v>500</v>
      </c>
      <c r="C74" s="1">
        <v>500</v>
      </c>
      <c r="D74" s="1">
        <v>60</v>
      </c>
      <c r="E74" s="1">
        <v>30</v>
      </c>
      <c r="F74" s="1">
        <v>71600</v>
      </c>
      <c r="G74" s="1">
        <v>3070</v>
      </c>
      <c r="H74" s="1">
        <v>1250</v>
      </c>
      <c r="I74" s="1">
        <v>60500</v>
      </c>
      <c r="J74" s="1">
        <v>75400</v>
      </c>
      <c r="K74" s="1">
        <v>12300000</v>
      </c>
      <c r="L74" s="1">
        <v>12300000</v>
      </c>
      <c r="M74" s="1">
        <v>14300000</v>
      </c>
    </row>
    <row r="75" spans="1:13">
      <c r="A75" s="1" t="s">
        <v>831</v>
      </c>
      <c r="B75" s="1">
        <v>500</v>
      </c>
      <c r="C75" s="1">
        <v>500</v>
      </c>
      <c r="D75" s="1">
        <v>50</v>
      </c>
      <c r="E75" s="1">
        <v>20</v>
      </c>
      <c r="F75" s="1">
        <v>58200</v>
      </c>
      <c r="G75" s="1">
        <v>2660</v>
      </c>
      <c r="H75" s="1">
        <v>1040</v>
      </c>
      <c r="I75" s="1">
        <v>52700</v>
      </c>
      <c r="J75" s="1">
        <v>42700</v>
      </c>
      <c r="K75" s="1">
        <v>10600000</v>
      </c>
      <c r="L75" s="1">
        <v>10600000</v>
      </c>
      <c r="M75" s="1">
        <v>12100000</v>
      </c>
    </row>
    <row r="76" spans="1:13">
      <c r="A76" s="1" t="s">
        <v>832</v>
      </c>
      <c r="B76" s="1">
        <v>500</v>
      </c>
      <c r="C76" s="1">
        <v>500</v>
      </c>
      <c r="D76" s="1">
        <v>40</v>
      </c>
      <c r="E76" s="1">
        <v>20</v>
      </c>
      <c r="F76" s="1">
        <v>48600</v>
      </c>
      <c r="G76" s="1">
        <v>2250</v>
      </c>
      <c r="H76" s="1">
        <v>834</v>
      </c>
      <c r="I76" s="1">
        <v>44100</v>
      </c>
      <c r="J76" s="1">
        <v>22500</v>
      </c>
      <c r="K76" s="1">
        <v>9010000</v>
      </c>
      <c r="L76" s="1">
        <v>9010000</v>
      </c>
      <c r="M76" s="1">
        <v>10100000</v>
      </c>
    </row>
    <row r="77" spans="1:13">
      <c r="A77" s="1" t="s">
        <v>833</v>
      </c>
      <c r="B77" s="1">
        <v>500</v>
      </c>
      <c r="C77" s="1">
        <v>500</v>
      </c>
      <c r="D77" s="1">
        <v>35</v>
      </c>
      <c r="E77" s="1">
        <v>20</v>
      </c>
      <c r="F77" s="1">
        <v>43800</v>
      </c>
      <c r="G77" s="1">
        <v>2040</v>
      </c>
      <c r="H77" s="1">
        <v>729</v>
      </c>
      <c r="I77" s="1">
        <v>39400</v>
      </c>
      <c r="J77" s="1">
        <v>15400</v>
      </c>
      <c r="K77" s="1">
        <v>8140000</v>
      </c>
      <c r="L77" s="1">
        <v>8140000</v>
      </c>
      <c r="M77" s="1">
        <v>9100000</v>
      </c>
    </row>
    <row r="78" spans="1:13">
      <c r="A78" s="1" t="s">
        <v>834</v>
      </c>
      <c r="B78" s="1">
        <v>500</v>
      </c>
      <c r="C78" s="1">
        <v>500</v>
      </c>
      <c r="D78" s="1">
        <v>30</v>
      </c>
      <c r="E78" s="1">
        <v>20</v>
      </c>
      <c r="F78" s="1">
        <v>39000</v>
      </c>
      <c r="G78" s="1">
        <v>1810</v>
      </c>
      <c r="H78" s="1">
        <v>625</v>
      </c>
      <c r="I78" s="1">
        <v>34500</v>
      </c>
      <c r="J78" s="1">
        <v>10200</v>
      </c>
      <c r="K78" s="1">
        <v>7240000</v>
      </c>
      <c r="L78" s="1">
        <v>7240000</v>
      </c>
      <c r="M78" s="1">
        <v>8060000</v>
      </c>
    </row>
    <row r="79" spans="1:13">
      <c r="A79" s="1" t="s">
        <v>835</v>
      </c>
      <c r="B79" s="1">
        <v>500</v>
      </c>
      <c r="C79" s="1">
        <v>500</v>
      </c>
      <c r="D79" s="1">
        <v>28</v>
      </c>
      <c r="E79" s="1">
        <v>16</v>
      </c>
      <c r="F79" s="1">
        <v>35200</v>
      </c>
      <c r="G79" s="1">
        <v>1680</v>
      </c>
      <c r="H79" s="1">
        <v>583</v>
      </c>
      <c r="I79" s="1">
        <v>32500</v>
      </c>
      <c r="J79" s="1">
        <v>7920</v>
      </c>
      <c r="K79" s="1">
        <v>6740000</v>
      </c>
      <c r="L79" s="1">
        <v>6740000</v>
      </c>
      <c r="M79" s="1">
        <v>7420000</v>
      </c>
    </row>
    <row r="80" spans="1:13">
      <c r="A80" s="1" t="s">
        <v>836</v>
      </c>
      <c r="B80" s="1">
        <v>500</v>
      </c>
      <c r="C80" s="1">
        <v>500</v>
      </c>
      <c r="D80" s="1">
        <v>25</v>
      </c>
      <c r="E80" s="1">
        <v>16</v>
      </c>
      <c r="F80" s="1">
        <v>32300</v>
      </c>
      <c r="G80" s="1">
        <v>1540</v>
      </c>
      <c r="H80" s="1">
        <v>521</v>
      </c>
      <c r="I80" s="1">
        <v>29400</v>
      </c>
      <c r="J80" s="1">
        <v>5820</v>
      </c>
      <c r="K80" s="1">
        <v>6160000</v>
      </c>
      <c r="L80" s="1">
        <v>6160000</v>
      </c>
      <c r="M80" s="1">
        <v>6780000</v>
      </c>
    </row>
    <row r="81" spans="1:13">
      <c r="A81" s="1" t="s">
        <v>837</v>
      </c>
      <c r="B81" s="1">
        <v>500</v>
      </c>
      <c r="C81" s="1">
        <v>500</v>
      </c>
      <c r="D81" s="1">
        <v>22</v>
      </c>
      <c r="E81" s="1">
        <v>14</v>
      </c>
      <c r="F81" s="1">
        <v>28500</v>
      </c>
      <c r="G81" s="1">
        <v>1370</v>
      </c>
      <c r="H81" s="1">
        <v>458</v>
      </c>
      <c r="I81" s="1">
        <v>26200</v>
      </c>
      <c r="J81" s="1">
        <v>3970</v>
      </c>
      <c r="K81" s="1">
        <v>5500000</v>
      </c>
      <c r="L81" s="1">
        <v>5500000</v>
      </c>
      <c r="M81" s="1">
        <v>6010000</v>
      </c>
    </row>
    <row r="82" spans="1:13">
      <c r="A82" s="1" t="s">
        <v>838</v>
      </c>
      <c r="B82" s="1">
        <v>500</v>
      </c>
      <c r="C82" s="1">
        <v>500</v>
      </c>
      <c r="D82" s="1">
        <v>20</v>
      </c>
      <c r="E82" s="1">
        <v>11</v>
      </c>
      <c r="F82" s="1">
        <v>25200</v>
      </c>
      <c r="G82" s="1">
        <v>1250</v>
      </c>
      <c r="H82" s="1">
        <v>417</v>
      </c>
      <c r="I82" s="1">
        <v>24000</v>
      </c>
      <c r="J82" s="1">
        <v>2870</v>
      </c>
      <c r="K82" s="1">
        <v>4990000</v>
      </c>
      <c r="L82" s="1">
        <v>4990000</v>
      </c>
      <c r="M82" s="1">
        <v>5410000</v>
      </c>
    </row>
    <row r="83" spans="1:13">
      <c r="A83" s="1" t="s">
        <v>839</v>
      </c>
      <c r="B83" s="1">
        <v>450</v>
      </c>
      <c r="C83" s="1">
        <v>450</v>
      </c>
      <c r="D83" s="1">
        <v>60</v>
      </c>
      <c r="E83" s="1">
        <v>30</v>
      </c>
      <c r="F83" s="1">
        <v>64100</v>
      </c>
      <c r="G83" s="1">
        <v>2160</v>
      </c>
      <c r="H83" s="1">
        <v>912</v>
      </c>
      <c r="I83" s="1">
        <v>34700</v>
      </c>
      <c r="J83" s="1">
        <v>67800</v>
      </c>
      <c r="K83" s="1">
        <v>9620000</v>
      </c>
      <c r="L83" s="1">
        <v>9620000</v>
      </c>
      <c r="M83" s="1">
        <v>11400000</v>
      </c>
    </row>
    <row r="84" spans="1:13">
      <c r="A84" s="1" t="s">
        <v>840</v>
      </c>
      <c r="B84" s="1">
        <v>450</v>
      </c>
      <c r="C84" s="1">
        <v>450</v>
      </c>
      <c r="D84" s="1">
        <v>50</v>
      </c>
      <c r="E84" s="1">
        <v>20</v>
      </c>
      <c r="F84" s="1">
        <v>52200</v>
      </c>
      <c r="G84" s="1">
        <v>1890</v>
      </c>
      <c r="H84" s="1">
        <v>760</v>
      </c>
      <c r="I84" s="1">
        <v>30400</v>
      </c>
      <c r="J84" s="1">
        <v>38400</v>
      </c>
      <c r="K84" s="1">
        <v>8380000</v>
      </c>
      <c r="L84" s="1">
        <v>8380000</v>
      </c>
      <c r="M84" s="1">
        <v>9640000</v>
      </c>
    </row>
    <row r="85" spans="1:13">
      <c r="A85" s="1" t="s">
        <v>841</v>
      </c>
      <c r="B85" s="1">
        <v>450</v>
      </c>
      <c r="C85" s="1">
        <v>450</v>
      </c>
      <c r="D85" s="1">
        <v>40</v>
      </c>
      <c r="E85" s="1">
        <v>20</v>
      </c>
      <c r="F85" s="1">
        <v>43600</v>
      </c>
      <c r="G85" s="1">
        <v>1610</v>
      </c>
      <c r="H85" s="1">
        <v>608</v>
      </c>
      <c r="I85" s="1">
        <v>25500</v>
      </c>
      <c r="J85" s="1">
        <v>20200</v>
      </c>
      <c r="K85" s="1">
        <v>7150000</v>
      </c>
      <c r="L85" s="1">
        <v>7150000</v>
      </c>
      <c r="M85" s="1">
        <v>8100000</v>
      </c>
    </row>
    <row r="86" spans="1:13">
      <c r="A86" s="1" t="s">
        <v>842</v>
      </c>
      <c r="B86" s="1">
        <v>450</v>
      </c>
      <c r="C86" s="1">
        <v>450</v>
      </c>
      <c r="D86" s="1">
        <v>35</v>
      </c>
      <c r="E86" s="1">
        <v>20</v>
      </c>
      <c r="F86" s="1">
        <v>39300</v>
      </c>
      <c r="G86" s="1">
        <v>1460</v>
      </c>
      <c r="H86" s="1">
        <v>532</v>
      </c>
      <c r="I86" s="1">
        <v>22900</v>
      </c>
      <c r="J86" s="1">
        <v>13900</v>
      </c>
      <c r="K86" s="1">
        <v>6480000</v>
      </c>
      <c r="L86" s="1">
        <v>6480000</v>
      </c>
      <c r="M86" s="1">
        <v>7290000</v>
      </c>
    </row>
    <row r="87" spans="1:13">
      <c r="A87" s="1" t="s">
        <v>843</v>
      </c>
      <c r="B87" s="1">
        <v>450</v>
      </c>
      <c r="C87" s="1">
        <v>450</v>
      </c>
      <c r="D87" s="1">
        <v>30</v>
      </c>
      <c r="E87" s="1">
        <v>20</v>
      </c>
      <c r="F87" s="1">
        <v>35000</v>
      </c>
      <c r="G87" s="1">
        <v>1300</v>
      </c>
      <c r="H87" s="1">
        <v>456</v>
      </c>
      <c r="I87" s="1">
        <v>20100</v>
      </c>
      <c r="J87" s="1">
        <v>9140</v>
      </c>
      <c r="K87" s="1">
        <v>5770000</v>
      </c>
      <c r="L87" s="1">
        <v>5770000</v>
      </c>
      <c r="M87" s="1">
        <v>6470000</v>
      </c>
    </row>
    <row r="88" spans="1:13">
      <c r="A88" s="1" t="s">
        <v>844</v>
      </c>
      <c r="B88" s="1">
        <v>450</v>
      </c>
      <c r="C88" s="1">
        <v>450</v>
      </c>
      <c r="D88" s="1">
        <v>28</v>
      </c>
      <c r="E88" s="1">
        <v>16</v>
      </c>
      <c r="F88" s="1">
        <v>31600</v>
      </c>
      <c r="G88" s="1">
        <v>1210</v>
      </c>
      <c r="H88" s="1">
        <v>425</v>
      </c>
      <c r="I88" s="1">
        <v>18900</v>
      </c>
      <c r="J88" s="1">
        <v>7120</v>
      </c>
      <c r="K88" s="1">
        <v>5380000</v>
      </c>
      <c r="L88" s="1">
        <v>5380000</v>
      </c>
      <c r="M88" s="1">
        <v>5960000</v>
      </c>
    </row>
    <row r="89" spans="1:13">
      <c r="A89" s="1" t="s">
        <v>845</v>
      </c>
      <c r="B89" s="1">
        <v>450</v>
      </c>
      <c r="C89" s="1">
        <v>450</v>
      </c>
      <c r="D89" s="1">
        <v>25</v>
      </c>
      <c r="E89" s="1">
        <v>16</v>
      </c>
      <c r="F89" s="1">
        <v>29000</v>
      </c>
      <c r="G89" s="1">
        <v>1110</v>
      </c>
      <c r="H89" s="1">
        <v>380</v>
      </c>
      <c r="I89" s="1">
        <v>17200</v>
      </c>
      <c r="J89" s="1">
        <v>5230</v>
      </c>
      <c r="K89" s="1">
        <v>4920000</v>
      </c>
      <c r="L89" s="1">
        <v>4920000</v>
      </c>
      <c r="M89" s="1">
        <v>5450000</v>
      </c>
    </row>
    <row r="90" spans="1:13">
      <c r="A90" s="1" t="s">
        <v>846</v>
      </c>
      <c r="B90" s="1">
        <v>450</v>
      </c>
      <c r="C90" s="1">
        <v>450</v>
      </c>
      <c r="D90" s="1">
        <v>22</v>
      </c>
      <c r="E90" s="1">
        <v>14</v>
      </c>
      <c r="F90" s="1">
        <v>25600</v>
      </c>
      <c r="G90" s="1">
        <v>991</v>
      </c>
      <c r="H90" s="1">
        <v>334</v>
      </c>
      <c r="I90" s="1">
        <v>15300</v>
      </c>
      <c r="J90" s="1">
        <v>3570</v>
      </c>
      <c r="K90" s="1">
        <v>4400000</v>
      </c>
      <c r="L90" s="1">
        <v>4400000</v>
      </c>
      <c r="M90" s="1">
        <v>4840000</v>
      </c>
    </row>
    <row r="91" spans="1:13">
      <c r="A91" s="1" t="s">
        <v>847</v>
      </c>
      <c r="B91" s="1">
        <v>450</v>
      </c>
      <c r="C91" s="1">
        <v>450</v>
      </c>
      <c r="D91" s="1">
        <v>20</v>
      </c>
      <c r="E91" s="1">
        <v>11</v>
      </c>
      <c r="F91" s="1">
        <v>22600</v>
      </c>
      <c r="G91" s="1">
        <v>901</v>
      </c>
      <c r="H91" s="1">
        <v>304</v>
      </c>
      <c r="I91" s="1">
        <v>14000</v>
      </c>
      <c r="J91" s="1">
        <v>2580</v>
      </c>
      <c r="K91" s="1">
        <v>4000000</v>
      </c>
      <c r="L91" s="1">
        <v>4000000</v>
      </c>
      <c r="M91" s="1">
        <v>4360000</v>
      </c>
    </row>
    <row r="92" spans="1:13">
      <c r="A92" s="1" t="s">
        <v>848</v>
      </c>
      <c r="B92" s="1">
        <v>400</v>
      </c>
      <c r="C92" s="1">
        <v>400</v>
      </c>
      <c r="D92" s="1">
        <v>60</v>
      </c>
      <c r="E92" s="1">
        <v>30</v>
      </c>
      <c r="F92" s="1">
        <v>56600</v>
      </c>
      <c r="G92" s="1">
        <v>1460</v>
      </c>
      <c r="H92" s="1">
        <v>641</v>
      </c>
      <c r="I92" s="1">
        <v>18500</v>
      </c>
      <c r="J92" s="1">
        <v>60100</v>
      </c>
      <c r="K92" s="1">
        <v>7300000</v>
      </c>
      <c r="L92" s="1">
        <v>7300000</v>
      </c>
      <c r="M92" s="1">
        <v>8770000</v>
      </c>
    </row>
    <row r="93" spans="1:13">
      <c r="A93" s="1" t="s">
        <v>849</v>
      </c>
      <c r="B93" s="1">
        <v>400</v>
      </c>
      <c r="C93" s="1">
        <v>400</v>
      </c>
      <c r="D93" s="1">
        <v>50</v>
      </c>
      <c r="E93" s="1">
        <v>20</v>
      </c>
      <c r="F93" s="1">
        <v>46200</v>
      </c>
      <c r="G93" s="1">
        <v>1280</v>
      </c>
      <c r="H93" s="1">
        <v>534</v>
      </c>
      <c r="I93" s="1">
        <v>16300</v>
      </c>
      <c r="J93" s="1">
        <v>34100</v>
      </c>
      <c r="K93" s="1">
        <v>6410000</v>
      </c>
      <c r="L93" s="1">
        <v>6410000</v>
      </c>
      <c r="M93" s="1">
        <v>7480000</v>
      </c>
    </row>
    <row r="94" spans="1:13">
      <c r="A94" s="1" t="s">
        <v>850</v>
      </c>
      <c r="B94" s="1">
        <v>400</v>
      </c>
      <c r="C94" s="1">
        <v>400</v>
      </c>
      <c r="D94" s="1">
        <v>40</v>
      </c>
      <c r="E94" s="1">
        <v>20</v>
      </c>
      <c r="F94" s="1">
        <v>38600</v>
      </c>
      <c r="G94" s="1">
        <v>1100</v>
      </c>
      <c r="H94" s="1">
        <v>427</v>
      </c>
      <c r="I94" s="1">
        <v>13800</v>
      </c>
      <c r="J94" s="1">
        <v>17900</v>
      </c>
      <c r="K94" s="1">
        <v>5500000</v>
      </c>
      <c r="L94" s="1">
        <v>5500000</v>
      </c>
      <c r="M94" s="1">
        <v>6300000</v>
      </c>
    </row>
    <row r="95" spans="1:13">
      <c r="A95" s="1" t="s">
        <v>851</v>
      </c>
      <c r="B95" s="1">
        <v>400</v>
      </c>
      <c r="C95" s="1">
        <v>400</v>
      </c>
      <c r="D95" s="1">
        <v>35</v>
      </c>
      <c r="E95" s="1">
        <v>20</v>
      </c>
      <c r="F95" s="1">
        <v>34800</v>
      </c>
      <c r="G95" s="1">
        <v>1000</v>
      </c>
      <c r="H95" s="1">
        <v>374</v>
      </c>
      <c r="I95" s="1">
        <v>12400</v>
      </c>
      <c r="J95" s="1">
        <v>12300</v>
      </c>
      <c r="K95" s="1">
        <v>5000000</v>
      </c>
      <c r="L95" s="1">
        <v>5000000</v>
      </c>
      <c r="M95" s="1">
        <v>5680000</v>
      </c>
    </row>
    <row r="96" spans="1:13">
      <c r="A96" s="1" t="s">
        <v>852</v>
      </c>
      <c r="B96" s="1">
        <v>400</v>
      </c>
      <c r="C96" s="1">
        <v>400</v>
      </c>
      <c r="D96" s="1">
        <v>30</v>
      </c>
      <c r="E96" s="1">
        <v>20</v>
      </c>
      <c r="F96" s="1">
        <v>31000</v>
      </c>
      <c r="G96" s="1">
        <v>894</v>
      </c>
      <c r="H96" s="1">
        <v>320</v>
      </c>
      <c r="I96" s="1">
        <v>11000</v>
      </c>
      <c r="J96" s="1">
        <v>8110</v>
      </c>
      <c r="K96" s="1">
        <v>4470000</v>
      </c>
      <c r="L96" s="1">
        <v>4470000</v>
      </c>
      <c r="M96" s="1">
        <v>5050000</v>
      </c>
    </row>
    <row r="97" spans="1:13">
      <c r="A97" s="1" t="s">
        <v>853</v>
      </c>
      <c r="B97" s="1">
        <v>400</v>
      </c>
      <c r="C97" s="1">
        <v>400</v>
      </c>
      <c r="D97" s="1">
        <v>28</v>
      </c>
      <c r="E97" s="1">
        <v>16</v>
      </c>
      <c r="F97" s="1">
        <v>28000</v>
      </c>
      <c r="G97" s="1">
        <v>834</v>
      </c>
      <c r="H97" s="1">
        <v>299</v>
      </c>
      <c r="I97" s="1">
        <v>10300</v>
      </c>
      <c r="J97" s="1">
        <v>6320</v>
      </c>
      <c r="K97" s="1">
        <v>4170000</v>
      </c>
      <c r="L97" s="1">
        <v>4170000</v>
      </c>
      <c r="M97" s="1">
        <v>4660000</v>
      </c>
    </row>
    <row r="98" spans="1:13">
      <c r="A98" s="1" t="s">
        <v>854</v>
      </c>
      <c r="B98" s="1">
        <v>400</v>
      </c>
      <c r="C98" s="1">
        <v>400</v>
      </c>
      <c r="D98" s="1">
        <v>25</v>
      </c>
      <c r="E98" s="1">
        <v>16</v>
      </c>
      <c r="F98" s="1">
        <v>25700</v>
      </c>
      <c r="G98" s="1">
        <v>765</v>
      </c>
      <c r="H98" s="1">
        <v>267</v>
      </c>
      <c r="I98" s="1">
        <v>9380</v>
      </c>
      <c r="J98" s="1">
        <v>4640</v>
      </c>
      <c r="K98" s="1">
        <v>3830000</v>
      </c>
      <c r="L98" s="1">
        <v>3830000</v>
      </c>
      <c r="M98" s="1">
        <v>4260000</v>
      </c>
    </row>
    <row r="99" spans="1:13">
      <c r="A99" s="1" t="s">
        <v>855</v>
      </c>
      <c r="B99" s="1">
        <v>400</v>
      </c>
      <c r="C99" s="1">
        <v>400</v>
      </c>
      <c r="D99" s="1">
        <v>22</v>
      </c>
      <c r="E99" s="1">
        <v>14</v>
      </c>
      <c r="F99" s="1">
        <v>22700</v>
      </c>
      <c r="G99" s="1">
        <v>686</v>
      </c>
      <c r="H99" s="1">
        <v>235</v>
      </c>
      <c r="I99" s="1">
        <v>8390</v>
      </c>
      <c r="J99" s="1">
        <v>3170</v>
      </c>
      <c r="K99" s="1">
        <v>3430000</v>
      </c>
      <c r="L99" s="1">
        <v>3430000</v>
      </c>
      <c r="M99" s="1">
        <v>3790000</v>
      </c>
    </row>
    <row r="100" spans="1:13">
      <c r="A100" s="1" t="s">
        <v>856</v>
      </c>
      <c r="B100" s="1">
        <v>400</v>
      </c>
      <c r="C100" s="1">
        <v>400</v>
      </c>
      <c r="D100" s="1">
        <v>20</v>
      </c>
      <c r="E100" s="1">
        <v>11</v>
      </c>
      <c r="F100" s="1">
        <v>20100</v>
      </c>
      <c r="G100" s="1">
        <v>625</v>
      </c>
      <c r="H100" s="1">
        <v>213</v>
      </c>
      <c r="I100" s="1">
        <v>7700</v>
      </c>
      <c r="J100" s="1">
        <v>2290</v>
      </c>
      <c r="K100" s="1">
        <v>3120000</v>
      </c>
      <c r="L100" s="1">
        <v>3120000</v>
      </c>
      <c r="M100" s="1">
        <v>3420000</v>
      </c>
    </row>
    <row r="101" spans="1:13">
      <c r="A101" s="1" t="s">
        <v>857</v>
      </c>
      <c r="B101" s="1">
        <v>350</v>
      </c>
      <c r="C101" s="1">
        <v>350</v>
      </c>
      <c r="D101" s="1">
        <v>50</v>
      </c>
      <c r="E101" s="1">
        <v>20</v>
      </c>
      <c r="F101" s="1">
        <v>40200</v>
      </c>
      <c r="G101" s="1">
        <v>824</v>
      </c>
      <c r="H101" s="1">
        <v>357</v>
      </c>
      <c r="I101" s="1">
        <v>8040</v>
      </c>
      <c r="J101" s="1">
        <v>29800</v>
      </c>
      <c r="K101" s="1">
        <v>4710000</v>
      </c>
      <c r="L101" s="1">
        <v>4710000</v>
      </c>
      <c r="M101" s="1">
        <v>5580000</v>
      </c>
    </row>
    <row r="102" spans="1:13">
      <c r="A102" s="1" t="s">
        <v>858</v>
      </c>
      <c r="B102" s="1">
        <v>350</v>
      </c>
      <c r="C102" s="1">
        <v>350</v>
      </c>
      <c r="D102" s="1">
        <v>40</v>
      </c>
      <c r="E102" s="1">
        <v>20</v>
      </c>
      <c r="F102" s="1">
        <v>33600</v>
      </c>
      <c r="G102" s="1">
        <v>712</v>
      </c>
      <c r="H102" s="1">
        <v>286</v>
      </c>
      <c r="I102" s="1">
        <v>6870</v>
      </c>
      <c r="J102" s="1">
        <v>15700</v>
      </c>
      <c r="K102" s="1">
        <v>4070000</v>
      </c>
      <c r="L102" s="1">
        <v>4070000</v>
      </c>
      <c r="M102" s="1">
        <v>4730000</v>
      </c>
    </row>
    <row r="103" spans="1:13">
      <c r="A103" s="1" t="s">
        <v>859</v>
      </c>
      <c r="B103" s="1">
        <v>350</v>
      </c>
      <c r="C103" s="1">
        <v>350</v>
      </c>
      <c r="D103" s="1">
        <v>35</v>
      </c>
      <c r="E103" s="1">
        <v>20</v>
      </c>
      <c r="F103" s="1">
        <v>30300</v>
      </c>
      <c r="G103" s="1">
        <v>650</v>
      </c>
      <c r="H103" s="1">
        <v>250</v>
      </c>
      <c r="I103" s="1">
        <v>6210</v>
      </c>
      <c r="J103" s="1">
        <v>10800</v>
      </c>
      <c r="K103" s="1">
        <v>3720000</v>
      </c>
      <c r="L103" s="1">
        <v>3720000</v>
      </c>
      <c r="M103" s="1">
        <v>4280000</v>
      </c>
    </row>
    <row r="104" spans="1:13">
      <c r="A104" s="1" t="s">
        <v>860</v>
      </c>
      <c r="B104" s="1">
        <v>350</v>
      </c>
      <c r="C104" s="1">
        <v>350</v>
      </c>
      <c r="D104" s="1">
        <v>30</v>
      </c>
      <c r="E104" s="1">
        <v>20</v>
      </c>
      <c r="F104" s="1">
        <v>27000</v>
      </c>
      <c r="G104" s="1">
        <v>583</v>
      </c>
      <c r="H104" s="1">
        <v>215</v>
      </c>
      <c r="I104" s="1">
        <v>5490</v>
      </c>
      <c r="J104" s="1">
        <v>7070</v>
      </c>
      <c r="K104" s="1">
        <v>3330000</v>
      </c>
      <c r="L104" s="1">
        <v>3330000</v>
      </c>
      <c r="M104" s="1">
        <v>3810000</v>
      </c>
    </row>
    <row r="105" spans="1:13">
      <c r="A105" s="1" t="s">
        <v>861</v>
      </c>
      <c r="B105" s="1">
        <v>350</v>
      </c>
      <c r="C105" s="1">
        <v>350</v>
      </c>
      <c r="D105" s="1">
        <v>28</v>
      </c>
      <c r="E105" s="1">
        <v>16</v>
      </c>
      <c r="F105" s="1">
        <v>24400</v>
      </c>
      <c r="G105" s="1">
        <v>546</v>
      </c>
      <c r="H105" s="1">
        <v>200</v>
      </c>
      <c r="I105" s="1">
        <v>5190</v>
      </c>
      <c r="J105" s="1">
        <v>5520</v>
      </c>
      <c r="K105" s="1">
        <v>3120000</v>
      </c>
      <c r="L105" s="1">
        <v>3120000</v>
      </c>
      <c r="M105" s="1">
        <v>3520000</v>
      </c>
    </row>
    <row r="106" spans="1:13">
      <c r="A106" s="1" t="s">
        <v>862</v>
      </c>
      <c r="B106" s="1">
        <v>350</v>
      </c>
      <c r="C106" s="1">
        <v>350</v>
      </c>
      <c r="D106" s="1">
        <v>25</v>
      </c>
      <c r="E106" s="1">
        <v>16</v>
      </c>
      <c r="F106" s="1">
        <v>22400</v>
      </c>
      <c r="G106" s="1">
        <v>502</v>
      </c>
      <c r="H106" s="1">
        <v>179</v>
      </c>
      <c r="I106" s="1">
        <v>4720</v>
      </c>
      <c r="J106" s="1">
        <v>4060</v>
      </c>
      <c r="K106" s="1">
        <v>2870000</v>
      </c>
      <c r="L106" s="1">
        <v>2870000</v>
      </c>
      <c r="M106" s="1">
        <v>3220000</v>
      </c>
    </row>
    <row r="107" spans="1:13">
      <c r="A107" s="1" t="s">
        <v>863</v>
      </c>
      <c r="B107" s="1">
        <v>350</v>
      </c>
      <c r="C107" s="1">
        <v>350</v>
      </c>
      <c r="D107" s="1">
        <v>22</v>
      </c>
      <c r="E107" s="1">
        <v>14</v>
      </c>
      <c r="F107" s="1">
        <v>19800</v>
      </c>
      <c r="G107" s="1">
        <v>451</v>
      </c>
      <c r="H107" s="1">
        <v>157</v>
      </c>
      <c r="I107" s="1">
        <v>4230</v>
      </c>
      <c r="J107" s="1">
        <v>2760</v>
      </c>
      <c r="K107" s="1">
        <v>2580000</v>
      </c>
      <c r="L107" s="1">
        <v>2580000</v>
      </c>
      <c r="M107" s="1">
        <v>2870000</v>
      </c>
    </row>
    <row r="108" spans="1:13">
      <c r="A108" s="1" t="s">
        <v>864</v>
      </c>
      <c r="B108" s="1">
        <v>350</v>
      </c>
      <c r="C108" s="1">
        <v>350</v>
      </c>
      <c r="D108" s="1">
        <v>20</v>
      </c>
      <c r="E108" s="1">
        <v>11</v>
      </c>
      <c r="F108" s="1">
        <v>17500</v>
      </c>
      <c r="G108" s="1">
        <v>412</v>
      </c>
      <c r="H108" s="1">
        <v>143</v>
      </c>
      <c r="I108" s="1">
        <v>3890</v>
      </c>
      <c r="J108" s="1">
        <v>2000</v>
      </c>
      <c r="K108" s="1">
        <v>2350000</v>
      </c>
      <c r="L108" s="1">
        <v>2350000</v>
      </c>
      <c r="M108" s="1">
        <v>2590000</v>
      </c>
    </row>
    <row r="109" spans="1:13">
      <c r="A109" s="1" t="s">
        <v>865</v>
      </c>
      <c r="B109" s="1">
        <v>1118</v>
      </c>
      <c r="C109" s="1">
        <v>405</v>
      </c>
      <c r="D109" s="1">
        <v>45</v>
      </c>
      <c r="E109" s="1">
        <v>25.9</v>
      </c>
      <c r="F109" s="1">
        <v>63400</v>
      </c>
      <c r="G109" s="1">
        <v>12900</v>
      </c>
      <c r="H109" s="1">
        <v>500</v>
      </c>
      <c r="I109" s="1">
        <v>144000</v>
      </c>
      <c r="J109" s="1">
        <v>31000</v>
      </c>
      <c r="K109" s="1">
        <v>23100000</v>
      </c>
      <c r="L109" s="1">
        <v>23100000</v>
      </c>
      <c r="M109" s="1">
        <v>26600000</v>
      </c>
    </row>
    <row r="110" spans="1:13">
      <c r="A110" s="1" t="s">
        <v>866</v>
      </c>
      <c r="B110" s="1">
        <v>1108</v>
      </c>
      <c r="C110" s="1">
        <v>402</v>
      </c>
      <c r="D110" s="1">
        <v>40.1</v>
      </c>
      <c r="E110" s="1">
        <v>22.1</v>
      </c>
      <c r="F110" s="1">
        <v>55300</v>
      </c>
      <c r="G110" s="1">
        <v>11300</v>
      </c>
      <c r="H110" s="1">
        <v>435</v>
      </c>
      <c r="I110" s="1">
        <v>124000</v>
      </c>
      <c r="J110" s="1">
        <v>21400</v>
      </c>
      <c r="K110" s="1">
        <v>20400000</v>
      </c>
      <c r="L110" s="1">
        <v>20400000</v>
      </c>
      <c r="M110" s="1">
        <v>23200000</v>
      </c>
    </row>
    <row r="111" spans="1:13">
      <c r="A111" s="1" t="s">
        <v>867</v>
      </c>
      <c r="B111" s="1">
        <v>1100</v>
      </c>
      <c r="C111" s="1">
        <v>400</v>
      </c>
      <c r="D111" s="1">
        <v>36.1</v>
      </c>
      <c r="E111" s="1">
        <v>20.100000000000001</v>
      </c>
      <c r="F111" s="1">
        <v>49900</v>
      </c>
      <c r="G111" s="1">
        <v>10100</v>
      </c>
      <c r="H111" s="1">
        <v>386</v>
      </c>
      <c r="I111" s="1">
        <v>109000</v>
      </c>
      <c r="J111" s="1">
        <v>15700</v>
      </c>
      <c r="K111" s="1">
        <v>18300000</v>
      </c>
      <c r="L111" s="1">
        <v>18300000</v>
      </c>
      <c r="M111" s="1">
        <v>20800000</v>
      </c>
    </row>
    <row r="112" spans="1:13">
      <c r="A112" s="1" t="s">
        <v>868</v>
      </c>
      <c r="B112" s="1">
        <v>1090</v>
      </c>
      <c r="C112" s="1">
        <v>400</v>
      </c>
      <c r="D112" s="1">
        <v>31</v>
      </c>
      <c r="E112" s="1">
        <v>18</v>
      </c>
      <c r="F112" s="1">
        <v>43600</v>
      </c>
      <c r="G112" s="1">
        <v>8670</v>
      </c>
      <c r="H112" s="1">
        <v>331</v>
      </c>
      <c r="I112" s="1">
        <v>92900</v>
      </c>
      <c r="J112" s="1">
        <v>10300</v>
      </c>
      <c r="K112" s="1">
        <v>15900000</v>
      </c>
      <c r="L112" s="1">
        <v>15900000</v>
      </c>
      <c r="M112" s="1">
        <v>18100000</v>
      </c>
    </row>
    <row r="113" spans="1:13">
      <c r="A113" s="1" t="s">
        <v>869</v>
      </c>
      <c r="B113" s="1">
        <v>1092</v>
      </c>
      <c r="C113" s="1">
        <v>424</v>
      </c>
      <c r="D113" s="1">
        <v>82</v>
      </c>
      <c r="E113" s="1">
        <v>45.5</v>
      </c>
      <c r="F113" s="1">
        <v>113000</v>
      </c>
      <c r="G113" s="1">
        <v>21000</v>
      </c>
      <c r="H113" s="1">
        <v>1050</v>
      </c>
      <c r="I113" s="1">
        <v>268000</v>
      </c>
      <c r="J113" s="1">
        <v>185000</v>
      </c>
      <c r="K113" s="1">
        <v>38400000</v>
      </c>
      <c r="L113" s="1">
        <v>38400000</v>
      </c>
      <c r="M113" s="1">
        <v>45300000</v>
      </c>
    </row>
    <row r="114" spans="1:13">
      <c r="A114" s="1" t="s">
        <v>870</v>
      </c>
      <c r="B114" s="1">
        <v>1068</v>
      </c>
      <c r="C114" s="1">
        <v>417</v>
      </c>
      <c r="D114" s="1">
        <v>70.099999999999994</v>
      </c>
      <c r="E114" s="1">
        <v>39.1</v>
      </c>
      <c r="F114" s="1">
        <v>95500</v>
      </c>
      <c r="G114" s="1">
        <v>17300</v>
      </c>
      <c r="H114" s="1">
        <v>852</v>
      </c>
      <c r="I114" s="1">
        <v>212000</v>
      </c>
      <c r="J114" s="1">
        <v>116000</v>
      </c>
      <c r="K114" s="1">
        <v>32500000</v>
      </c>
      <c r="L114" s="1">
        <v>32500000</v>
      </c>
      <c r="M114" s="1">
        <v>37900000</v>
      </c>
    </row>
    <row r="115" spans="1:13">
      <c r="A115" s="1" t="s">
        <v>871</v>
      </c>
      <c r="B115" s="1">
        <v>1048</v>
      </c>
      <c r="C115" s="1">
        <v>412</v>
      </c>
      <c r="D115" s="1">
        <v>59.9</v>
      </c>
      <c r="E115" s="1">
        <v>34</v>
      </c>
      <c r="F115" s="1">
        <v>81700</v>
      </c>
      <c r="G115" s="1">
        <v>14500</v>
      </c>
      <c r="H115" s="1">
        <v>702</v>
      </c>
      <c r="I115" s="1">
        <v>171000</v>
      </c>
      <c r="J115" s="1">
        <v>73500</v>
      </c>
      <c r="K115" s="1">
        <v>27700000</v>
      </c>
      <c r="L115" s="1">
        <v>27700000</v>
      </c>
      <c r="M115" s="1">
        <v>32100000</v>
      </c>
    </row>
    <row r="116" spans="1:13">
      <c r="A116" s="1" t="s">
        <v>872</v>
      </c>
      <c r="B116" s="1">
        <v>1040</v>
      </c>
      <c r="C116" s="1">
        <v>409</v>
      </c>
      <c r="D116" s="1">
        <v>55.9</v>
      </c>
      <c r="E116" s="1">
        <v>31</v>
      </c>
      <c r="F116" s="1">
        <v>75300</v>
      </c>
      <c r="G116" s="1">
        <v>13300</v>
      </c>
      <c r="H116" s="1">
        <v>640</v>
      </c>
      <c r="I116" s="1">
        <v>155000</v>
      </c>
      <c r="J116" s="1">
        <v>59000</v>
      </c>
      <c r="K116" s="1">
        <v>25600000</v>
      </c>
      <c r="L116" s="1">
        <v>25600000</v>
      </c>
      <c r="M116" s="1">
        <v>29500000</v>
      </c>
    </row>
    <row r="117" spans="1:13">
      <c r="A117" s="1" t="s">
        <v>873</v>
      </c>
      <c r="B117" s="1">
        <v>1032</v>
      </c>
      <c r="C117" s="1">
        <v>408</v>
      </c>
      <c r="D117" s="1">
        <v>52.1</v>
      </c>
      <c r="E117" s="1">
        <v>29.5</v>
      </c>
      <c r="F117" s="1">
        <v>70700</v>
      </c>
      <c r="G117" s="1">
        <v>12300</v>
      </c>
      <c r="H117" s="1">
        <v>592</v>
      </c>
      <c r="I117" s="1">
        <v>142000</v>
      </c>
      <c r="J117" s="1">
        <v>48600</v>
      </c>
      <c r="K117" s="1">
        <v>23900000</v>
      </c>
      <c r="L117" s="1">
        <v>23900000</v>
      </c>
      <c r="M117" s="1">
        <v>27500000</v>
      </c>
    </row>
    <row r="118" spans="1:13">
      <c r="A118" s="1" t="s">
        <v>874</v>
      </c>
      <c r="B118" s="1">
        <v>1030</v>
      </c>
      <c r="C118" s="1">
        <v>407</v>
      </c>
      <c r="D118" s="1">
        <v>51.1</v>
      </c>
      <c r="E118" s="1">
        <v>28.4</v>
      </c>
      <c r="F118" s="1">
        <v>68700</v>
      </c>
      <c r="G118" s="1">
        <v>12000</v>
      </c>
      <c r="H118" s="1">
        <v>576</v>
      </c>
      <c r="I118" s="1">
        <v>138000</v>
      </c>
      <c r="J118" s="1">
        <v>45300</v>
      </c>
      <c r="K118" s="1">
        <v>23400000</v>
      </c>
      <c r="L118" s="1">
        <v>23400000</v>
      </c>
      <c r="M118" s="1">
        <v>26800000</v>
      </c>
    </row>
    <row r="119" spans="1:13">
      <c r="A119" s="1" t="s">
        <v>875</v>
      </c>
      <c r="B119" s="1">
        <v>1020</v>
      </c>
      <c r="C119" s="1">
        <v>404</v>
      </c>
      <c r="D119" s="1">
        <v>46</v>
      </c>
      <c r="E119" s="1">
        <v>25.4</v>
      </c>
      <c r="F119" s="1">
        <v>61500</v>
      </c>
      <c r="G119" s="1">
        <v>10700</v>
      </c>
      <c r="H119" s="1">
        <v>507</v>
      </c>
      <c r="I119" s="1">
        <v>120000</v>
      </c>
      <c r="J119" s="1">
        <v>33100</v>
      </c>
      <c r="K119" s="1">
        <v>20900000</v>
      </c>
      <c r="L119" s="1">
        <v>20900000</v>
      </c>
      <c r="M119" s="1">
        <v>23900000</v>
      </c>
    </row>
    <row r="120" spans="1:13">
      <c r="A120" s="1" t="s">
        <v>876</v>
      </c>
      <c r="B120" s="1">
        <v>1012</v>
      </c>
      <c r="C120" s="1">
        <v>402</v>
      </c>
      <c r="D120" s="1">
        <v>41.9</v>
      </c>
      <c r="E120" s="1">
        <v>23.6</v>
      </c>
      <c r="F120" s="1">
        <v>56400</v>
      </c>
      <c r="G120" s="1">
        <v>9670</v>
      </c>
      <c r="H120" s="1">
        <v>455</v>
      </c>
      <c r="I120" s="1">
        <v>107000</v>
      </c>
      <c r="J120" s="1">
        <v>25400</v>
      </c>
      <c r="K120" s="1">
        <v>19100000</v>
      </c>
      <c r="L120" s="1">
        <v>19100000</v>
      </c>
      <c r="M120" s="1">
        <v>21800000</v>
      </c>
    </row>
    <row r="121" spans="1:13">
      <c r="A121" s="1" t="s">
        <v>877</v>
      </c>
      <c r="B121" s="1">
        <v>1008</v>
      </c>
      <c r="C121" s="1">
        <v>402</v>
      </c>
      <c r="D121" s="1">
        <v>40</v>
      </c>
      <c r="E121" s="1">
        <v>21.1</v>
      </c>
      <c r="F121" s="1">
        <v>52500</v>
      </c>
      <c r="G121" s="1">
        <v>9100</v>
      </c>
      <c r="H121" s="1">
        <v>434</v>
      </c>
      <c r="I121" s="1">
        <v>102000</v>
      </c>
      <c r="J121" s="1">
        <v>21400</v>
      </c>
      <c r="K121" s="1">
        <v>18100000</v>
      </c>
      <c r="L121" s="1">
        <v>18100000</v>
      </c>
      <c r="M121" s="1">
        <v>20500000</v>
      </c>
    </row>
    <row r="122" spans="1:13">
      <c r="A122" s="1" t="s">
        <v>878</v>
      </c>
      <c r="B122" s="1">
        <v>1000</v>
      </c>
      <c r="C122" s="1">
        <v>400</v>
      </c>
      <c r="D122" s="1">
        <v>36.1</v>
      </c>
      <c r="E122" s="1">
        <v>19</v>
      </c>
      <c r="F122" s="1">
        <v>47300</v>
      </c>
      <c r="G122" s="1">
        <v>8140</v>
      </c>
      <c r="H122" s="1">
        <v>386</v>
      </c>
      <c r="I122" s="1">
        <v>89600</v>
      </c>
      <c r="J122" s="1">
        <v>15900</v>
      </c>
      <c r="K122" s="1">
        <v>16300000</v>
      </c>
      <c r="L122" s="1">
        <v>16300000</v>
      </c>
      <c r="M122" s="1">
        <v>18400000</v>
      </c>
    </row>
    <row r="123" spans="1:13">
      <c r="A123" s="1" t="s">
        <v>879</v>
      </c>
      <c r="B123" s="1">
        <v>990</v>
      </c>
      <c r="C123" s="1">
        <v>400</v>
      </c>
      <c r="D123" s="1">
        <v>31</v>
      </c>
      <c r="E123" s="1">
        <v>16.5</v>
      </c>
      <c r="F123" s="1">
        <v>40900</v>
      </c>
      <c r="G123" s="1">
        <v>6960</v>
      </c>
      <c r="H123" s="1">
        <v>331</v>
      </c>
      <c r="I123" s="1">
        <v>76100</v>
      </c>
      <c r="J123" s="1">
        <v>10300</v>
      </c>
      <c r="K123" s="1">
        <v>14100000</v>
      </c>
      <c r="L123" s="1">
        <v>14100000</v>
      </c>
      <c r="M123" s="1">
        <v>15800000</v>
      </c>
    </row>
    <row r="124" spans="1:13">
      <c r="A124" s="1" t="s">
        <v>880</v>
      </c>
      <c r="B124" s="1">
        <v>982</v>
      </c>
      <c r="C124" s="1">
        <v>400</v>
      </c>
      <c r="D124" s="1">
        <v>27.1</v>
      </c>
      <c r="E124" s="1">
        <v>16.5</v>
      </c>
      <c r="F124" s="1">
        <v>37800</v>
      </c>
      <c r="G124" s="1">
        <v>6200</v>
      </c>
      <c r="H124" s="1">
        <v>290</v>
      </c>
      <c r="I124" s="1">
        <v>66000</v>
      </c>
      <c r="J124" s="1">
        <v>7640</v>
      </c>
      <c r="K124" s="1">
        <v>12600000</v>
      </c>
      <c r="L124" s="1">
        <v>12600000</v>
      </c>
      <c r="M124" s="1">
        <v>14300000</v>
      </c>
    </row>
    <row r="125" spans="1:13">
      <c r="A125" s="1" t="s">
        <v>881</v>
      </c>
      <c r="B125" s="1">
        <v>1056</v>
      </c>
      <c r="C125" s="1">
        <v>314</v>
      </c>
      <c r="D125" s="1">
        <v>64</v>
      </c>
      <c r="E125" s="1">
        <v>36.1</v>
      </c>
      <c r="F125" s="1">
        <v>74500</v>
      </c>
      <c r="G125" s="1">
        <v>12500</v>
      </c>
      <c r="H125" s="1">
        <v>334</v>
      </c>
      <c r="I125" s="1">
        <v>82300</v>
      </c>
      <c r="J125" s="1">
        <v>71700</v>
      </c>
      <c r="K125" s="1">
        <v>23600000</v>
      </c>
      <c r="L125" s="1">
        <v>23600000</v>
      </c>
      <c r="M125" s="1">
        <v>28100000</v>
      </c>
    </row>
    <row r="126" spans="1:13">
      <c r="A126" s="1" t="s">
        <v>882</v>
      </c>
      <c r="B126" s="1">
        <v>1036</v>
      </c>
      <c r="C126" s="1">
        <v>309</v>
      </c>
      <c r="D126" s="1">
        <v>54</v>
      </c>
      <c r="E126" s="1">
        <v>31</v>
      </c>
      <c r="F126" s="1">
        <v>62900</v>
      </c>
      <c r="G126" s="1">
        <v>10300</v>
      </c>
      <c r="H126" s="1">
        <v>268</v>
      </c>
      <c r="I126" s="1">
        <v>64700</v>
      </c>
      <c r="J126" s="1">
        <v>44000</v>
      </c>
      <c r="K126" s="1">
        <v>19800000</v>
      </c>
      <c r="L126" s="1">
        <v>19800000</v>
      </c>
      <c r="M126" s="1">
        <v>23400000</v>
      </c>
    </row>
    <row r="127" spans="1:13">
      <c r="A127" s="1" t="s">
        <v>883</v>
      </c>
      <c r="B127" s="1">
        <v>1036</v>
      </c>
      <c r="C127" s="1">
        <v>308</v>
      </c>
      <c r="D127" s="1">
        <v>54.1</v>
      </c>
      <c r="E127" s="1">
        <v>30</v>
      </c>
      <c r="F127" s="1">
        <v>61900</v>
      </c>
      <c r="G127" s="1">
        <v>10200</v>
      </c>
      <c r="H127" s="1">
        <v>266</v>
      </c>
      <c r="I127" s="1">
        <v>64100</v>
      </c>
      <c r="J127" s="1">
        <v>42900</v>
      </c>
      <c r="K127" s="1">
        <v>19700000</v>
      </c>
      <c r="L127" s="1">
        <v>19700000</v>
      </c>
      <c r="M127" s="1">
        <v>23200000</v>
      </c>
    </row>
    <row r="128" spans="1:13">
      <c r="A128" s="1" t="s">
        <v>884</v>
      </c>
      <c r="B128" s="1">
        <v>1026</v>
      </c>
      <c r="C128" s="1">
        <v>305</v>
      </c>
      <c r="D128" s="1">
        <v>49</v>
      </c>
      <c r="E128" s="1">
        <v>26.9</v>
      </c>
      <c r="F128" s="1">
        <v>55600</v>
      </c>
      <c r="G128" s="1">
        <v>9090</v>
      </c>
      <c r="H128" s="1">
        <v>234</v>
      </c>
      <c r="I128" s="1">
        <v>55700</v>
      </c>
      <c r="J128" s="1">
        <v>31800</v>
      </c>
      <c r="K128" s="1">
        <v>17700000</v>
      </c>
      <c r="L128" s="1">
        <v>17700000</v>
      </c>
      <c r="M128" s="1">
        <v>20700000</v>
      </c>
    </row>
    <row r="129" spans="1:13">
      <c r="A129" s="1" t="s">
        <v>885</v>
      </c>
      <c r="B129" s="1">
        <v>1020</v>
      </c>
      <c r="C129" s="1">
        <v>304</v>
      </c>
      <c r="D129" s="1">
        <v>46</v>
      </c>
      <c r="E129" s="1">
        <v>25.9</v>
      </c>
      <c r="F129" s="1">
        <v>52800</v>
      </c>
      <c r="G129" s="1">
        <v>8520</v>
      </c>
      <c r="H129" s="1">
        <v>217</v>
      </c>
      <c r="I129" s="1">
        <v>51500</v>
      </c>
      <c r="J129" s="1">
        <v>27000</v>
      </c>
      <c r="K129" s="1">
        <v>16700000</v>
      </c>
      <c r="L129" s="1">
        <v>16700000</v>
      </c>
      <c r="M129" s="1">
        <v>19500000</v>
      </c>
    </row>
    <row r="130" spans="1:13">
      <c r="A130" s="1" t="s">
        <v>886</v>
      </c>
      <c r="B130" s="1">
        <v>1016</v>
      </c>
      <c r="C130" s="1">
        <v>303</v>
      </c>
      <c r="D130" s="1">
        <v>43.9</v>
      </c>
      <c r="E130" s="1">
        <v>24.4</v>
      </c>
      <c r="F130" s="1">
        <v>50000</v>
      </c>
      <c r="G130" s="1">
        <v>8080</v>
      </c>
      <c r="H130" s="1">
        <v>205</v>
      </c>
      <c r="I130" s="1">
        <v>48400</v>
      </c>
      <c r="J130" s="1">
        <v>23300</v>
      </c>
      <c r="K130" s="1">
        <v>15900000</v>
      </c>
      <c r="L130" s="1">
        <v>15900000</v>
      </c>
      <c r="M130" s="1">
        <v>18500000</v>
      </c>
    </row>
    <row r="131" spans="1:13">
      <c r="A131" s="1" t="s">
        <v>887</v>
      </c>
      <c r="B131" s="1">
        <v>1008</v>
      </c>
      <c r="C131" s="1">
        <v>302</v>
      </c>
      <c r="D131" s="1">
        <v>40</v>
      </c>
      <c r="E131" s="1">
        <v>21.1</v>
      </c>
      <c r="F131" s="1">
        <v>44500</v>
      </c>
      <c r="G131" s="1">
        <v>7230</v>
      </c>
      <c r="H131" s="1">
        <v>185</v>
      </c>
      <c r="I131" s="1">
        <v>43200</v>
      </c>
      <c r="J131" s="1">
        <v>17200</v>
      </c>
      <c r="K131" s="1">
        <v>14300000</v>
      </c>
      <c r="L131" s="1">
        <v>14300000</v>
      </c>
      <c r="M131" s="1">
        <v>16600000</v>
      </c>
    </row>
    <row r="132" spans="1:13">
      <c r="A132" s="1" t="s">
        <v>888</v>
      </c>
      <c r="B132" s="1">
        <v>1000</v>
      </c>
      <c r="C132" s="1">
        <v>300</v>
      </c>
      <c r="D132" s="1">
        <v>35.9</v>
      </c>
      <c r="E132" s="1">
        <v>19.100000000000001</v>
      </c>
      <c r="F132" s="1">
        <v>40000</v>
      </c>
      <c r="G132" s="1">
        <v>6440</v>
      </c>
      <c r="H132" s="1">
        <v>162</v>
      </c>
      <c r="I132" s="1">
        <v>37700</v>
      </c>
      <c r="J132" s="1">
        <v>12600</v>
      </c>
      <c r="K132" s="1">
        <v>12900000</v>
      </c>
      <c r="L132" s="1">
        <v>12900000</v>
      </c>
      <c r="M132" s="1">
        <v>14900000</v>
      </c>
    </row>
    <row r="133" spans="1:13">
      <c r="A133" s="1" t="s">
        <v>889</v>
      </c>
      <c r="B133" s="1">
        <v>990</v>
      </c>
      <c r="C133" s="1">
        <v>300</v>
      </c>
      <c r="D133" s="1">
        <v>31</v>
      </c>
      <c r="E133" s="1">
        <v>16.5</v>
      </c>
      <c r="F133" s="1">
        <v>34700</v>
      </c>
      <c r="G133" s="1">
        <v>5540</v>
      </c>
      <c r="H133" s="1">
        <v>140</v>
      </c>
      <c r="I133" s="1">
        <v>32200</v>
      </c>
      <c r="J133" s="1">
        <v>8350</v>
      </c>
      <c r="K133" s="1">
        <v>11200000</v>
      </c>
      <c r="L133" s="1">
        <v>11200000</v>
      </c>
      <c r="M133" s="1">
        <v>12800000</v>
      </c>
    </row>
    <row r="134" spans="1:13">
      <c r="A134" s="1" t="s">
        <v>890</v>
      </c>
      <c r="B134" s="1">
        <v>980</v>
      </c>
      <c r="C134" s="1">
        <v>300</v>
      </c>
      <c r="D134" s="1">
        <v>26</v>
      </c>
      <c r="E134" s="1">
        <v>16.5</v>
      </c>
      <c r="F134" s="1">
        <v>31700</v>
      </c>
      <c r="G134" s="1">
        <v>4810</v>
      </c>
      <c r="H134" s="1">
        <v>118</v>
      </c>
      <c r="I134" s="1">
        <v>26700</v>
      </c>
      <c r="J134" s="1">
        <v>5820</v>
      </c>
      <c r="K134" s="1">
        <v>9820000</v>
      </c>
      <c r="L134" s="1">
        <v>9820000</v>
      </c>
      <c r="M134" s="1">
        <v>11300000</v>
      </c>
    </row>
    <row r="135" spans="1:13">
      <c r="A135" s="1" t="s">
        <v>891</v>
      </c>
      <c r="B135" s="1">
        <v>970</v>
      </c>
      <c r="C135" s="1">
        <v>300</v>
      </c>
      <c r="D135" s="1">
        <v>21.1</v>
      </c>
      <c r="E135" s="1">
        <v>16</v>
      </c>
      <c r="F135" s="1">
        <v>28300</v>
      </c>
      <c r="G135" s="1">
        <v>4080</v>
      </c>
      <c r="H135" s="1">
        <v>95.4</v>
      </c>
      <c r="I135" s="1">
        <v>21500</v>
      </c>
      <c r="J135" s="1">
        <v>3900</v>
      </c>
      <c r="K135" s="1">
        <v>8410000</v>
      </c>
      <c r="L135" s="1">
        <v>8410000</v>
      </c>
      <c r="M135" s="1">
        <v>9800000</v>
      </c>
    </row>
    <row r="136" spans="1:13">
      <c r="A136" s="1" t="s">
        <v>892</v>
      </c>
      <c r="B136" s="1">
        <v>1081</v>
      </c>
      <c r="C136" s="1">
        <v>457</v>
      </c>
      <c r="D136" s="1">
        <v>109</v>
      </c>
      <c r="E136" s="1">
        <v>60.5</v>
      </c>
      <c r="F136" s="1">
        <v>152000</v>
      </c>
      <c r="G136" s="1">
        <v>27000</v>
      </c>
      <c r="H136" s="1">
        <v>1750</v>
      </c>
      <c r="I136" s="1">
        <v>413000</v>
      </c>
      <c r="J136" s="1">
        <v>440000</v>
      </c>
      <c r="K136" s="1">
        <v>49900000</v>
      </c>
      <c r="L136" s="1">
        <v>49900000</v>
      </c>
      <c r="M136" s="1">
        <v>59900000</v>
      </c>
    </row>
    <row r="137" spans="1:13">
      <c r="A137" s="1" t="s">
        <v>893</v>
      </c>
      <c r="B137" s="1">
        <v>1043</v>
      </c>
      <c r="C137" s="1">
        <v>446</v>
      </c>
      <c r="D137" s="1">
        <v>89.9</v>
      </c>
      <c r="E137" s="1">
        <v>50</v>
      </c>
      <c r="F137" s="1">
        <v>124000</v>
      </c>
      <c r="G137" s="1">
        <v>21000</v>
      </c>
      <c r="H137" s="1">
        <v>1340</v>
      </c>
      <c r="I137" s="1">
        <v>304000</v>
      </c>
      <c r="J137" s="1">
        <v>246000</v>
      </c>
      <c r="K137" s="1">
        <v>40300000</v>
      </c>
      <c r="L137" s="1">
        <v>40300000</v>
      </c>
      <c r="M137" s="1">
        <v>47700000</v>
      </c>
    </row>
    <row r="138" spans="1:13">
      <c r="A138" s="1" t="s">
        <v>894</v>
      </c>
      <c r="B138" s="1">
        <v>1011</v>
      </c>
      <c r="C138" s="1">
        <v>437</v>
      </c>
      <c r="D138" s="1">
        <v>73.900000000000006</v>
      </c>
      <c r="E138" s="1">
        <v>40.9</v>
      </c>
      <c r="F138" s="1">
        <v>100000</v>
      </c>
      <c r="G138" s="1">
        <v>16500</v>
      </c>
      <c r="H138" s="1">
        <v>1030</v>
      </c>
      <c r="I138" s="1">
        <v>227000</v>
      </c>
      <c r="J138" s="1">
        <v>136000</v>
      </c>
      <c r="K138" s="1">
        <v>32600000</v>
      </c>
      <c r="L138" s="1">
        <v>32600000</v>
      </c>
      <c r="M138" s="1">
        <v>38100000</v>
      </c>
    </row>
    <row r="139" spans="1:13">
      <c r="A139" s="1" t="s">
        <v>895</v>
      </c>
      <c r="B139" s="1">
        <v>999</v>
      </c>
      <c r="C139" s="1">
        <v>434</v>
      </c>
      <c r="D139" s="1">
        <v>68.099999999999994</v>
      </c>
      <c r="E139" s="1">
        <v>38.1</v>
      </c>
      <c r="F139" s="1">
        <v>92500</v>
      </c>
      <c r="G139" s="1">
        <v>15000</v>
      </c>
      <c r="H139" s="1">
        <v>932</v>
      </c>
      <c r="I139" s="1">
        <v>202000</v>
      </c>
      <c r="J139" s="1">
        <v>107000</v>
      </c>
      <c r="K139" s="1">
        <v>29900000</v>
      </c>
      <c r="L139" s="1">
        <v>29900000</v>
      </c>
      <c r="M139" s="1">
        <v>34800000</v>
      </c>
    </row>
    <row r="140" spans="1:13">
      <c r="A140" s="1" t="s">
        <v>896</v>
      </c>
      <c r="B140" s="1">
        <v>987</v>
      </c>
      <c r="C140" s="1">
        <v>431</v>
      </c>
      <c r="D140" s="1">
        <v>62</v>
      </c>
      <c r="E140" s="1">
        <v>34.5</v>
      </c>
      <c r="F140" s="1">
        <v>83700</v>
      </c>
      <c r="G140" s="1">
        <v>13400</v>
      </c>
      <c r="H140" s="1">
        <v>831</v>
      </c>
      <c r="I140" s="1">
        <v>178000</v>
      </c>
      <c r="J140" s="1">
        <v>80700</v>
      </c>
      <c r="K140" s="1">
        <v>27100000</v>
      </c>
      <c r="L140" s="1">
        <v>27100000</v>
      </c>
      <c r="M140" s="1">
        <v>31400000</v>
      </c>
    </row>
    <row r="141" spans="1:13">
      <c r="A141" s="1" t="s">
        <v>897</v>
      </c>
      <c r="B141" s="1">
        <v>976</v>
      </c>
      <c r="C141" s="1">
        <v>427</v>
      </c>
      <c r="D141" s="1">
        <v>55.9</v>
      </c>
      <c r="E141" s="1">
        <v>31</v>
      </c>
      <c r="F141" s="1">
        <v>75000</v>
      </c>
      <c r="G141" s="1">
        <v>11900</v>
      </c>
      <c r="H141" s="1">
        <v>728</v>
      </c>
      <c r="I141" s="1">
        <v>154000</v>
      </c>
      <c r="J141" s="1">
        <v>59100</v>
      </c>
      <c r="K141" s="1">
        <v>24300000</v>
      </c>
      <c r="L141" s="1">
        <v>24300000</v>
      </c>
      <c r="M141" s="1">
        <v>28000000</v>
      </c>
    </row>
    <row r="142" spans="1:13">
      <c r="A142" s="1" t="s">
        <v>898</v>
      </c>
      <c r="B142" s="1">
        <v>965</v>
      </c>
      <c r="C142" s="1">
        <v>425</v>
      </c>
      <c r="D142" s="1">
        <v>51.1</v>
      </c>
      <c r="E142" s="1">
        <v>28.4</v>
      </c>
      <c r="F142" s="1">
        <v>68400</v>
      </c>
      <c r="G142" s="1">
        <v>10700</v>
      </c>
      <c r="H142" s="1">
        <v>656</v>
      </c>
      <c r="I142" s="1">
        <v>137000</v>
      </c>
      <c r="J142" s="1">
        <v>45300</v>
      </c>
      <c r="K142" s="1">
        <v>22200000</v>
      </c>
      <c r="L142" s="1">
        <v>22200000</v>
      </c>
      <c r="M142" s="1">
        <v>25300000</v>
      </c>
    </row>
    <row r="143" spans="1:13">
      <c r="A143" s="1" t="s">
        <v>899</v>
      </c>
      <c r="B143" s="1">
        <v>957</v>
      </c>
      <c r="C143" s="1">
        <v>422</v>
      </c>
      <c r="D143" s="1">
        <v>47</v>
      </c>
      <c r="E143" s="1">
        <v>25.9</v>
      </c>
      <c r="F143" s="1">
        <v>62500</v>
      </c>
      <c r="G143" s="1">
        <v>9700</v>
      </c>
      <c r="H143" s="1">
        <v>590</v>
      </c>
      <c r="I143" s="1">
        <v>122000</v>
      </c>
      <c r="J143" s="1">
        <v>35100</v>
      </c>
      <c r="K143" s="1">
        <v>20300000</v>
      </c>
      <c r="L143" s="1">
        <v>20300000</v>
      </c>
      <c r="M143" s="1">
        <v>23100000</v>
      </c>
    </row>
    <row r="144" spans="1:13">
      <c r="A144" s="1" t="s">
        <v>900</v>
      </c>
      <c r="B144" s="1">
        <v>948</v>
      </c>
      <c r="C144" s="1">
        <v>423</v>
      </c>
      <c r="D144" s="1">
        <v>42.7</v>
      </c>
      <c r="E144" s="1">
        <v>24</v>
      </c>
      <c r="F144" s="1">
        <v>57300</v>
      </c>
      <c r="G144" s="1">
        <v>8780</v>
      </c>
      <c r="H144" s="1">
        <v>540</v>
      </c>
      <c r="I144" s="1">
        <v>111000</v>
      </c>
      <c r="J144" s="1">
        <v>26800</v>
      </c>
      <c r="K144" s="1">
        <v>18500000</v>
      </c>
      <c r="L144" s="1">
        <v>18500000</v>
      </c>
      <c r="M144" s="1">
        <v>21000000</v>
      </c>
    </row>
    <row r="145" spans="1:13">
      <c r="A145" s="1" t="s">
        <v>901</v>
      </c>
      <c r="B145" s="1">
        <v>943</v>
      </c>
      <c r="C145" s="1">
        <v>422</v>
      </c>
      <c r="D145" s="1">
        <v>39.9</v>
      </c>
      <c r="E145" s="1">
        <v>22.5</v>
      </c>
      <c r="F145" s="1">
        <v>53600</v>
      </c>
      <c r="G145" s="1">
        <v>8170</v>
      </c>
      <c r="H145" s="1">
        <v>501</v>
      </c>
      <c r="I145" s="1">
        <v>102000</v>
      </c>
      <c r="J145" s="1">
        <v>22000</v>
      </c>
      <c r="K145" s="1">
        <v>17300000</v>
      </c>
      <c r="L145" s="1">
        <v>17300000</v>
      </c>
      <c r="M145" s="1">
        <v>19600000</v>
      </c>
    </row>
    <row r="146" spans="1:13">
      <c r="A146" s="1" t="s">
        <v>902</v>
      </c>
      <c r="B146" s="1">
        <v>936</v>
      </c>
      <c r="C146" s="1">
        <v>420</v>
      </c>
      <c r="D146" s="1">
        <v>36.6</v>
      </c>
      <c r="E146" s="1">
        <v>21.3</v>
      </c>
      <c r="F146" s="1">
        <v>49600</v>
      </c>
      <c r="G146" s="1">
        <v>7450</v>
      </c>
      <c r="H146" s="1">
        <v>453</v>
      </c>
      <c r="I146" s="1">
        <v>91600</v>
      </c>
      <c r="J146" s="1">
        <v>17300</v>
      </c>
      <c r="K146" s="1">
        <v>15900000</v>
      </c>
      <c r="L146" s="1">
        <v>15900000</v>
      </c>
      <c r="M146" s="1">
        <v>18000000</v>
      </c>
    </row>
    <row r="147" spans="1:13">
      <c r="A147" s="1" t="s">
        <v>903</v>
      </c>
      <c r="B147" s="1">
        <v>931</v>
      </c>
      <c r="C147" s="1">
        <v>419</v>
      </c>
      <c r="D147" s="1">
        <v>34.299999999999997</v>
      </c>
      <c r="E147" s="1">
        <v>20.3</v>
      </c>
      <c r="F147" s="1">
        <v>46700</v>
      </c>
      <c r="G147" s="1">
        <v>6960</v>
      </c>
      <c r="H147" s="1">
        <v>421</v>
      </c>
      <c r="I147" s="1">
        <v>84700</v>
      </c>
      <c r="J147" s="1">
        <v>14500</v>
      </c>
      <c r="K147" s="1">
        <v>14900000</v>
      </c>
      <c r="L147" s="1">
        <v>14900000</v>
      </c>
      <c r="M147" s="1">
        <v>16900000</v>
      </c>
    </row>
    <row r="148" spans="1:13">
      <c r="A148" s="1" t="s">
        <v>904</v>
      </c>
      <c r="B148" s="1">
        <v>927</v>
      </c>
      <c r="C148" s="1">
        <v>418</v>
      </c>
      <c r="D148" s="1">
        <v>32</v>
      </c>
      <c r="E148" s="1">
        <v>19.3</v>
      </c>
      <c r="F148" s="1">
        <v>43900</v>
      </c>
      <c r="G148" s="1">
        <v>6480</v>
      </c>
      <c r="H148" s="1">
        <v>390</v>
      </c>
      <c r="I148" s="1">
        <v>78100</v>
      </c>
      <c r="J148" s="1">
        <v>11900</v>
      </c>
      <c r="K148" s="1">
        <v>14000000</v>
      </c>
      <c r="L148" s="1">
        <v>14000000</v>
      </c>
      <c r="M148" s="1">
        <v>15800000</v>
      </c>
    </row>
    <row r="149" spans="1:13">
      <c r="A149" s="1" t="s">
        <v>905</v>
      </c>
      <c r="B149" s="1">
        <v>951</v>
      </c>
      <c r="C149" s="1">
        <v>310</v>
      </c>
      <c r="D149" s="1">
        <v>43.9</v>
      </c>
      <c r="E149" s="1">
        <v>24.4</v>
      </c>
      <c r="F149" s="1">
        <v>48600</v>
      </c>
      <c r="G149" s="1">
        <v>6970</v>
      </c>
      <c r="H149" s="1">
        <v>219</v>
      </c>
      <c r="I149" s="1">
        <v>45100</v>
      </c>
      <c r="J149" s="1">
        <v>22000</v>
      </c>
      <c r="K149" s="1">
        <v>14700000</v>
      </c>
      <c r="L149" s="1">
        <v>14700000</v>
      </c>
      <c r="M149" s="1">
        <v>17000000</v>
      </c>
    </row>
    <row r="150" spans="1:13">
      <c r="A150" s="1" t="s">
        <v>906</v>
      </c>
      <c r="B150" s="1">
        <v>943</v>
      </c>
      <c r="C150" s="1">
        <v>308</v>
      </c>
      <c r="D150" s="1">
        <v>39.9</v>
      </c>
      <c r="E150" s="1">
        <v>22.1</v>
      </c>
      <c r="F150" s="1">
        <v>44000</v>
      </c>
      <c r="G150" s="1">
        <v>6260</v>
      </c>
      <c r="H150" s="1">
        <v>195</v>
      </c>
      <c r="I150" s="1">
        <v>39800</v>
      </c>
      <c r="J150" s="1">
        <v>16500</v>
      </c>
      <c r="K150" s="1">
        <v>13300000</v>
      </c>
      <c r="L150" s="1">
        <v>13300000</v>
      </c>
      <c r="M150" s="1">
        <v>15300000</v>
      </c>
    </row>
    <row r="151" spans="1:13">
      <c r="A151" s="1" t="s">
        <v>907</v>
      </c>
      <c r="B151" s="1">
        <v>932</v>
      </c>
      <c r="C151" s="1">
        <v>309</v>
      </c>
      <c r="D151" s="1">
        <v>34.5</v>
      </c>
      <c r="E151" s="1">
        <v>21.1</v>
      </c>
      <c r="F151" s="1">
        <v>39800</v>
      </c>
      <c r="G151" s="1">
        <v>5480</v>
      </c>
      <c r="H151" s="1">
        <v>170</v>
      </c>
      <c r="I151" s="1">
        <v>34300</v>
      </c>
      <c r="J151" s="1">
        <v>11600</v>
      </c>
      <c r="K151" s="1">
        <v>11800000</v>
      </c>
      <c r="L151" s="1">
        <v>11800000</v>
      </c>
      <c r="M151" s="1">
        <v>13600000</v>
      </c>
    </row>
    <row r="152" spans="1:13">
      <c r="A152" s="1" t="s">
        <v>908</v>
      </c>
      <c r="B152" s="1">
        <v>927</v>
      </c>
      <c r="C152" s="1">
        <v>308</v>
      </c>
      <c r="D152" s="1">
        <v>32</v>
      </c>
      <c r="E152" s="1">
        <v>19.399999999999999</v>
      </c>
      <c r="F152" s="1">
        <v>36800</v>
      </c>
      <c r="G152" s="1">
        <v>5050</v>
      </c>
      <c r="H152" s="1">
        <v>156</v>
      </c>
      <c r="I152" s="1">
        <v>31300</v>
      </c>
      <c r="J152" s="1">
        <v>9230</v>
      </c>
      <c r="K152" s="1">
        <v>10900000</v>
      </c>
      <c r="L152" s="1">
        <v>10900000</v>
      </c>
      <c r="M152" s="1">
        <v>12600000</v>
      </c>
    </row>
    <row r="153" spans="1:13">
      <c r="A153" s="1" t="s">
        <v>909</v>
      </c>
      <c r="B153" s="1">
        <v>923</v>
      </c>
      <c r="C153" s="1">
        <v>307</v>
      </c>
      <c r="D153" s="1">
        <v>30</v>
      </c>
      <c r="E153" s="1">
        <v>18.399999999999999</v>
      </c>
      <c r="F153" s="1">
        <v>34600</v>
      </c>
      <c r="G153" s="1">
        <v>4720</v>
      </c>
      <c r="H153" s="1">
        <v>145</v>
      </c>
      <c r="I153" s="1">
        <v>28900</v>
      </c>
      <c r="J153" s="1">
        <v>7700</v>
      </c>
      <c r="K153" s="1">
        <v>10200000</v>
      </c>
      <c r="L153" s="1">
        <v>10200000</v>
      </c>
      <c r="M153" s="1">
        <v>11800000</v>
      </c>
    </row>
    <row r="154" spans="1:13">
      <c r="A154" s="1" t="s">
        <v>910</v>
      </c>
      <c r="B154" s="1">
        <v>919</v>
      </c>
      <c r="C154" s="1">
        <v>306</v>
      </c>
      <c r="D154" s="1">
        <v>27.9</v>
      </c>
      <c r="E154" s="1">
        <v>17.3</v>
      </c>
      <c r="F154" s="1">
        <v>32300</v>
      </c>
      <c r="G154" s="1">
        <v>4380</v>
      </c>
      <c r="H154" s="1">
        <v>134</v>
      </c>
      <c r="I154" s="1">
        <v>26500</v>
      </c>
      <c r="J154" s="1">
        <v>6270</v>
      </c>
      <c r="K154" s="1">
        <v>9520000</v>
      </c>
      <c r="L154" s="1">
        <v>9520000</v>
      </c>
      <c r="M154" s="1">
        <v>11000000</v>
      </c>
    </row>
    <row r="155" spans="1:13">
      <c r="A155" s="1" t="s">
        <v>911</v>
      </c>
      <c r="B155" s="1">
        <v>915</v>
      </c>
      <c r="C155" s="1">
        <v>305</v>
      </c>
      <c r="D155" s="1">
        <v>25.9</v>
      </c>
      <c r="E155" s="1">
        <v>16.5</v>
      </c>
      <c r="F155" s="1">
        <v>30400</v>
      </c>
      <c r="G155" s="1">
        <v>4060</v>
      </c>
      <c r="H155" s="1">
        <v>123</v>
      </c>
      <c r="I155" s="1">
        <v>24300</v>
      </c>
      <c r="J155" s="1">
        <v>5150</v>
      </c>
      <c r="K155" s="1">
        <v>8880000</v>
      </c>
      <c r="L155" s="1">
        <v>8880000</v>
      </c>
      <c r="M155" s="1">
        <v>10200000</v>
      </c>
    </row>
    <row r="156" spans="1:13">
      <c r="A156" s="1" t="s">
        <v>912</v>
      </c>
      <c r="B156" s="1">
        <v>911</v>
      </c>
      <c r="C156" s="1">
        <v>304</v>
      </c>
      <c r="D156" s="1">
        <v>23.9</v>
      </c>
      <c r="E156" s="1">
        <v>15.9</v>
      </c>
      <c r="F156" s="1">
        <v>28600</v>
      </c>
      <c r="G156" s="1">
        <v>3770</v>
      </c>
      <c r="H156" s="1">
        <v>112</v>
      </c>
      <c r="I156" s="1">
        <v>22100</v>
      </c>
      <c r="J156" s="1">
        <v>4220</v>
      </c>
      <c r="K156" s="1">
        <v>8270000</v>
      </c>
      <c r="L156" s="1">
        <v>8270000</v>
      </c>
      <c r="M156" s="1">
        <v>9540000</v>
      </c>
    </row>
    <row r="157" spans="1:13">
      <c r="A157" s="1" t="s">
        <v>913</v>
      </c>
      <c r="B157" s="1">
        <v>903</v>
      </c>
      <c r="C157" s="1">
        <v>304</v>
      </c>
      <c r="D157" s="1">
        <v>20.100000000000001</v>
      </c>
      <c r="E157" s="1">
        <v>15.2</v>
      </c>
      <c r="F157" s="1">
        <v>25600</v>
      </c>
      <c r="G157" s="1">
        <v>3250</v>
      </c>
      <c r="H157" s="1">
        <v>94.4</v>
      </c>
      <c r="I157" s="1">
        <v>18400</v>
      </c>
      <c r="J157" s="1">
        <v>2910</v>
      </c>
      <c r="K157" s="1">
        <v>7200000</v>
      </c>
      <c r="L157" s="1">
        <v>7200000</v>
      </c>
      <c r="M157" s="1">
        <v>8360000</v>
      </c>
    </row>
    <row r="158" spans="1:13">
      <c r="A158" s="1" t="s">
        <v>914</v>
      </c>
      <c r="B158" s="1">
        <v>913</v>
      </c>
      <c r="C158" s="1">
        <v>411</v>
      </c>
      <c r="D158" s="1">
        <v>57.9</v>
      </c>
      <c r="E158" s="1">
        <v>32</v>
      </c>
      <c r="F158" s="1">
        <v>73400</v>
      </c>
      <c r="G158" s="1">
        <v>10100</v>
      </c>
      <c r="H158" s="1">
        <v>672</v>
      </c>
      <c r="I158" s="1">
        <v>123000</v>
      </c>
      <c r="J158" s="1">
        <v>61700</v>
      </c>
      <c r="K158" s="1">
        <v>22200000</v>
      </c>
      <c r="L158" s="1">
        <v>22200000</v>
      </c>
      <c r="M158" s="1">
        <v>25600000</v>
      </c>
    </row>
    <row r="159" spans="1:13">
      <c r="A159" s="1" t="s">
        <v>915</v>
      </c>
      <c r="B159" s="1">
        <v>903</v>
      </c>
      <c r="C159" s="1">
        <v>409</v>
      </c>
      <c r="D159" s="1">
        <v>53.1</v>
      </c>
      <c r="E159" s="1">
        <v>29.5</v>
      </c>
      <c r="F159" s="1">
        <v>67300</v>
      </c>
      <c r="G159" s="1">
        <v>9150</v>
      </c>
      <c r="H159" s="1">
        <v>607</v>
      </c>
      <c r="I159" s="1">
        <v>110000</v>
      </c>
      <c r="J159" s="1">
        <v>47800</v>
      </c>
      <c r="K159" s="1">
        <v>20300000</v>
      </c>
      <c r="L159" s="1">
        <v>20300000</v>
      </c>
      <c r="M159" s="1">
        <v>23300000</v>
      </c>
    </row>
    <row r="160" spans="1:13">
      <c r="A160" s="1" t="s">
        <v>916</v>
      </c>
      <c r="B160" s="1">
        <v>893</v>
      </c>
      <c r="C160" s="1">
        <v>406</v>
      </c>
      <c r="D160" s="1">
        <v>48</v>
      </c>
      <c r="E160" s="1">
        <v>26.4</v>
      </c>
      <c r="F160" s="1">
        <v>60400</v>
      </c>
      <c r="G160" s="1">
        <v>8130</v>
      </c>
      <c r="H160" s="1">
        <v>537</v>
      </c>
      <c r="I160" s="1">
        <v>95800</v>
      </c>
      <c r="J160" s="1">
        <v>35100</v>
      </c>
      <c r="K160" s="1">
        <v>18200000</v>
      </c>
      <c r="L160" s="1">
        <v>18200000</v>
      </c>
      <c r="M160" s="1">
        <v>20800000</v>
      </c>
    </row>
    <row r="161" spans="1:13">
      <c r="A161" s="1" t="s">
        <v>917</v>
      </c>
      <c r="B161" s="1">
        <v>885</v>
      </c>
      <c r="C161" s="1">
        <v>404</v>
      </c>
      <c r="D161" s="1">
        <v>43.9</v>
      </c>
      <c r="E161" s="1">
        <v>24.4</v>
      </c>
      <c r="F161" s="1">
        <v>55300</v>
      </c>
      <c r="G161" s="1">
        <v>7360</v>
      </c>
      <c r="H161" s="1">
        <v>484</v>
      </c>
      <c r="I161" s="1">
        <v>85500</v>
      </c>
      <c r="J161" s="1">
        <v>27000</v>
      </c>
      <c r="K161" s="1">
        <v>16600000</v>
      </c>
      <c r="L161" s="1">
        <v>16600000</v>
      </c>
      <c r="M161" s="1">
        <v>18900000</v>
      </c>
    </row>
    <row r="162" spans="1:13">
      <c r="A162" s="1" t="s">
        <v>918</v>
      </c>
      <c r="B162" s="1">
        <v>877</v>
      </c>
      <c r="C162" s="1">
        <v>401</v>
      </c>
      <c r="D162" s="1">
        <v>39.9</v>
      </c>
      <c r="E162" s="1">
        <v>22.1</v>
      </c>
      <c r="F162" s="1">
        <v>50000</v>
      </c>
      <c r="G162" s="1">
        <v>6600</v>
      </c>
      <c r="H162" s="1">
        <v>430</v>
      </c>
      <c r="I162" s="1">
        <v>75300</v>
      </c>
      <c r="J162" s="1">
        <v>20300</v>
      </c>
      <c r="K162" s="1">
        <v>15000000</v>
      </c>
      <c r="L162" s="1">
        <v>15000000</v>
      </c>
      <c r="M162" s="1">
        <v>17000000</v>
      </c>
    </row>
    <row r="163" spans="1:13">
      <c r="A163" s="1" t="s">
        <v>919</v>
      </c>
      <c r="B163" s="1">
        <v>868</v>
      </c>
      <c r="C163" s="1">
        <v>403</v>
      </c>
      <c r="D163" s="1">
        <v>35.6</v>
      </c>
      <c r="E163" s="1">
        <v>21.1</v>
      </c>
      <c r="F163" s="1">
        <v>45800</v>
      </c>
      <c r="G163" s="1">
        <v>5920</v>
      </c>
      <c r="H163" s="1">
        <v>389</v>
      </c>
      <c r="I163" s="1">
        <v>67400</v>
      </c>
      <c r="J163" s="1">
        <v>15100</v>
      </c>
      <c r="K163" s="1">
        <v>13600000</v>
      </c>
      <c r="L163" s="1">
        <v>13600000</v>
      </c>
      <c r="M163" s="1">
        <v>15400000</v>
      </c>
    </row>
    <row r="164" spans="1:13">
      <c r="A164" s="1" t="s">
        <v>920</v>
      </c>
      <c r="B164" s="1">
        <v>862</v>
      </c>
      <c r="C164" s="1">
        <v>401</v>
      </c>
      <c r="D164" s="1">
        <v>32.4</v>
      </c>
      <c r="E164" s="1">
        <v>19.7</v>
      </c>
      <c r="F164" s="1">
        <v>42000</v>
      </c>
      <c r="G164" s="1">
        <v>5360</v>
      </c>
      <c r="H164" s="1">
        <v>349</v>
      </c>
      <c r="I164" s="1">
        <v>60000</v>
      </c>
      <c r="J164" s="1">
        <v>11600</v>
      </c>
      <c r="K164" s="1">
        <v>12400000</v>
      </c>
      <c r="L164" s="1">
        <v>12400000</v>
      </c>
      <c r="M164" s="1">
        <v>14000000</v>
      </c>
    </row>
    <row r="165" spans="1:13">
      <c r="A165" s="1" t="s">
        <v>921</v>
      </c>
      <c r="B165" s="1">
        <v>855</v>
      </c>
      <c r="C165" s="1">
        <v>400</v>
      </c>
      <c r="D165" s="1">
        <v>29.2</v>
      </c>
      <c r="E165" s="1">
        <v>18.2</v>
      </c>
      <c r="F165" s="1">
        <v>38200</v>
      </c>
      <c r="G165" s="1">
        <v>4800</v>
      </c>
      <c r="H165" s="1">
        <v>312</v>
      </c>
      <c r="I165" s="1">
        <v>53200</v>
      </c>
      <c r="J165" s="1">
        <v>8660</v>
      </c>
      <c r="K165" s="1">
        <v>11200000</v>
      </c>
      <c r="L165" s="1">
        <v>11200000</v>
      </c>
      <c r="M165" s="1">
        <v>12700000</v>
      </c>
    </row>
    <row r="166" spans="1:13">
      <c r="A166" s="1" t="s">
        <v>922</v>
      </c>
      <c r="B166" s="1">
        <v>859</v>
      </c>
      <c r="C166" s="1">
        <v>292</v>
      </c>
      <c r="D166" s="1">
        <v>31</v>
      </c>
      <c r="E166" s="1">
        <v>17</v>
      </c>
      <c r="F166" s="1">
        <v>31900</v>
      </c>
      <c r="G166" s="1">
        <v>3860</v>
      </c>
      <c r="H166" s="1">
        <v>129</v>
      </c>
      <c r="I166" s="1">
        <v>22100</v>
      </c>
      <c r="J166" s="1">
        <v>7350</v>
      </c>
      <c r="K166" s="1">
        <v>9000000</v>
      </c>
      <c r="L166" s="1">
        <v>9000000</v>
      </c>
      <c r="M166" s="1">
        <v>10300000</v>
      </c>
    </row>
    <row r="167" spans="1:13">
      <c r="A167" s="1" t="s">
        <v>923</v>
      </c>
      <c r="B167" s="1">
        <v>851</v>
      </c>
      <c r="C167" s="1">
        <v>294</v>
      </c>
      <c r="D167" s="1">
        <v>26.8</v>
      </c>
      <c r="E167" s="1">
        <v>16.100000000000001</v>
      </c>
      <c r="F167" s="1">
        <v>28900</v>
      </c>
      <c r="G167" s="1">
        <v>3400</v>
      </c>
      <c r="H167" s="1">
        <v>114</v>
      </c>
      <c r="I167" s="1">
        <v>19300</v>
      </c>
      <c r="J167" s="1">
        <v>5140</v>
      </c>
      <c r="K167" s="1">
        <v>7990000</v>
      </c>
      <c r="L167" s="1">
        <v>7990000</v>
      </c>
      <c r="M167" s="1">
        <v>9160000</v>
      </c>
    </row>
    <row r="168" spans="1:13">
      <c r="A168" s="1" t="s">
        <v>924</v>
      </c>
      <c r="B168" s="1">
        <v>846</v>
      </c>
      <c r="C168" s="1">
        <v>293</v>
      </c>
      <c r="D168" s="1">
        <v>24.4</v>
      </c>
      <c r="E168" s="1">
        <v>15.4</v>
      </c>
      <c r="F168" s="1">
        <v>26800</v>
      </c>
      <c r="G168" s="1">
        <v>3110</v>
      </c>
      <c r="H168" s="1">
        <v>103</v>
      </c>
      <c r="I168" s="1">
        <v>17300</v>
      </c>
      <c r="J168" s="1">
        <v>4050</v>
      </c>
      <c r="K168" s="1">
        <v>7340000</v>
      </c>
      <c r="L168" s="1">
        <v>7340000</v>
      </c>
      <c r="M168" s="1">
        <v>8430000</v>
      </c>
    </row>
    <row r="169" spans="1:13">
      <c r="A169" s="1" t="s">
        <v>925</v>
      </c>
      <c r="B169" s="1">
        <v>840</v>
      </c>
      <c r="C169" s="1">
        <v>292</v>
      </c>
      <c r="D169" s="1">
        <v>21.7</v>
      </c>
      <c r="E169" s="1">
        <v>14.7</v>
      </c>
      <c r="F169" s="1">
        <v>24700</v>
      </c>
      <c r="G169" s="1">
        <v>2780</v>
      </c>
      <c r="H169" s="1">
        <v>90.3</v>
      </c>
      <c r="I169" s="1">
        <v>15100</v>
      </c>
      <c r="J169" s="1">
        <v>3050</v>
      </c>
      <c r="K169" s="1">
        <v>6630000</v>
      </c>
      <c r="L169" s="1">
        <v>6630000</v>
      </c>
      <c r="M169" s="1">
        <v>7620000</v>
      </c>
    </row>
    <row r="170" spans="1:13">
      <c r="A170" s="1" t="s">
        <v>926</v>
      </c>
      <c r="B170" s="1">
        <v>835</v>
      </c>
      <c r="C170" s="1">
        <v>292</v>
      </c>
      <c r="D170" s="1">
        <v>18.8</v>
      </c>
      <c r="E170" s="1">
        <v>14</v>
      </c>
      <c r="F170" s="1">
        <v>22400</v>
      </c>
      <c r="G170" s="1">
        <v>2460</v>
      </c>
      <c r="H170" s="1">
        <v>78.2</v>
      </c>
      <c r="I170" s="1">
        <v>13000</v>
      </c>
      <c r="J170" s="1">
        <v>2220</v>
      </c>
      <c r="K170" s="1">
        <v>5900000</v>
      </c>
      <c r="L170" s="1">
        <v>5900000</v>
      </c>
      <c r="M170" s="1">
        <v>6810000</v>
      </c>
    </row>
    <row r="171" spans="1:13">
      <c r="A171" s="1" t="s">
        <v>927</v>
      </c>
      <c r="B171" s="1">
        <v>843</v>
      </c>
      <c r="C171" s="1">
        <v>396</v>
      </c>
      <c r="D171" s="1">
        <v>62</v>
      </c>
      <c r="E171" s="1">
        <v>34.5</v>
      </c>
      <c r="F171" s="1">
        <v>74300</v>
      </c>
      <c r="G171" s="1">
        <v>8620</v>
      </c>
      <c r="H171" s="1">
        <v>644</v>
      </c>
      <c r="I171" s="1">
        <v>98300</v>
      </c>
      <c r="J171" s="1">
        <v>72200</v>
      </c>
      <c r="K171" s="1">
        <v>20400000</v>
      </c>
      <c r="L171" s="1">
        <v>20400000</v>
      </c>
      <c r="M171" s="1">
        <v>23800000</v>
      </c>
    </row>
    <row r="172" spans="1:13">
      <c r="A172" s="1" t="s">
        <v>928</v>
      </c>
      <c r="B172" s="1">
        <v>833</v>
      </c>
      <c r="C172" s="1">
        <v>393</v>
      </c>
      <c r="D172" s="1">
        <v>56.9</v>
      </c>
      <c r="E172" s="1">
        <v>31.5</v>
      </c>
      <c r="F172" s="1">
        <v>67700</v>
      </c>
      <c r="G172" s="1">
        <v>7770</v>
      </c>
      <c r="H172" s="1">
        <v>578</v>
      </c>
      <c r="I172" s="1">
        <v>87000</v>
      </c>
      <c r="J172" s="1">
        <v>55600</v>
      </c>
      <c r="K172" s="1">
        <v>18600000</v>
      </c>
      <c r="L172" s="1">
        <v>18600000</v>
      </c>
      <c r="M172" s="1">
        <v>21600000</v>
      </c>
    </row>
    <row r="173" spans="1:13">
      <c r="A173" s="1" t="s">
        <v>929</v>
      </c>
      <c r="B173" s="1">
        <v>823</v>
      </c>
      <c r="C173" s="1">
        <v>390</v>
      </c>
      <c r="D173" s="1">
        <v>52.1</v>
      </c>
      <c r="E173" s="1">
        <v>29</v>
      </c>
      <c r="F173" s="1">
        <v>61800</v>
      </c>
      <c r="G173" s="1">
        <v>6990</v>
      </c>
      <c r="H173" s="1">
        <v>517</v>
      </c>
      <c r="I173" s="1">
        <v>76800</v>
      </c>
      <c r="J173" s="1">
        <v>42800</v>
      </c>
      <c r="K173" s="1">
        <v>17000000</v>
      </c>
      <c r="L173" s="1">
        <v>17000000</v>
      </c>
      <c r="M173" s="1">
        <v>19500000</v>
      </c>
    </row>
    <row r="174" spans="1:13">
      <c r="A174" s="1" t="s">
        <v>930</v>
      </c>
      <c r="B174" s="1">
        <v>813</v>
      </c>
      <c r="C174" s="1">
        <v>387</v>
      </c>
      <c r="D174" s="1">
        <v>47</v>
      </c>
      <c r="E174" s="1">
        <v>25.9</v>
      </c>
      <c r="F174" s="1">
        <v>55300</v>
      </c>
      <c r="G174" s="1">
        <v>6190</v>
      </c>
      <c r="H174" s="1">
        <v>455</v>
      </c>
      <c r="I174" s="1">
        <v>66800</v>
      </c>
      <c r="J174" s="1">
        <v>31300</v>
      </c>
      <c r="K174" s="1">
        <v>15200000</v>
      </c>
      <c r="L174" s="1">
        <v>15200000</v>
      </c>
      <c r="M174" s="1">
        <v>17400000</v>
      </c>
    </row>
    <row r="175" spans="1:13">
      <c r="A175" s="1" t="s">
        <v>931</v>
      </c>
      <c r="B175" s="1">
        <v>803</v>
      </c>
      <c r="C175" s="1">
        <v>385</v>
      </c>
      <c r="D175" s="1">
        <v>41.9</v>
      </c>
      <c r="E175" s="1">
        <v>23.6</v>
      </c>
      <c r="F175" s="1">
        <v>49600</v>
      </c>
      <c r="G175" s="1">
        <v>5450</v>
      </c>
      <c r="H175" s="1">
        <v>399</v>
      </c>
      <c r="I175" s="1">
        <v>57800</v>
      </c>
      <c r="J175" s="1">
        <v>22500</v>
      </c>
      <c r="K175" s="1">
        <v>13600000</v>
      </c>
      <c r="L175" s="1">
        <v>13600000</v>
      </c>
      <c r="M175" s="1">
        <v>15500000</v>
      </c>
    </row>
    <row r="176" spans="1:13">
      <c r="A176" s="1" t="s">
        <v>932</v>
      </c>
      <c r="B176" s="1">
        <v>795</v>
      </c>
      <c r="C176" s="1">
        <v>382</v>
      </c>
      <c r="D176" s="1">
        <v>38.1</v>
      </c>
      <c r="E176" s="1">
        <v>21.1</v>
      </c>
      <c r="F176" s="1">
        <v>44600</v>
      </c>
      <c r="G176" s="1">
        <v>4870</v>
      </c>
      <c r="H176" s="1">
        <v>355</v>
      </c>
      <c r="I176" s="1">
        <v>50800</v>
      </c>
      <c r="J176" s="1">
        <v>16800</v>
      </c>
      <c r="K176" s="1">
        <v>12200000</v>
      </c>
      <c r="L176" s="1">
        <v>12200000</v>
      </c>
      <c r="M176" s="1">
        <v>13900000</v>
      </c>
    </row>
    <row r="177" spans="1:13">
      <c r="A177" s="1" t="s">
        <v>933</v>
      </c>
      <c r="B177" s="1">
        <v>786</v>
      </c>
      <c r="C177" s="1">
        <v>384</v>
      </c>
      <c r="D177" s="1">
        <v>33.4</v>
      </c>
      <c r="E177" s="1">
        <v>19.7</v>
      </c>
      <c r="F177" s="1">
        <v>40200</v>
      </c>
      <c r="G177" s="1">
        <v>4290</v>
      </c>
      <c r="H177" s="1">
        <v>316</v>
      </c>
      <c r="I177" s="1">
        <v>44700</v>
      </c>
      <c r="J177" s="1">
        <v>11800</v>
      </c>
      <c r="K177" s="1">
        <v>10900000</v>
      </c>
      <c r="L177" s="1">
        <v>10900000</v>
      </c>
      <c r="M177" s="1">
        <v>12300000</v>
      </c>
    </row>
    <row r="178" spans="1:13">
      <c r="A178" s="1" t="s">
        <v>934</v>
      </c>
      <c r="B178" s="1">
        <v>779</v>
      </c>
      <c r="C178" s="1">
        <v>382</v>
      </c>
      <c r="D178" s="1">
        <v>30.1</v>
      </c>
      <c r="E178" s="1">
        <v>18</v>
      </c>
      <c r="F178" s="1">
        <v>36300</v>
      </c>
      <c r="G178" s="1">
        <v>3830</v>
      </c>
      <c r="H178" s="1">
        <v>280</v>
      </c>
      <c r="I178" s="1">
        <v>39300</v>
      </c>
      <c r="J178" s="1">
        <v>8750</v>
      </c>
      <c r="K178" s="1">
        <v>9820000</v>
      </c>
      <c r="L178" s="1">
        <v>9820000</v>
      </c>
      <c r="M178" s="1">
        <v>11100000</v>
      </c>
    </row>
    <row r="179" spans="1:13">
      <c r="A179" s="1" t="s">
        <v>935</v>
      </c>
      <c r="B179" s="1">
        <v>773</v>
      </c>
      <c r="C179" s="1">
        <v>381</v>
      </c>
      <c r="D179" s="1">
        <v>27.1</v>
      </c>
      <c r="E179" s="1">
        <v>16.600000000000001</v>
      </c>
      <c r="F179" s="1">
        <v>32900</v>
      </c>
      <c r="G179" s="1">
        <v>3430</v>
      </c>
      <c r="H179" s="1">
        <v>250</v>
      </c>
      <c r="I179" s="1">
        <v>34800</v>
      </c>
      <c r="J179" s="1">
        <v>6510</v>
      </c>
      <c r="K179" s="1">
        <v>8880000</v>
      </c>
      <c r="L179" s="1">
        <v>8880000</v>
      </c>
      <c r="M179" s="1">
        <v>9970000</v>
      </c>
    </row>
    <row r="180" spans="1:13">
      <c r="A180" s="1" t="s">
        <v>936</v>
      </c>
      <c r="B180" s="1">
        <v>779</v>
      </c>
      <c r="C180" s="1">
        <v>266</v>
      </c>
      <c r="D180" s="1">
        <v>30</v>
      </c>
      <c r="E180" s="1">
        <v>16.5</v>
      </c>
      <c r="F180" s="1">
        <v>28100</v>
      </c>
      <c r="G180" s="1">
        <v>2780</v>
      </c>
      <c r="H180" s="1">
        <v>94.4</v>
      </c>
      <c r="I180" s="1">
        <v>13200</v>
      </c>
      <c r="J180" s="1">
        <v>6050</v>
      </c>
      <c r="K180" s="1">
        <v>7140000</v>
      </c>
      <c r="L180" s="1">
        <v>7140000</v>
      </c>
      <c r="M180" s="1">
        <v>8190000</v>
      </c>
    </row>
    <row r="181" spans="1:13">
      <c r="A181" s="1" t="s">
        <v>937</v>
      </c>
      <c r="B181" s="1">
        <v>770</v>
      </c>
      <c r="C181" s="1">
        <v>268</v>
      </c>
      <c r="D181" s="1">
        <v>25.4</v>
      </c>
      <c r="E181" s="1">
        <v>15.6</v>
      </c>
      <c r="F181" s="1">
        <v>25100</v>
      </c>
      <c r="G181" s="1">
        <v>2400</v>
      </c>
      <c r="H181" s="1">
        <v>81.7</v>
      </c>
      <c r="I181" s="1">
        <v>11300</v>
      </c>
      <c r="J181" s="1">
        <v>4040</v>
      </c>
      <c r="K181" s="1">
        <v>6240000</v>
      </c>
      <c r="L181" s="1">
        <v>6240000</v>
      </c>
      <c r="M181" s="1">
        <v>7170000</v>
      </c>
    </row>
    <row r="182" spans="1:13">
      <c r="A182" s="1" t="s">
        <v>938</v>
      </c>
      <c r="B182" s="1">
        <v>766</v>
      </c>
      <c r="C182" s="1">
        <v>267</v>
      </c>
      <c r="D182" s="1">
        <v>23.6</v>
      </c>
      <c r="E182" s="1">
        <v>14.9</v>
      </c>
      <c r="F182" s="1">
        <v>23500</v>
      </c>
      <c r="G182" s="1">
        <v>2230</v>
      </c>
      <c r="H182" s="1">
        <v>75.099999999999994</v>
      </c>
      <c r="I182" s="1">
        <v>10300</v>
      </c>
      <c r="J182" s="1">
        <v>3330</v>
      </c>
      <c r="K182" s="1">
        <v>5820000</v>
      </c>
      <c r="L182" s="1">
        <v>5820000</v>
      </c>
      <c r="M182" s="1">
        <v>6690000</v>
      </c>
    </row>
    <row r="183" spans="1:13">
      <c r="A183" s="1" t="s">
        <v>939</v>
      </c>
      <c r="B183" s="1">
        <v>762</v>
      </c>
      <c r="C183" s="1">
        <v>267</v>
      </c>
      <c r="D183" s="1">
        <v>21.6</v>
      </c>
      <c r="E183" s="1">
        <v>14.4</v>
      </c>
      <c r="F183" s="1">
        <v>22100</v>
      </c>
      <c r="G183" s="1">
        <v>2060</v>
      </c>
      <c r="H183" s="1">
        <v>68.7</v>
      </c>
      <c r="I183" s="1">
        <v>9420</v>
      </c>
      <c r="J183" s="1">
        <v>2690</v>
      </c>
      <c r="K183" s="1">
        <v>5400000</v>
      </c>
      <c r="L183" s="1">
        <v>5400000</v>
      </c>
      <c r="M183" s="1">
        <v>6210000</v>
      </c>
    </row>
    <row r="184" spans="1:13">
      <c r="A184" s="1" t="s">
        <v>940</v>
      </c>
      <c r="B184" s="1">
        <v>758</v>
      </c>
      <c r="C184" s="1">
        <v>266</v>
      </c>
      <c r="D184" s="1">
        <v>19.3</v>
      </c>
      <c r="E184" s="1">
        <v>13.8</v>
      </c>
      <c r="F184" s="1">
        <v>20400</v>
      </c>
      <c r="G184" s="1">
        <v>1860</v>
      </c>
      <c r="H184" s="1">
        <v>60.7</v>
      </c>
      <c r="I184" s="1">
        <v>8280</v>
      </c>
      <c r="J184" s="1">
        <v>2070</v>
      </c>
      <c r="K184" s="1">
        <v>4900000</v>
      </c>
      <c r="L184" s="1">
        <v>4900000</v>
      </c>
      <c r="M184" s="1">
        <v>5660000</v>
      </c>
    </row>
    <row r="185" spans="1:13">
      <c r="A185" s="1" t="s">
        <v>941</v>
      </c>
      <c r="B185" s="1">
        <v>753</v>
      </c>
      <c r="C185" s="1">
        <v>265</v>
      </c>
      <c r="D185" s="1">
        <v>17</v>
      </c>
      <c r="E185" s="1">
        <v>13.2</v>
      </c>
      <c r="F185" s="1">
        <v>18700</v>
      </c>
      <c r="G185" s="1">
        <v>1660</v>
      </c>
      <c r="H185" s="1">
        <v>52.9</v>
      </c>
      <c r="I185" s="1">
        <v>7160</v>
      </c>
      <c r="J185" s="1">
        <v>1560</v>
      </c>
      <c r="K185" s="1">
        <v>4410000</v>
      </c>
      <c r="L185" s="1">
        <v>4410000</v>
      </c>
      <c r="M185" s="1">
        <v>5100000</v>
      </c>
    </row>
    <row r="186" spans="1:13">
      <c r="A186" s="1" t="s">
        <v>942</v>
      </c>
      <c r="B186" s="1">
        <v>750</v>
      </c>
      <c r="C186" s="1">
        <v>264</v>
      </c>
      <c r="D186" s="1">
        <v>15.5</v>
      </c>
      <c r="E186" s="1">
        <v>11.9</v>
      </c>
      <c r="F186" s="1">
        <v>17000</v>
      </c>
      <c r="G186" s="1">
        <v>1500</v>
      </c>
      <c r="H186" s="1">
        <v>47.7</v>
      </c>
      <c r="I186" s="1">
        <v>6430</v>
      </c>
      <c r="J186" s="1">
        <v>1180</v>
      </c>
      <c r="K186" s="1">
        <v>4010000</v>
      </c>
      <c r="L186" s="1">
        <v>4010000</v>
      </c>
      <c r="M186" s="1">
        <v>4630000</v>
      </c>
    </row>
    <row r="187" spans="1:13">
      <c r="A187" s="1" t="s">
        <v>943</v>
      </c>
      <c r="B187" s="1">
        <v>826</v>
      </c>
      <c r="C187" s="1">
        <v>387</v>
      </c>
      <c r="D187" s="1">
        <v>89.9</v>
      </c>
      <c r="E187" s="1">
        <v>50</v>
      </c>
      <c r="F187" s="1">
        <v>102000</v>
      </c>
      <c r="G187" s="1">
        <v>10600</v>
      </c>
      <c r="H187" s="1">
        <v>875</v>
      </c>
      <c r="I187" s="1">
        <v>119000</v>
      </c>
      <c r="J187" s="1">
        <v>206000</v>
      </c>
      <c r="K187" s="1">
        <v>25700000</v>
      </c>
      <c r="L187" s="1">
        <v>25700000</v>
      </c>
      <c r="M187" s="1">
        <v>30900000</v>
      </c>
    </row>
    <row r="188" spans="1:13">
      <c r="A188" s="1" t="s">
        <v>944</v>
      </c>
      <c r="B188" s="1">
        <v>772</v>
      </c>
      <c r="C188" s="1">
        <v>372</v>
      </c>
      <c r="D188" s="1">
        <v>63</v>
      </c>
      <c r="E188" s="1">
        <v>35.1</v>
      </c>
      <c r="F188" s="1">
        <v>69900</v>
      </c>
      <c r="G188" s="1">
        <v>6730</v>
      </c>
      <c r="H188" s="1">
        <v>543</v>
      </c>
      <c r="I188" s="1">
        <v>68200</v>
      </c>
      <c r="J188" s="1">
        <v>70700</v>
      </c>
      <c r="K188" s="1">
        <v>17400000</v>
      </c>
      <c r="L188" s="1">
        <v>17400000</v>
      </c>
      <c r="M188" s="1">
        <v>20400000</v>
      </c>
    </row>
    <row r="189" spans="1:13">
      <c r="A189" s="1" t="s">
        <v>945</v>
      </c>
      <c r="B189" s="1">
        <v>762</v>
      </c>
      <c r="C189" s="1">
        <v>369</v>
      </c>
      <c r="D189" s="1">
        <v>57.9</v>
      </c>
      <c r="E189" s="1">
        <v>32</v>
      </c>
      <c r="F189" s="1">
        <v>63800</v>
      </c>
      <c r="G189" s="1">
        <v>6060</v>
      </c>
      <c r="H189" s="1">
        <v>487</v>
      </c>
      <c r="I189" s="1">
        <v>60300</v>
      </c>
      <c r="J189" s="1">
        <v>54600</v>
      </c>
      <c r="K189" s="1">
        <v>15900000</v>
      </c>
      <c r="L189" s="1">
        <v>15900000</v>
      </c>
      <c r="M189" s="1">
        <v>18500000</v>
      </c>
    </row>
    <row r="190" spans="1:13">
      <c r="A190" s="1" t="s">
        <v>946</v>
      </c>
      <c r="B190" s="1">
        <v>752</v>
      </c>
      <c r="C190" s="1">
        <v>367</v>
      </c>
      <c r="D190" s="1">
        <v>53.1</v>
      </c>
      <c r="E190" s="1">
        <v>29.5</v>
      </c>
      <c r="F190" s="1">
        <v>58400</v>
      </c>
      <c r="G190" s="1">
        <v>5470</v>
      </c>
      <c r="H190" s="1">
        <v>439</v>
      </c>
      <c r="I190" s="1">
        <v>53600</v>
      </c>
      <c r="J190" s="1">
        <v>42300</v>
      </c>
      <c r="K190" s="1">
        <v>14500000</v>
      </c>
      <c r="L190" s="1">
        <v>14500000</v>
      </c>
      <c r="M190" s="1">
        <v>16800000</v>
      </c>
    </row>
    <row r="191" spans="1:13">
      <c r="A191" s="1" t="s">
        <v>947</v>
      </c>
      <c r="B191" s="1">
        <v>744</v>
      </c>
      <c r="C191" s="1">
        <v>364</v>
      </c>
      <c r="D191" s="1">
        <v>49</v>
      </c>
      <c r="E191" s="1">
        <v>26.9</v>
      </c>
      <c r="F191" s="1">
        <v>53400</v>
      </c>
      <c r="G191" s="1">
        <v>4950</v>
      </c>
      <c r="H191" s="1">
        <v>395</v>
      </c>
      <c r="I191" s="1">
        <v>47700</v>
      </c>
      <c r="J191" s="1">
        <v>33000</v>
      </c>
      <c r="K191" s="1">
        <v>13300000</v>
      </c>
      <c r="L191" s="1">
        <v>13300000</v>
      </c>
      <c r="M191" s="1">
        <v>15300000</v>
      </c>
    </row>
    <row r="192" spans="1:13">
      <c r="A192" s="1" t="s">
        <v>948</v>
      </c>
      <c r="B192" s="1">
        <v>736</v>
      </c>
      <c r="C192" s="1">
        <v>362</v>
      </c>
      <c r="D192" s="1">
        <v>45</v>
      </c>
      <c r="E192" s="1">
        <v>24.9</v>
      </c>
      <c r="F192" s="1">
        <v>49000</v>
      </c>
      <c r="G192" s="1">
        <v>4490</v>
      </c>
      <c r="H192" s="1">
        <v>357</v>
      </c>
      <c r="I192" s="1">
        <v>42600</v>
      </c>
      <c r="J192" s="1">
        <v>25700</v>
      </c>
      <c r="K192" s="1">
        <v>12200000</v>
      </c>
      <c r="L192" s="1">
        <v>12200000</v>
      </c>
      <c r="M192" s="1">
        <v>14000000</v>
      </c>
    </row>
    <row r="193" spans="1:13">
      <c r="A193" s="1" t="s">
        <v>949</v>
      </c>
      <c r="B193" s="1">
        <v>728</v>
      </c>
      <c r="C193" s="1">
        <v>360</v>
      </c>
      <c r="D193" s="1">
        <v>40.9</v>
      </c>
      <c r="E193" s="1">
        <v>23.1</v>
      </c>
      <c r="F193" s="1">
        <v>44700</v>
      </c>
      <c r="G193" s="1">
        <v>4030</v>
      </c>
      <c r="H193" s="1">
        <v>319</v>
      </c>
      <c r="I193" s="1">
        <v>37600</v>
      </c>
      <c r="J193" s="1">
        <v>19500</v>
      </c>
      <c r="K193" s="1">
        <v>11100000</v>
      </c>
      <c r="L193" s="1">
        <v>11100000</v>
      </c>
      <c r="M193" s="1">
        <v>12600000</v>
      </c>
    </row>
    <row r="194" spans="1:13">
      <c r="A194" s="1" t="s">
        <v>950</v>
      </c>
      <c r="B194" s="1">
        <v>722</v>
      </c>
      <c r="C194" s="1">
        <v>359</v>
      </c>
      <c r="D194" s="1">
        <v>38.1</v>
      </c>
      <c r="E194" s="1">
        <v>21.1</v>
      </c>
      <c r="F194" s="1">
        <v>41300</v>
      </c>
      <c r="G194" s="1">
        <v>3710</v>
      </c>
      <c r="H194" s="1">
        <v>294</v>
      </c>
      <c r="I194" s="1">
        <v>34400</v>
      </c>
      <c r="J194" s="1">
        <v>15700</v>
      </c>
      <c r="K194" s="1">
        <v>10300000</v>
      </c>
      <c r="L194" s="1">
        <v>10300000</v>
      </c>
      <c r="M194" s="1">
        <v>11700000</v>
      </c>
    </row>
    <row r="195" spans="1:13">
      <c r="A195" s="1" t="s">
        <v>951</v>
      </c>
      <c r="B195" s="1">
        <v>714</v>
      </c>
      <c r="C195" s="1">
        <v>356</v>
      </c>
      <c r="D195" s="1">
        <v>34</v>
      </c>
      <c r="E195" s="1">
        <v>19</v>
      </c>
      <c r="F195" s="1">
        <v>36800</v>
      </c>
      <c r="G195" s="1">
        <v>3260</v>
      </c>
      <c r="H195" s="1">
        <v>256</v>
      </c>
      <c r="I195" s="1">
        <v>29600</v>
      </c>
      <c r="J195" s="1">
        <v>11200</v>
      </c>
      <c r="K195" s="1">
        <v>9140000</v>
      </c>
      <c r="L195" s="1">
        <v>9140000</v>
      </c>
      <c r="M195" s="1">
        <v>10300000</v>
      </c>
    </row>
    <row r="196" spans="1:13">
      <c r="A196" s="1" t="s">
        <v>952</v>
      </c>
      <c r="B196" s="1">
        <v>706</v>
      </c>
      <c r="C196" s="1">
        <v>358</v>
      </c>
      <c r="D196" s="1">
        <v>30.2</v>
      </c>
      <c r="E196" s="1">
        <v>18.399999999999999</v>
      </c>
      <c r="F196" s="1">
        <v>33800</v>
      </c>
      <c r="G196" s="1">
        <v>2920</v>
      </c>
      <c r="H196" s="1">
        <v>231</v>
      </c>
      <c r="I196" s="1">
        <v>26400</v>
      </c>
      <c r="J196" s="1">
        <v>8340</v>
      </c>
      <c r="K196" s="1">
        <v>8270000</v>
      </c>
      <c r="L196" s="1">
        <v>8270000</v>
      </c>
      <c r="M196" s="1">
        <v>9330000</v>
      </c>
    </row>
    <row r="197" spans="1:13">
      <c r="A197" s="1" t="s">
        <v>953</v>
      </c>
      <c r="B197" s="1">
        <v>701</v>
      </c>
      <c r="C197" s="1">
        <v>356</v>
      </c>
      <c r="D197" s="1">
        <v>27.4</v>
      </c>
      <c r="E197" s="1">
        <v>16.8</v>
      </c>
      <c r="F197" s="1">
        <v>30700</v>
      </c>
      <c r="G197" s="1">
        <v>2630</v>
      </c>
      <c r="H197" s="1">
        <v>206</v>
      </c>
      <c r="I197" s="1">
        <v>23400</v>
      </c>
      <c r="J197" s="1">
        <v>6270</v>
      </c>
      <c r="K197" s="1">
        <v>7490000</v>
      </c>
      <c r="L197" s="1">
        <v>7490000</v>
      </c>
      <c r="M197" s="1">
        <v>8430000</v>
      </c>
    </row>
    <row r="198" spans="1:13">
      <c r="A198" s="1" t="s">
        <v>954</v>
      </c>
      <c r="B198" s="1">
        <v>695</v>
      </c>
      <c r="C198" s="1">
        <v>355</v>
      </c>
      <c r="D198" s="1">
        <v>24.8</v>
      </c>
      <c r="E198" s="1">
        <v>15.4</v>
      </c>
      <c r="F198" s="1">
        <v>27900</v>
      </c>
      <c r="G198" s="1">
        <v>2360</v>
      </c>
      <c r="H198" s="1">
        <v>185</v>
      </c>
      <c r="I198" s="1">
        <v>20800</v>
      </c>
      <c r="J198" s="1">
        <v>4720</v>
      </c>
      <c r="K198" s="1">
        <v>6790000</v>
      </c>
      <c r="L198" s="1">
        <v>6790000</v>
      </c>
      <c r="M198" s="1">
        <v>7610000</v>
      </c>
    </row>
    <row r="199" spans="1:13">
      <c r="A199" s="1" t="s">
        <v>955</v>
      </c>
      <c r="B199" s="1">
        <v>702</v>
      </c>
      <c r="C199" s="1">
        <v>254</v>
      </c>
      <c r="D199" s="1">
        <v>27.9</v>
      </c>
      <c r="E199" s="1">
        <v>15.5</v>
      </c>
      <c r="F199" s="1">
        <v>24400</v>
      </c>
      <c r="G199" s="1">
        <v>1980</v>
      </c>
      <c r="H199" s="1">
        <v>76.400000000000006</v>
      </c>
      <c r="I199" s="1">
        <v>8680</v>
      </c>
      <c r="J199" s="1">
        <v>4620</v>
      </c>
      <c r="K199" s="1">
        <v>5640000</v>
      </c>
      <c r="L199" s="1">
        <v>5640000</v>
      </c>
      <c r="M199" s="1">
        <v>6460000</v>
      </c>
    </row>
    <row r="200" spans="1:13">
      <c r="A200" s="1" t="s">
        <v>956</v>
      </c>
      <c r="B200" s="1">
        <v>693</v>
      </c>
      <c r="C200" s="1">
        <v>256</v>
      </c>
      <c r="D200" s="1">
        <v>23.6</v>
      </c>
      <c r="E200" s="1">
        <v>14.5</v>
      </c>
      <c r="F200" s="1">
        <v>21600</v>
      </c>
      <c r="G200" s="1">
        <v>1700</v>
      </c>
      <c r="H200" s="1">
        <v>66.2</v>
      </c>
      <c r="I200" s="1">
        <v>7410</v>
      </c>
      <c r="J200" s="1">
        <v>3050</v>
      </c>
      <c r="K200" s="1">
        <v>4910000</v>
      </c>
      <c r="L200" s="1">
        <v>4910000</v>
      </c>
      <c r="M200" s="1">
        <v>5620000</v>
      </c>
    </row>
    <row r="201" spans="1:13">
      <c r="A201" s="1" t="s">
        <v>957</v>
      </c>
      <c r="B201" s="1">
        <v>688</v>
      </c>
      <c r="C201" s="1">
        <v>254</v>
      </c>
      <c r="D201" s="1">
        <v>21.1</v>
      </c>
      <c r="E201" s="1">
        <v>13.1</v>
      </c>
      <c r="F201" s="1">
        <v>19400</v>
      </c>
      <c r="G201" s="1">
        <v>1510</v>
      </c>
      <c r="H201" s="1">
        <v>57.8</v>
      </c>
      <c r="I201" s="1">
        <v>6420</v>
      </c>
      <c r="J201" s="1">
        <v>2200</v>
      </c>
      <c r="K201" s="1">
        <v>4380000</v>
      </c>
      <c r="L201" s="1">
        <v>4380000</v>
      </c>
      <c r="M201" s="1">
        <v>5000000</v>
      </c>
    </row>
    <row r="202" spans="1:13">
      <c r="A202" s="1" t="s">
        <v>958</v>
      </c>
      <c r="B202" s="1">
        <v>684</v>
      </c>
      <c r="C202" s="1">
        <v>254</v>
      </c>
      <c r="D202" s="1">
        <v>18.899999999999999</v>
      </c>
      <c r="E202" s="1">
        <v>12.4</v>
      </c>
      <c r="F202" s="1">
        <v>17800</v>
      </c>
      <c r="G202" s="1">
        <v>1360</v>
      </c>
      <c r="H202" s="1">
        <v>51.7</v>
      </c>
      <c r="I202" s="1">
        <v>5720</v>
      </c>
      <c r="J202" s="1">
        <v>1670</v>
      </c>
      <c r="K202" s="1">
        <v>3980000</v>
      </c>
      <c r="L202" s="1">
        <v>3980000</v>
      </c>
      <c r="M202" s="1">
        <v>4550000</v>
      </c>
    </row>
    <row r="203" spans="1:13">
      <c r="A203" s="1" t="s">
        <v>959</v>
      </c>
      <c r="B203" s="1">
        <v>678</v>
      </c>
      <c r="C203" s="1">
        <v>253</v>
      </c>
      <c r="D203" s="1">
        <v>16.3</v>
      </c>
      <c r="E203" s="1">
        <v>11.7</v>
      </c>
      <c r="F203" s="1">
        <v>16000</v>
      </c>
      <c r="G203" s="1">
        <v>1190</v>
      </c>
      <c r="H203" s="1">
        <v>44.1</v>
      </c>
      <c r="I203" s="1">
        <v>4830</v>
      </c>
      <c r="J203" s="1">
        <v>1180</v>
      </c>
      <c r="K203" s="1">
        <v>3500000</v>
      </c>
      <c r="L203" s="1">
        <v>3500000</v>
      </c>
      <c r="M203" s="1">
        <v>4010000</v>
      </c>
    </row>
    <row r="204" spans="1:13">
      <c r="A204" s="1" t="s">
        <v>960</v>
      </c>
      <c r="B204" s="1">
        <v>711</v>
      </c>
      <c r="C204" s="1">
        <v>347</v>
      </c>
      <c r="D204" s="1">
        <v>69.099999999999994</v>
      </c>
      <c r="E204" s="1">
        <v>38.6</v>
      </c>
      <c r="F204" s="1">
        <v>70200</v>
      </c>
      <c r="G204" s="1">
        <v>5570</v>
      </c>
      <c r="H204" s="1">
        <v>484</v>
      </c>
      <c r="I204" s="1">
        <v>49900</v>
      </c>
      <c r="J204" s="1">
        <v>83800</v>
      </c>
      <c r="K204" s="1">
        <v>15700000</v>
      </c>
      <c r="L204" s="1">
        <v>15700000</v>
      </c>
      <c r="M204" s="1">
        <v>18600000</v>
      </c>
    </row>
    <row r="205" spans="1:13">
      <c r="A205" s="1" t="s">
        <v>961</v>
      </c>
      <c r="B205" s="1">
        <v>699</v>
      </c>
      <c r="C205" s="1">
        <v>343</v>
      </c>
      <c r="D205" s="1">
        <v>63</v>
      </c>
      <c r="E205" s="1">
        <v>35.1</v>
      </c>
      <c r="F205" s="1">
        <v>63500</v>
      </c>
      <c r="G205" s="1">
        <v>4950</v>
      </c>
      <c r="H205" s="1">
        <v>426</v>
      </c>
      <c r="I205" s="1">
        <v>43100</v>
      </c>
      <c r="J205" s="1">
        <v>63200</v>
      </c>
      <c r="K205" s="1">
        <v>14200000</v>
      </c>
      <c r="L205" s="1">
        <v>14200000</v>
      </c>
      <c r="M205" s="1">
        <v>16700000</v>
      </c>
    </row>
    <row r="206" spans="1:13">
      <c r="A206" s="1" t="s">
        <v>962</v>
      </c>
      <c r="B206" s="1">
        <v>689</v>
      </c>
      <c r="C206" s="1">
        <v>340</v>
      </c>
      <c r="D206" s="1">
        <v>57.9</v>
      </c>
      <c r="E206" s="1">
        <v>32</v>
      </c>
      <c r="F206" s="1">
        <v>57900</v>
      </c>
      <c r="G206" s="1">
        <v>4440</v>
      </c>
      <c r="H206" s="1">
        <v>381</v>
      </c>
      <c r="I206" s="1">
        <v>37900</v>
      </c>
      <c r="J206" s="1">
        <v>48800</v>
      </c>
      <c r="K206" s="1">
        <v>12900000</v>
      </c>
      <c r="L206" s="1">
        <v>12900000</v>
      </c>
      <c r="M206" s="1">
        <v>15100000</v>
      </c>
    </row>
    <row r="207" spans="1:13">
      <c r="A207" s="1" t="s">
        <v>963</v>
      </c>
      <c r="B207" s="1">
        <v>679</v>
      </c>
      <c r="C207" s="1">
        <v>338</v>
      </c>
      <c r="D207" s="1">
        <v>53.1</v>
      </c>
      <c r="E207" s="1">
        <v>29.5</v>
      </c>
      <c r="F207" s="1">
        <v>52900</v>
      </c>
      <c r="G207" s="1">
        <v>4000</v>
      </c>
      <c r="H207" s="1">
        <v>343</v>
      </c>
      <c r="I207" s="1">
        <v>33600</v>
      </c>
      <c r="J207" s="1">
        <v>37700</v>
      </c>
      <c r="K207" s="1">
        <v>11800000</v>
      </c>
      <c r="L207" s="1">
        <v>11800000</v>
      </c>
      <c r="M207" s="1">
        <v>13700000</v>
      </c>
    </row>
    <row r="208" spans="1:13">
      <c r="A208" s="1" t="s">
        <v>964</v>
      </c>
      <c r="B208" s="1">
        <v>669</v>
      </c>
      <c r="C208" s="1">
        <v>335</v>
      </c>
      <c r="D208" s="1">
        <v>48</v>
      </c>
      <c r="E208" s="1">
        <v>26.4</v>
      </c>
      <c r="F208" s="1">
        <v>47400</v>
      </c>
      <c r="G208" s="1">
        <v>3530</v>
      </c>
      <c r="H208" s="1">
        <v>302</v>
      </c>
      <c r="I208" s="1">
        <v>29100</v>
      </c>
      <c r="J208" s="1">
        <v>27700</v>
      </c>
      <c r="K208" s="1">
        <v>10600000</v>
      </c>
      <c r="L208" s="1">
        <v>10600000</v>
      </c>
      <c r="M208" s="1">
        <v>12200000</v>
      </c>
    </row>
    <row r="209" spans="1:13">
      <c r="A209" s="1" t="s">
        <v>965</v>
      </c>
      <c r="B209" s="1">
        <v>661</v>
      </c>
      <c r="C209" s="1">
        <v>333</v>
      </c>
      <c r="D209" s="1">
        <v>43.9</v>
      </c>
      <c r="E209" s="1">
        <v>24.4</v>
      </c>
      <c r="F209" s="1">
        <v>43400</v>
      </c>
      <c r="G209" s="1">
        <v>3180</v>
      </c>
      <c r="H209" s="1">
        <v>271</v>
      </c>
      <c r="I209" s="1">
        <v>25800</v>
      </c>
      <c r="J209" s="1">
        <v>21300</v>
      </c>
      <c r="K209" s="1">
        <v>9630000</v>
      </c>
      <c r="L209" s="1">
        <v>9630000</v>
      </c>
      <c r="M209" s="1">
        <v>11100000</v>
      </c>
    </row>
    <row r="210" spans="1:13">
      <c r="A210" s="1" t="s">
        <v>966</v>
      </c>
      <c r="B210" s="1">
        <v>653</v>
      </c>
      <c r="C210" s="1">
        <v>330</v>
      </c>
      <c r="D210" s="1">
        <v>39.9</v>
      </c>
      <c r="E210" s="1">
        <v>22.1</v>
      </c>
      <c r="F210" s="1">
        <v>39100</v>
      </c>
      <c r="G210" s="1">
        <v>2840</v>
      </c>
      <c r="H210" s="1">
        <v>240</v>
      </c>
      <c r="I210" s="1">
        <v>22500</v>
      </c>
      <c r="J210" s="1">
        <v>15900</v>
      </c>
      <c r="K210" s="1">
        <v>8690000</v>
      </c>
      <c r="L210" s="1">
        <v>8690000</v>
      </c>
      <c r="M210" s="1">
        <v>9930000</v>
      </c>
    </row>
    <row r="211" spans="1:13">
      <c r="A211" s="1" t="s">
        <v>967</v>
      </c>
      <c r="B211" s="1">
        <v>647</v>
      </c>
      <c r="C211" s="1">
        <v>329</v>
      </c>
      <c r="D211" s="1">
        <v>37.1</v>
      </c>
      <c r="E211" s="1">
        <v>20.6</v>
      </c>
      <c r="F211" s="1">
        <v>36300</v>
      </c>
      <c r="G211" s="1">
        <v>2610</v>
      </c>
      <c r="H211" s="1">
        <v>221</v>
      </c>
      <c r="I211" s="1">
        <v>20500</v>
      </c>
      <c r="J211" s="1">
        <v>12800</v>
      </c>
      <c r="K211" s="1">
        <v>8060000</v>
      </c>
      <c r="L211" s="1">
        <v>8060000</v>
      </c>
      <c r="M211" s="1">
        <v>9170000</v>
      </c>
    </row>
    <row r="212" spans="1:13">
      <c r="A212" s="1" t="s">
        <v>968</v>
      </c>
      <c r="B212" s="1">
        <v>641</v>
      </c>
      <c r="C212" s="1">
        <v>327</v>
      </c>
      <c r="D212" s="1">
        <v>34</v>
      </c>
      <c r="E212" s="1">
        <v>19</v>
      </c>
      <c r="F212" s="1">
        <v>33300</v>
      </c>
      <c r="G212" s="1">
        <v>2360</v>
      </c>
      <c r="H212" s="1">
        <v>198</v>
      </c>
      <c r="I212" s="1">
        <v>18300</v>
      </c>
      <c r="J212" s="1">
        <v>9900</v>
      </c>
      <c r="K212" s="1">
        <v>7360000</v>
      </c>
      <c r="L212" s="1">
        <v>7360000</v>
      </c>
      <c r="M212" s="1">
        <v>8350000</v>
      </c>
    </row>
    <row r="213" spans="1:13">
      <c r="A213" s="1" t="s">
        <v>969</v>
      </c>
      <c r="B213" s="1">
        <v>635</v>
      </c>
      <c r="C213" s="1">
        <v>329</v>
      </c>
      <c r="D213" s="1">
        <v>31</v>
      </c>
      <c r="E213" s="1">
        <v>17.899999999999999</v>
      </c>
      <c r="F213" s="1">
        <v>30800</v>
      </c>
      <c r="G213" s="1">
        <v>2150</v>
      </c>
      <c r="H213" s="1">
        <v>184</v>
      </c>
      <c r="I213" s="1">
        <v>16800</v>
      </c>
      <c r="J213" s="1">
        <v>7700</v>
      </c>
      <c r="K213" s="1">
        <v>6780000</v>
      </c>
      <c r="L213" s="1">
        <v>6780000</v>
      </c>
      <c r="M213" s="1">
        <v>7670000</v>
      </c>
    </row>
    <row r="214" spans="1:13">
      <c r="A214" s="1" t="s">
        <v>970</v>
      </c>
      <c r="B214" s="1">
        <v>628</v>
      </c>
      <c r="C214" s="1">
        <v>328</v>
      </c>
      <c r="D214" s="1">
        <v>27.7</v>
      </c>
      <c r="E214" s="1">
        <v>16.5</v>
      </c>
      <c r="F214" s="1">
        <v>27800</v>
      </c>
      <c r="G214" s="1">
        <v>1910</v>
      </c>
      <c r="H214" s="1">
        <v>163</v>
      </c>
      <c r="I214" s="1">
        <v>14700</v>
      </c>
      <c r="J214" s="1">
        <v>5600</v>
      </c>
      <c r="K214" s="1">
        <v>6070000</v>
      </c>
      <c r="L214" s="1">
        <v>6070000</v>
      </c>
      <c r="M214" s="1">
        <v>6850000</v>
      </c>
    </row>
    <row r="215" spans="1:13">
      <c r="A215" s="1" t="s">
        <v>971</v>
      </c>
      <c r="B215" s="1">
        <v>622</v>
      </c>
      <c r="C215" s="1">
        <v>327</v>
      </c>
      <c r="D215" s="1">
        <v>24.4</v>
      </c>
      <c r="E215" s="1">
        <v>15.4</v>
      </c>
      <c r="F215" s="1">
        <v>24900</v>
      </c>
      <c r="G215" s="1">
        <v>1680</v>
      </c>
      <c r="H215" s="1">
        <v>142</v>
      </c>
      <c r="I215" s="1">
        <v>12700</v>
      </c>
      <c r="J215" s="1">
        <v>3970</v>
      </c>
      <c r="K215" s="1">
        <v>5400000</v>
      </c>
      <c r="L215" s="1">
        <v>5400000</v>
      </c>
      <c r="M215" s="1">
        <v>6070000</v>
      </c>
    </row>
    <row r="216" spans="1:13">
      <c r="A216" s="1" t="s">
        <v>972</v>
      </c>
      <c r="B216" s="1">
        <v>616</v>
      </c>
      <c r="C216" s="1">
        <v>325</v>
      </c>
      <c r="D216" s="1">
        <v>21.6</v>
      </c>
      <c r="E216" s="1">
        <v>14</v>
      </c>
      <c r="F216" s="1">
        <v>22200</v>
      </c>
      <c r="G216" s="1">
        <v>1470</v>
      </c>
      <c r="H216" s="1">
        <v>124</v>
      </c>
      <c r="I216" s="1">
        <v>10900</v>
      </c>
      <c r="J216" s="1">
        <v>2800</v>
      </c>
      <c r="K216" s="1">
        <v>4780000</v>
      </c>
      <c r="L216" s="1">
        <v>4780000</v>
      </c>
      <c r="M216" s="1">
        <v>5360000</v>
      </c>
    </row>
    <row r="217" spans="1:13">
      <c r="A217" s="1" t="s">
        <v>973</v>
      </c>
      <c r="B217" s="1">
        <v>611</v>
      </c>
      <c r="C217" s="1">
        <v>324</v>
      </c>
      <c r="D217" s="1">
        <v>19</v>
      </c>
      <c r="E217" s="1">
        <v>12.7</v>
      </c>
      <c r="F217" s="1">
        <v>19700</v>
      </c>
      <c r="G217" s="1">
        <v>1290</v>
      </c>
      <c r="H217" s="1">
        <v>108</v>
      </c>
      <c r="I217" s="1">
        <v>9450</v>
      </c>
      <c r="J217" s="1">
        <v>1950</v>
      </c>
      <c r="K217" s="1">
        <v>4220000</v>
      </c>
      <c r="L217" s="1">
        <v>4220000</v>
      </c>
      <c r="M217" s="1">
        <v>4730000</v>
      </c>
    </row>
    <row r="218" spans="1:13">
      <c r="A218" s="1" t="s">
        <v>974</v>
      </c>
      <c r="B218" s="1">
        <v>623</v>
      </c>
      <c r="C218" s="1">
        <v>229</v>
      </c>
      <c r="D218" s="1">
        <v>24.9</v>
      </c>
      <c r="E218" s="1">
        <v>14</v>
      </c>
      <c r="F218" s="1">
        <v>19600</v>
      </c>
      <c r="G218" s="1">
        <v>1250</v>
      </c>
      <c r="H218" s="1">
        <v>50</v>
      </c>
      <c r="I218" s="1">
        <v>4470</v>
      </c>
      <c r="J218" s="1">
        <v>2950</v>
      </c>
      <c r="K218" s="1">
        <v>4020000</v>
      </c>
      <c r="L218" s="1">
        <v>4020000</v>
      </c>
      <c r="M218" s="1">
        <v>4600000</v>
      </c>
    </row>
    <row r="219" spans="1:13">
      <c r="A219" s="1" t="s">
        <v>975</v>
      </c>
      <c r="B219" s="1">
        <v>617</v>
      </c>
      <c r="C219" s="1">
        <v>230</v>
      </c>
      <c r="D219" s="1">
        <v>22.2</v>
      </c>
      <c r="E219" s="1">
        <v>13.1</v>
      </c>
      <c r="F219" s="1">
        <v>17900</v>
      </c>
      <c r="G219" s="1">
        <v>1120</v>
      </c>
      <c r="H219" s="1">
        <v>45.1</v>
      </c>
      <c r="I219" s="1">
        <v>3990</v>
      </c>
      <c r="J219" s="1">
        <v>2180</v>
      </c>
      <c r="K219" s="1">
        <v>3630000</v>
      </c>
      <c r="L219" s="1">
        <v>3630000</v>
      </c>
      <c r="M219" s="1">
        <v>4150000</v>
      </c>
    </row>
    <row r="220" spans="1:13">
      <c r="A220" s="1" t="s">
        <v>976</v>
      </c>
      <c r="B220" s="1">
        <v>612</v>
      </c>
      <c r="C220" s="1">
        <v>229</v>
      </c>
      <c r="D220" s="1">
        <v>19.600000000000001</v>
      </c>
      <c r="E220" s="1">
        <v>11.9</v>
      </c>
      <c r="F220" s="1">
        <v>15900</v>
      </c>
      <c r="G220" s="1">
        <v>985</v>
      </c>
      <c r="H220" s="1">
        <v>39.299999999999997</v>
      </c>
      <c r="I220" s="1">
        <v>3450</v>
      </c>
      <c r="J220" s="1">
        <v>1540</v>
      </c>
      <c r="K220" s="1">
        <v>3220000</v>
      </c>
      <c r="L220" s="1">
        <v>3220000</v>
      </c>
      <c r="M220" s="1">
        <v>3670000</v>
      </c>
    </row>
    <row r="221" spans="1:13">
      <c r="A221" s="1" t="s">
        <v>40</v>
      </c>
      <c r="B221" s="1">
        <v>608</v>
      </c>
      <c r="C221" s="1">
        <v>228</v>
      </c>
      <c r="D221" s="1">
        <v>17.3</v>
      </c>
      <c r="E221" s="1">
        <v>11.2</v>
      </c>
      <c r="F221" s="1">
        <v>14400</v>
      </c>
      <c r="G221" s="1">
        <v>875</v>
      </c>
      <c r="H221" s="1">
        <v>34.299999999999997</v>
      </c>
      <c r="I221" s="1">
        <v>2990</v>
      </c>
      <c r="J221" s="1">
        <v>1120</v>
      </c>
      <c r="K221" s="1">
        <v>2880000</v>
      </c>
      <c r="L221" s="1">
        <v>2880000</v>
      </c>
      <c r="M221" s="1">
        <v>3290000</v>
      </c>
    </row>
    <row r="222" spans="1:13">
      <c r="A222" s="1" t="s">
        <v>977</v>
      </c>
      <c r="B222" s="1">
        <v>603</v>
      </c>
      <c r="C222" s="1">
        <v>228</v>
      </c>
      <c r="D222" s="1">
        <v>14.9</v>
      </c>
      <c r="E222" s="1">
        <v>10.5</v>
      </c>
      <c r="F222" s="1">
        <v>13000</v>
      </c>
      <c r="G222" s="1">
        <v>764</v>
      </c>
      <c r="H222" s="1">
        <v>29.5</v>
      </c>
      <c r="I222" s="1">
        <v>2550</v>
      </c>
      <c r="J222" s="1">
        <v>781</v>
      </c>
      <c r="K222" s="1">
        <v>2530000</v>
      </c>
      <c r="L222" s="1">
        <v>2530000</v>
      </c>
      <c r="M222" s="1">
        <v>2900000</v>
      </c>
    </row>
    <row r="223" spans="1:13">
      <c r="A223" s="1" t="s">
        <v>978</v>
      </c>
      <c r="B223" s="1">
        <v>598</v>
      </c>
      <c r="C223" s="1">
        <v>227</v>
      </c>
      <c r="D223" s="1">
        <v>12.7</v>
      </c>
      <c r="E223" s="1">
        <v>9.6999999999999993</v>
      </c>
      <c r="F223" s="1">
        <v>11500</v>
      </c>
      <c r="G223" s="1">
        <v>657</v>
      </c>
      <c r="H223" s="1">
        <v>24.8</v>
      </c>
      <c r="I223" s="1">
        <v>2120</v>
      </c>
      <c r="J223" s="1">
        <v>531</v>
      </c>
      <c r="K223" s="1">
        <v>2200000</v>
      </c>
      <c r="L223" s="1">
        <v>2200000</v>
      </c>
      <c r="M223" s="1">
        <v>2520000</v>
      </c>
    </row>
    <row r="224" spans="1:13">
      <c r="A224" s="1" t="s">
        <v>979</v>
      </c>
      <c r="B224" s="1">
        <v>596</v>
      </c>
      <c r="C224" s="1">
        <v>226</v>
      </c>
      <c r="D224" s="1">
        <v>11.7</v>
      </c>
      <c r="E224" s="1">
        <v>9</v>
      </c>
      <c r="F224" s="1">
        <v>10600</v>
      </c>
      <c r="G224" s="1">
        <v>603</v>
      </c>
      <c r="H224" s="1">
        <v>22.6</v>
      </c>
      <c r="I224" s="1">
        <v>1920</v>
      </c>
      <c r="J224" s="1">
        <v>420</v>
      </c>
      <c r="K224" s="1">
        <v>2020000</v>
      </c>
      <c r="L224" s="1">
        <v>2020000</v>
      </c>
      <c r="M224" s="1">
        <v>2320000</v>
      </c>
    </row>
    <row r="225" spans="1:13">
      <c r="A225" s="1" t="s">
        <v>980</v>
      </c>
      <c r="B225" s="1">
        <v>603</v>
      </c>
      <c r="C225" s="1">
        <v>179</v>
      </c>
      <c r="D225" s="1">
        <v>15</v>
      </c>
      <c r="E225" s="1">
        <v>10.9</v>
      </c>
      <c r="F225" s="1">
        <v>11800</v>
      </c>
      <c r="G225" s="1">
        <v>651</v>
      </c>
      <c r="H225" s="1">
        <v>14.4</v>
      </c>
      <c r="I225" s="1">
        <v>1250</v>
      </c>
      <c r="J225" s="1">
        <v>738</v>
      </c>
      <c r="K225" s="1">
        <v>2160000</v>
      </c>
      <c r="L225" s="1">
        <v>2160000</v>
      </c>
      <c r="M225" s="1">
        <v>2530000</v>
      </c>
    </row>
    <row r="226" spans="1:13">
      <c r="A226" s="1" t="s">
        <v>981</v>
      </c>
      <c r="B226" s="1">
        <v>599</v>
      </c>
      <c r="C226" s="1">
        <v>178</v>
      </c>
      <c r="D226" s="1">
        <v>12.8</v>
      </c>
      <c r="E226" s="1">
        <v>10</v>
      </c>
      <c r="F226" s="1">
        <v>10500</v>
      </c>
      <c r="G226" s="1">
        <v>565</v>
      </c>
      <c r="H226" s="1">
        <v>12.1</v>
      </c>
      <c r="I226" s="1">
        <v>1040</v>
      </c>
      <c r="J226" s="1">
        <v>510</v>
      </c>
      <c r="K226" s="1">
        <v>1880000</v>
      </c>
      <c r="L226" s="1">
        <v>1880000</v>
      </c>
      <c r="M226" s="1">
        <v>2210000</v>
      </c>
    </row>
    <row r="227" spans="1:13">
      <c r="A227" s="1" t="s">
        <v>982</v>
      </c>
      <c r="B227" s="1">
        <v>585</v>
      </c>
      <c r="C227" s="1">
        <v>319</v>
      </c>
      <c r="D227" s="1">
        <v>41.4</v>
      </c>
      <c r="E227" s="1">
        <v>23.1</v>
      </c>
      <c r="F227" s="1">
        <v>38200</v>
      </c>
      <c r="G227" s="1">
        <v>2210</v>
      </c>
      <c r="H227" s="1">
        <v>225</v>
      </c>
      <c r="I227" s="1">
        <v>16600</v>
      </c>
      <c r="J227" s="1">
        <v>17000</v>
      </c>
      <c r="K227" s="1">
        <v>7550000</v>
      </c>
      <c r="L227" s="1">
        <v>7550000</v>
      </c>
      <c r="M227" s="1">
        <v>8670000</v>
      </c>
    </row>
    <row r="228" spans="1:13">
      <c r="A228" s="1" t="s">
        <v>983</v>
      </c>
      <c r="B228" s="1">
        <v>577</v>
      </c>
      <c r="C228" s="1">
        <v>318</v>
      </c>
      <c r="D228" s="1">
        <v>37.6</v>
      </c>
      <c r="E228" s="1">
        <v>21.1</v>
      </c>
      <c r="F228" s="1">
        <v>34600</v>
      </c>
      <c r="G228" s="1">
        <v>1970</v>
      </c>
      <c r="H228" s="1">
        <v>202</v>
      </c>
      <c r="I228" s="1">
        <v>14700</v>
      </c>
      <c r="J228" s="1">
        <v>12800</v>
      </c>
      <c r="K228" s="1">
        <v>6840000</v>
      </c>
      <c r="L228" s="1">
        <v>6840000</v>
      </c>
      <c r="M228" s="1">
        <v>7810000</v>
      </c>
    </row>
    <row r="229" spans="1:13">
      <c r="A229" s="1" t="s">
        <v>984</v>
      </c>
      <c r="B229" s="1">
        <v>571</v>
      </c>
      <c r="C229" s="1">
        <v>315</v>
      </c>
      <c r="D229" s="1">
        <v>34.5</v>
      </c>
      <c r="E229" s="1">
        <v>19</v>
      </c>
      <c r="F229" s="1">
        <v>31400</v>
      </c>
      <c r="G229" s="1">
        <v>1770</v>
      </c>
      <c r="H229" s="1">
        <v>180</v>
      </c>
      <c r="I229" s="1">
        <v>13000</v>
      </c>
      <c r="J229" s="1">
        <v>9770</v>
      </c>
      <c r="K229" s="1">
        <v>6220000</v>
      </c>
      <c r="L229" s="1">
        <v>6220000</v>
      </c>
      <c r="M229" s="1">
        <v>7060000</v>
      </c>
    </row>
    <row r="230" spans="1:13">
      <c r="A230" s="1" t="s">
        <v>985</v>
      </c>
      <c r="B230" s="1">
        <v>560</v>
      </c>
      <c r="C230" s="1">
        <v>318</v>
      </c>
      <c r="D230" s="1">
        <v>29.2</v>
      </c>
      <c r="E230" s="1">
        <v>18.3</v>
      </c>
      <c r="F230" s="1">
        <v>27900</v>
      </c>
      <c r="G230" s="1">
        <v>1510</v>
      </c>
      <c r="H230" s="1">
        <v>157</v>
      </c>
      <c r="I230" s="1">
        <v>11000</v>
      </c>
      <c r="J230" s="1">
        <v>6420</v>
      </c>
      <c r="K230" s="1">
        <v>5390000</v>
      </c>
      <c r="L230" s="1">
        <v>5390000</v>
      </c>
      <c r="M230" s="1">
        <v>6110000</v>
      </c>
    </row>
    <row r="231" spans="1:13">
      <c r="A231" s="1" t="s">
        <v>986</v>
      </c>
      <c r="B231" s="1">
        <v>554</v>
      </c>
      <c r="C231" s="1">
        <v>316</v>
      </c>
      <c r="D231" s="1">
        <v>26.3</v>
      </c>
      <c r="E231" s="1">
        <v>16.5</v>
      </c>
      <c r="F231" s="1">
        <v>25000</v>
      </c>
      <c r="G231" s="1">
        <v>1340</v>
      </c>
      <c r="H231" s="1">
        <v>139</v>
      </c>
      <c r="I231" s="1">
        <v>9640</v>
      </c>
      <c r="J231" s="1">
        <v>4700</v>
      </c>
      <c r="K231" s="1">
        <v>4840000</v>
      </c>
      <c r="L231" s="1">
        <v>4840000</v>
      </c>
      <c r="M231" s="1">
        <v>5460000</v>
      </c>
    </row>
    <row r="232" spans="1:13">
      <c r="A232" s="1" t="s">
        <v>987</v>
      </c>
      <c r="B232" s="1">
        <v>551</v>
      </c>
      <c r="C232" s="1">
        <v>315</v>
      </c>
      <c r="D232" s="1">
        <v>24.4</v>
      </c>
      <c r="E232" s="1">
        <v>15.2</v>
      </c>
      <c r="F232" s="1">
        <v>23100</v>
      </c>
      <c r="G232" s="1">
        <v>1240</v>
      </c>
      <c r="H232" s="1">
        <v>127</v>
      </c>
      <c r="I232" s="1">
        <v>8820</v>
      </c>
      <c r="J232" s="1">
        <v>3740</v>
      </c>
      <c r="K232" s="1">
        <v>4480000</v>
      </c>
      <c r="L232" s="1">
        <v>4480000</v>
      </c>
      <c r="M232" s="1">
        <v>5040000</v>
      </c>
    </row>
    <row r="233" spans="1:13">
      <c r="A233" s="1" t="s">
        <v>988</v>
      </c>
      <c r="B233" s="1">
        <v>546</v>
      </c>
      <c r="C233" s="1">
        <v>313</v>
      </c>
      <c r="D233" s="1">
        <v>22.2</v>
      </c>
      <c r="E233" s="1">
        <v>14</v>
      </c>
      <c r="F233" s="1">
        <v>21100</v>
      </c>
      <c r="G233" s="1">
        <v>1110</v>
      </c>
      <c r="H233" s="1">
        <v>114</v>
      </c>
      <c r="I233" s="1">
        <v>7790</v>
      </c>
      <c r="J233" s="1">
        <v>2830</v>
      </c>
      <c r="K233" s="1">
        <v>4060000</v>
      </c>
      <c r="L233" s="1">
        <v>4060000</v>
      </c>
      <c r="M233" s="1">
        <v>4550000</v>
      </c>
    </row>
    <row r="234" spans="1:13">
      <c r="A234" s="1" t="s">
        <v>989</v>
      </c>
      <c r="B234" s="1">
        <v>543</v>
      </c>
      <c r="C234" s="1">
        <v>312</v>
      </c>
      <c r="D234" s="1">
        <v>20.3</v>
      </c>
      <c r="E234" s="1">
        <v>12.7</v>
      </c>
      <c r="F234" s="1">
        <v>19200</v>
      </c>
      <c r="G234" s="1">
        <v>1010</v>
      </c>
      <c r="H234" s="1">
        <v>103</v>
      </c>
      <c r="I234" s="1">
        <v>7030</v>
      </c>
      <c r="J234" s="1">
        <v>2160</v>
      </c>
      <c r="K234" s="1">
        <v>3710000</v>
      </c>
      <c r="L234" s="1">
        <v>3710000</v>
      </c>
      <c r="M234" s="1">
        <v>4150000</v>
      </c>
    </row>
    <row r="235" spans="1:13">
      <c r="A235" s="1" t="s">
        <v>990</v>
      </c>
      <c r="B235" s="1">
        <v>549</v>
      </c>
      <c r="C235" s="1">
        <v>214</v>
      </c>
      <c r="D235" s="1">
        <v>23.6</v>
      </c>
      <c r="E235" s="1">
        <v>14.7</v>
      </c>
      <c r="F235" s="1">
        <v>17600</v>
      </c>
      <c r="G235" s="1">
        <v>861</v>
      </c>
      <c r="H235" s="1">
        <v>38.700000000000003</v>
      </c>
      <c r="I235" s="1">
        <v>2670</v>
      </c>
      <c r="J235" s="1">
        <v>2500</v>
      </c>
      <c r="K235" s="1">
        <v>3140000</v>
      </c>
      <c r="L235" s="1">
        <v>3140000</v>
      </c>
      <c r="M235" s="1">
        <v>3610000</v>
      </c>
    </row>
    <row r="236" spans="1:13">
      <c r="A236" s="1" t="s">
        <v>991</v>
      </c>
      <c r="B236" s="1">
        <v>544</v>
      </c>
      <c r="C236" s="1">
        <v>212</v>
      </c>
      <c r="D236" s="1">
        <v>21.2</v>
      </c>
      <c r="E236" s="1">
        <v>13.1</v>
      </c>
      <c r="F236" s="1">
        <v>15700</v>
      </c>
      <c r="G236" s="1">
        <v>761</v>
      </c>
      <c r="H236" s="1">
        <v>33.799999999999997</v>
      </c>
      <c r="I236" s="1">
        <v>2310</v>
      </c>
      <c r="J236" s="1">
        <v>1800</v>
      </c>
      <c r="K236" s="1">
        <v>2800000</v>
      </c>
      <c r="L236" s="1">
        <v>2800000</v>
      </c>
      <c r="M236" s="1">
        <v>3210000</v>
      </c>
    </row>
    <row r="237" spans="1:13">
      <c r="A237" s="1" t="s">
        <v>992</v>
      </c>
      <c r="B237" s="1">
        <v>539</v>
      </c>
      <c r="C237" s="1">
        <v>211</v>
      </c>
      <c r="D237" s="1">
        <v>18.8</v>
      </c>
      <c r="E237" s="1">
        <v>11.6</v>
      </c>
      <c r="F237" s="1">
        <v>13900</v>
      </c>
      <c r="G237" s="1">
        <v>667</v>
      </c>
      <c r="H237" s="1">
        <v>29.5</v>
      </c>
      <c r="I237" s="1">
        <v>2000</v>
      </c>
      <c r="J237" s="1">
        <v>1260</v>
      </c>
      <c r="K237" s="1">
        <v>2480000</v>
      </c>
      <c r="L237" s="1">
        <v>2480000</v>
      </c>
      <c r="M237" s="1">
        <v>2830000</v>
      </c>
    </row>
    <row r="238" spans="1:13">
      <c r="A238" s="1" t="s">
        <v>993</v>
      </c>
      <c r="B238" s="1">
        <v>537</v>
      </c>
      <c r="C238" s="1">
        <v>210</v>
      </c>
      <c r="D238" s="1">
        <v>17.399999999999999</v>
      </c>
      <c r="E238" s="1">
        <v>10.9</v>
      </c>
      <c r="F238" s="1">
        <v>12900</v>
      </c>
      <c r="G238" s="1">
        <v>617</v>
      </c>
      <c r="H238" s="1">
        <v>26.9</v>
      </c>
      <c r="I238" s="1">
        <v>1820</v>
      </c>
      <c r="J238" s="1">
        <v>1020</v>
      </c>
      <c r="K238" s="1">
        <v>2300000</v>
      </c>
      <c r="L238" s="1">
        <v>2300000</v>
      </c>
      <c r="M238" s="1">
        <v>2620000</v>
      </c>
    </row>
    <row r="239" spans="1:13">
      <c r="A239" s="1" t="s">
        <v>994</v>
      </c>
      <c r="B239" s="1">
        <v>533</v>
      </c>
      <c r="C239" s="1">
        <v>209</v>
      </c>
      <c r="D239" s="1">
        <v>15.6</v>
      </c>
      <c r="E239" s="1">
        <v>10.199999999999999</v>
      </c>
      <c r="F239" s="1">
        <v>11800</v>
      </c>
      <c r="G239" s="1">
        <v>552</v>
      </c>
      <c r="H239" s="1">
        <v>23.8</v>
      </c>
      <c r="I239" s="1">
        <v>1590</v>
      </c>
      <c r="J239" s="1">
        <v>762</v>
      </c>
      <c r="K239" s="1">
        <v>2070000</v>
      </c>
      <c r="L239" s="1">
        <v>2070000</v>
      </c>
      <c r="M239" s="1">
        <v>2360000</v>
      </c>
    </row>
    <row r="240" spans="1:13">
      <c r="A240" s="1" t="s">
        <v>995</v>
      </c>
      <c r="B240" s="1">
        <v>528</v>
      </c>
      <c r="C240" s="1">
        <v>209</v>
      </c>
      <c r="D240" s="1">
        <v>13.3</v>
      </c>
      <c r="E240" s="1">
        <v>9.5</v>
      </c>
      <c r="F240" s="1">
        <v>10500</v>
      </c>
      <c r="G240" s="1">
        <v>477</v>
      </c>
      <c r="H240" s="1">
        <v>20.3</v>
      </c>
      <c r="I240" s="1">
        <v>1340</v>
      </c>
      <c r="J240" s="1">
        <v>518</v>
      </c>
      <c r="K240" s="1">
        <v>1810000</v>
      </c>
      <c r="L240" s="1">
        <v>1810000</v>
      </c>
      <c r="M240" s="1">
        <v>2060000</v>
      </c>
    </row>
    <row r="241" spans="1:13">
      <c r="A241" s="1" t="s">
        <v>996</v>
      </c>
      <c r="B241" s="1">
        <v>524</v>
      </c>
      <c r="C241" s="1">
        <v>207</v>
      </c>
      <c r="D241" s="1">
        <v>10.9</v>
      </c>
      <c r="E241" s="1">
        <v>8.9</v>
      </c>
      <c r="F241" s="1">
        <v>9120</v>
      </c>
      <c r="G241" s="1">
        <v>400</v>
      </c>
      <c r="H241" s="1">
        <v>16.2</v>
      </c>
      <c r="I241" s="1">
        <v>1060</v>
      </c>
      <c r="J241" s="1">
        <v>334</v>
      </c>
      <c r="K241" s="1">
        <v>1520000</v>
      </c>
      <c r="L241" s="1">
        <v>1520000</v>
      </c>
      <c r="M241" s="1">
        <v>1750000</v>
      </c>
    </row>
    <row r="242" spans="1:13">
      <c r="A242" s="1" t="s">
        <v>997</v>
      </c>
      <c r="B242" s="1">
        <v>535</v>
      </c>
      <c r="C242" s="1">
        <v>166</v>
      </c>
      <c r="D242" s="1">
        <v>16.5</v>
      </c>
      <c r="E242" s="1">
        <v>10.3</v>
      </c>
      <c r="F242" s="1">
        <v>10800</v>
      </c>
      <c r="G242" s="1">
        <v>485</v>
      </c>
      <c r="H242" s="1">
        <v>12.6</v>
      </c>
      <c r="I242" s="1">
        <v>849</v>
      </c>
      <c r="J242" s="1">
        <v>737</v>
      </c>
      <c r="K242" s="1">
        <v>1810000</v>
      </c>
      <c r="L242" s="1">
        <v>1810000</v>
      </c>
      <c r="M242" s="1">
        <v>2100000</v>
      </c>
    </row>
    <row r="243" spans="1:13">
      <c r="A243" s="1" t="s">
        <v>998</v>
      </c>
      <c r="B243" s="1">
        <v>529</v>
      </c>
      <c r="C243" s="1">
        <v>166</v>
      </c>
      <c r="D243" s="1">
        <v>13.6</v>
      </c>
      <c r="E243" s="1">
        <v>9.6999999999999993</v>
      </c>
      <c r="F243" s="1">
        <v>9520</v>
      </c>
      <c r="G243" s="1">
        <v>411</v>
      </c>
      <c r="H243" s="1">
        <v>10.4</v>
      </c>
      <c r="I243" s="1">
        <v>692</v>
      </c>
      <c r="J243" s="1">
        <v>480</v>
      </c>
      <c r="K243" s="1">
        <v>1550000</v>
      </c>
      <c r="L243" s="1">
        <v>1550000</v>
      </c>
      <c r="M243" s="1">
        <v>1810000</v>
      </c>
    </row>
    <row r="244" spans="1:13">
      <c r="A244" s="1" t="s">
        <v>999</v>
      </c>
      <c r="B244" s="1">
        <v>525</v>
      </c>
      <c r="C244" s="1">
        <v>165</v>
      </c>
      <c r="D244" s="1">
        <v>11.4</v>
      </c>
      <c r="E244" s="1">
        <v>8.9</v>
      </c>
      <c r="F244" s="1">
        <v>8370</v>
      </c>
      <c r="G244" s="1">
        <v>351</v>
      </c>
      <c r="H244" s="1">
        <v>8.57</v>
      </c>
      <c r="I244" s="1">
        <v>565</v>
      </c>
      <c r="J244" s="1">
        <v>320</v>
      </c>
      <c r="K244" s="1">
        <v>1340000</v>
      </c>
      <c r="L244" s="1">
        <v>1340000</v>
      </c>
      <c r="M244" s="1">
        <v>1560000</v>
      </c>
    </row>
    <row r="245" spans="1:13">
      <c r="A245" s="1" t="s">
        <v>1000</v>
      </c>
      <c r="B245" s="1">
        <v>567</v>
      </c>
      <c r="C245" s="1">
        <v>305</v>
      </c>
      <c r="D245" s="1">
        <v>69.599999999999994</v>
      </c>
      <c r="E245" s="1">
        <v>38.6</v>
      </c>
      <c r="F245" s="1">
        <v>59100</v>
      </c>
      <c r="G245" s="1">
        <v>2900</v>
      </c>
      <c r="H245" s="1">
        <v>331</v>
      </c>
      <c r="I245" s="1">
        <v>20500</v>
      </c>
      <c r="J245" s="1">
        <v>73100</v>
      </c>
      <c r="K245" s="1">
        <v>10200000</v>
      </c>
      <c r="L245" s="1">
        <v>10200000</v>
      </c>
      <c r="M245" s="1">
        <v>12400000</v>
      </c>
    </row>
    <row r="246" spans="1:13">
      <c r="A246" s="1" t="s">
        <v>1001</v>
      </c>
      <c r="B246" s="1">
        <v>555</v>
      </c>
      <c r="C246" s="1">
        <v>302</v>
      </c>
      <c r="D246" s="1">
        <v>63.5</v>
      </c>
      <c r="E246" s="1">
        <v>35.6</v>
      </c>
      <c r="F246" s="1">
        <v>53700</v>
      </c>
      <c r="G246" s="1">
        <v>2570</v>
      </c>
      <c r="H246" s="1">
        <v>293</v>
      </c>
      <c r="I246" s="1">
        <v>17700</v>
      </c>
      <c r="J246" s="1">
        <v>55700</v>
      </c>
      <c r="K246" s="1">
        <v>9250000</v>
      </c>
      <c r="L246" s="1">
        <v>9250000</v>
      </c>
      <c r="M246" s="1">
        <v>11100000</v>
      </c>
    </row>
    <row r="247" spans="1:13">
      <c r="A247" s="1" t="s">
        <v>1002</v>
      </c>
      <c r="B247" s="1">
        <v>545</v>
      </c>
      <c r="C247" s="1">
        <v>299</v>
      </c>
      <c r="D247" s="1">
        <v>58.4</v>
      </c>
      <c r="E247" s="1">
        <v>32.5</v>
      </c>
      <c r="F247" s="1">
        <v>48900</v>
      </c>
      <c r="G247" s="1">
        <v>2290</v>
      </c>
      <c r="H247" s="1">
        <v>261</v>
      </c>
      <c r="I247" s="1">
        <v>15500</v>
      </c>
      <c r="J247" s="1">
        <v>42700</v>
      </c>
      <c r="K247" s="1">
        <v>8420000</v>
      </c>
      <c r="L247" s="1">
        <v>8420000</v>
      </c>
      <c r="M247" s="1">
        <v>10000000</v>
      </c>
    </row>
    <row r="248" spans="1:13">
      <c r="A248" s="1" t="s">
        <v>1003</v>
      </c>
      <c r="B248" s="1">
        <v>535</v>
      </c>
      <c r="C248" s="1">
        <v>296</v>
      </c>
      <c r="D248" s="1">
        <v>53.6</v>
      </c>
      <c r="E248" s="1">
        <v>29.5</v>
      </c>
      <c r="F248" s="1">
        <v>44400</v>
      </c>
      <c r="G248" s="1">
        <v>2040</v>
      </c>
      <c r="H248" s="1">
        <v>233</v>
      </c>
      <c r="I248" s="1">
        <v>13500</v>
      </c>
      <c r="J248" s="1">
        <v>32800</v>
      </c>
      <c r="K248" s="1">
        <v>7640000</v>
      </c>
      <c r="L248" s="1">
        <v>7640000</v>
      </c>
      <c r="M248" s="1">
        <v>9010000</v>
      </c>
    </row>
    <row r="249" spans="1:13">
      <c r="A249" s="1" t="s">
        <v>1004</v>
      </c>
      <c r="B249" s="1">
        <v>525</v>
      </c>
      <c r="C249" s="1">
        <v>293</v>
      </c>
      <c r="D249" s="1">
        <v>48.5</v>
      </c>
      <c r="E249" s="1">
        <v>26.9</v>
      </c>
      <c r="F249" s="1">
        <v>40000</v>
      </c>
      <c r="G249" s="1">
        <v>1800</v>
      </c>
      <c r="H249" s="1">
        <v>204</v>
      </c>
      <c r="I249" s="1">
        <v>11600</v>
      </c>
      <c r="J249" s="1">
        <v>24300</v>
      </c>
      <c r="K249" s="1">
        <v>6850000</v>
      </c>
      <c r="L249" s="1">
        <v>6850000</v>
      </c>
      <c r="M249" s="1">
        <v>8020000</v>
      </c>
    </row>
    <row r="250" spans="1:13">
      <c r="A250" s="1" t="s">
        <v>1005</v>
      </c>
      <c r="B250" s="1">
        <v>517</v>
      </c>
      <c r="C250" s="1">
        <v>291</v>
      </c>
      <c r="D250" s="1">
        <v>44.4</v>
      </c>
      <c r="E250" s="1">
        <v>24.4</v>
      </c>
      <c r="F250" s="1">
        <v>36400</v>
      </c>
      <c r="G250" s="1">
        <v>1610</v>
      </c>
      <c r="H250" s="1">
        <v>183</v>
      </c>
      <c r="I250" s="1">
        <v>10200</v>
      </c>
      <c r="J250" s="1">
        <v>18600</v>
      </c>
      <c r="K250" s="1">
        <v>6230000</v>
      </c>
      <c r="L250" s="1">
        <v>6230000</v>
      </c>
      <c r="M250" s="1">
        <v>7240000</v>
      </c>
    </row>
    <row r="251" spans="1:13">
      <c r="A251" s="1" t="s">
        <v>1006</v>
      </c>
      <c r="B251" s="1">
        <v>509</v>
      </c>
      <c r="C251" s="1">
        <v>289</v>
      </c>
      <c r="D251" s="1">
        <v>40.4</v>
      </c>
      <c r="E251" s="1">
        <v>22.6</v>
      </c>
      <c r="F251" s="1">
        <v>33100</v>
      </c>
      <c r="G251" s="1">
        <v>1440</v>
      </c>
      <c r="H251" s="1">
        <v>163</v>
      </c>
      <c r="I251" s="1">
        <v>8950</v>
      </c>
      <c r="J251" s="1">
        <v>14100</v>
      </c>
      <c r="K251" s="1">
        <v>5650000</v>
      </c>
      <c r="L251" s="1">
        <v>5650000</v>
      </c>
      <c r="M251" s="1">
        <v>6530000</v>
      </c>
    </row>
    <row r="252" spans="1:13">
      <c r="A252" s="1" t="s">
        <v>1007</v>
      </c>
      <c r="B252" s="1">
        <v>501</v>
      </c>
      <c r="C252" s="1">
        <v>287</v>
      </c>
      <c r="D252" s="1">
        <v>36.6</v>
      </c>
      <c r="E252" s="1">
        <v>20.6</v>
      </c>
      <c r="F252" s="1">
        <v>29900</v>
      </c>
      <c r="G252" s="1">
        <v>1270</v>
      </c>
      <c r="H252" s="1">
        <v>145</v>
      </c>
      <c r="I252" s="1">
        <v>7790</v>
      </c>
      <c r="J252" s="1">
        <v>10500</v>
      </c>
      <c r="K252" s="1">
        <v>5080000</v>
      </c>
      <c r="L252" s="1">
        <v>5080000</v>
      </c>
      <c r="M252" s="1">
        <v>5840000</v>
      </c>
    </row>
    <row r="253" spans="1:13">
      <c r="A253" s="1" t="s">
        <v>1008</v>
      </c>
      <c r="B253" s="1">
        <v>495</v>
      </c>
      <c r="C253" s="1">
        <v>285</v>
      </c>
      <c r="D253" s="1">
        <v>33.5</v>
      </c>
      <c r="E253" s="1">
        <v>18.5</v>
      </c>
      <c r="F253" s="1">
        <v>27100</v>
      </c>
      <c r="G253" s="1">
        <v>1140</v>
      </c>
      <c r="H253" s="1">
        <v>129</v>
      </c>
      <c r="I253" s="1">
        <v>6890</v>
      </c>
      <c r="J253" s="1">
        <v>7970</v>
      </c>
      <c r="K253" s="1">
        <v>4620000</v>
      </c>
      <c r="L253" s="1">
        <v>4620000</v>
      </c>
      <c r="M253" s="1">
        <v>5270000</v>
      </c>
    </row>
    <row r="254" spans="1:13">
      <c r="A254" s="1" t="s">
        <v>1009</v>
      </c>
      <c r="B254" s="1">
        <v>489</v>
      </c>
      <c r="C254" s="1">
        <v>283</v>
      </c>
      <c r="D254" s="1">
        <v>30.5</v>
      </c>
      <c r="E254" s="1">
        <v>17</v>
      </c>
      <c r="F254" s="1">
        <v>24600</v>
      </c>
      <c r="G254" s="1">
        <v>1020</v>
      </c>
      <c r="H254" s="1">
        <v>115</v>
      </c>
      <c r="I254" s="1">
        <v>6060</v>
      </c>
      <c r="J254" s="1">
        <v>6030</v>
      </c>
      <c r="K254" s="1">
        <v>4190000</v>
      </c>
      <c r="L254" s="1">
        <v>4190000</v>
      </c>
      <c r="M254" s="1">
        <v>4750000</v>
      </c>
    </row>
    <row r="255" spans="1:13">
      <c r="A255" s="1" t="s">
        <v>1010</v>
      </c>
      <c r="B255" s="1">
        <v>482</v>
      </c>
      <c r="C255" s="1">
        <v>286</v>
      </c>
      <c r="D255" s="1">
        <v>26.9</v>
      </c>
      <c r="E255" s="1">
        <v>16.600000000000001</v>
      </c>
      <c r="F255" s="1">
        <v>22600</v>
      </c>
      <c r="G255" s="1">
        <v>910</v>
      </c>
      <c r="H255" s="1">
        <v>105</v>
      </c>
      <c r="I255" s="1">
        <v>5440</v>
      </c>
      <c r="J255" s="1">
        <v>4410</v>
      </c>
      <c r="K255" s="1">
        <v>3780000</v>
      </c>
      <c r="L255" s="1">
        <v>3780000</v>
      </c>
      <c r="M255" s="1">
        <v>4280000</v>
      </c>
    </row>
    <row r="256" spans="1:13">
      <c r="A256" s="1" t="s">
        <v>1011</v>
      </c>
      <c r="B256" s="1">
        <v>476</v>
      </c>
      <c r="C256" s="1">
        <v>284</v>
      </c>
      <c r="D256" s="1">
        <v>23.9</v>
      </c>
      <c r="E256" s="1">
        <v>15</v>
      </c>
      <c r="F256" s="1">
        <v>20100</v>
      </c>
      <c r="G256" s="1">
        <v>796</v>
      </c>
      <c r="H256" s="1">
        <v>91.4</v>
      </c>
      <c r="I256" s="1">
        <v>4670</v>
      </c>
      <c r="J256" s="1">
        <v>3120</v>
      </c>
      <c r="K256" s="1">
        <v>3350000</v>
      </c>
      <c r="L256" s="1">
        <v>3350000</v>
      </c>
      <c r="M256" s="1">
        <v>3780000</v>
      </c>
    </row>
    <row r="257" spans="1:13">
      <c r="A257" s="1" t="s">
        <v>1012</v>
      </c>
      <c r="B257" s="1">
        <v>472</v>
      </c>
      <c r="C257" s="1">
        <v>283</v>
      </c>
      <c r="D257" s="1">
        <v>22.1</v>
      </c>
      <c r="E257" s="1">
        <v>13.6</v>
      </c>
      <c r="F257" s="1">
        <v>18400</v>
      </c>
      <c r="G257" s="1">
        <v>726</v>
      </c>
      <c r="H257" s="1">
        <v>83.6</v>
      </c>
      <c r="I257" s="1">
        <v>4230</v>
      </c>
      <c r="J257" s="1">
        <v>2440</v>
      </c>
      <c r="K257" s="1">
        <v>3080000</v>
      </c>
      <c r="L257" s="1">
        <v>3080000</v>
      </c>
      <c r="M257" s="1">
        <v>3450000</v>
      </c>
    </row>
    <row r="258" spans="1:13">
      <c r="A258" s="1" t="s">
        <v>1013</v>
      </c>
      <c r="B258" s="1">
        <v>467</v>
      </c>
      <c r="C258" s="1">
        <v>282</v>
      </c>
      <c r="D258" s="1">
        <v>19.600000000000001</v>
      </c>
      <c r="E258" s="1">
        <v>12.2</v>
      </c>
      <c r="F258" s="1">
        <v>16400</v>
      </c>
      <c r="G258" s="1">
        <v>637</v>
      </c>
      <c r="H258" s="1">
        <v>73.3</v>
      </c>
      <c r="I258" s="1">
        <v>3670</v>
      </c>
      <c r="J258" s="1">
        <v>1720</v>
      </c>
      <c r="K258" s="1">
        <v>2730000</v>
      </c>
      <c r="L258" s="1">
        <v>2730000</v>
      </c>
      <c r="M258" s="1">
        <v>3050000</v>
      </c>
    </row>
    <row r="259" spans="1:13">
      <c r="A259" s="1" t="s">
        <v>1014</v>
      </c>
      <c r="B259" s="1">
        <v>463</v>
      </c>
      <c r="C259" s="1">
        <v>280</v>
      </c>
      <c r="D259" s="1">
        <v>17.3</v>
      </c>
      <c r="E259" s="1">
        <v>10.8</v>
      </c>
      <c r="F259" s="1">
        <v>14400</v>
      </c>
      <c r="G259" s="1">
        <v>556</v>
      </c>
      <c r="H259" s="1">
        <v>63.3</v>
      </c>
      <c r="I259" s="1">
        <v>3150</v>
      </c>
      <c r="J259" s="1">
        <v>1180</v>
      </c>
      <c r="K259" s="1">
        <v>2400000</v>
      </c>
      <c r="L259" s="1">
        <v>2400000</v>
      </c>
      <c r="M259" s="1">
        <v>2670000</v>
      </c>
    </row>
    <row r="260" spans="1:13">
      <c r="A260" s="1" t="s">
        <v>1015</v>
      </c>
      <c r="B260" s="1">
        <v>469</v>
      </c>
      <c r="C260" s="1">
        <v>194</v>
      </c>
      <c r="D260" s="1">
        <v>20.6</v>
      </c>
      <c r="E260" s="1">
        <v>12.6</v>
      </c>
      <c r="F260" s="1">
        <v>13500</v>
      </c>
      <c r="G260" s="1">
        <v>488</v>
      </c>
      <c r="H260" s="1">
        <v>25.1</v>
      </c>
      <c r="I260" s="1">
        <v>1260</v>
      </c>
      <c r="J260" s="1">
        <v>1460</v>
      </c>
      <c r="K260" s="1">
        <v>2080000</v>
      </c>
      <c r="L260" s="1">
        <v>2080000</v>
      </c>
      <c r="M260" s="1">
        <v>2390000</v>
      </c>
    </row>
    <row r="261" spans="1:13">
      <c r="A261" s="1" t="s">
        <v>1016</v>
      </c>
      <c r="B261" s="1">
        <v>466</v>
      </c>
      <c r="C261" s="1">
        <v>193</v>
      </c>
      <c r="D261" s="1">
        <v>19</v>
      </c>
      <c r="E261" s="1">
        <v>11.4</v>
      </c>
      <c r="F261" s="1">
        <v>12300</v>
      </c>
      <c r="G261" s="1">
        <v>445</v>
      </c>
      <c r="H261" s="1">
        <v>22.8</v>
      </c>
      <c r="I261" s="1">
        <v>1140</v>
      </c>
      <c r="J261" s="1">
        <v>1130</v>
      </c>
      <c r="K261" s="1">
        <v>1910000</v>
      </c>
      <c r="L261" s="1">
        <v>1910000</v>
      </c>
      <c r="M261" s="1">
        <v>2180000</v>
      </c>
    </row>
    <row r="262" spans="1:13">
      <c r="A262" s="1" t="s">
        <v>1017</v>
      </c>
      <c r="B262" s="1">
        <v>463</v>
      </c>
      <c r="C262" s="1">
        <v>192</v>
      </c>
      <c r="D262" s="1">
        <v>17.7</v>
      </c>
      <c r="E262" s="1">
        <v>10.5</v>
      </c>
      <c r="F262" s="1">
        <v>11400</v>
      </c>
      <c r="G262" s="1">
        <v>410</v>
      </c>
      <c r="H262" s="1">
        <v>20.9</v>
      </c>
      <c r="I262" s="1">
        <v>1040</v>
      </c>
      <c r="J262" s="1">
        <v>907</v>
      </c>
      <c r="K262" s="1">
        <v>1770000</v>
      </c>
      <c r="L262" s="1">
        <v>1770000</v>
      </c>
      <c r="M262" s="1">
        <v>2010000</v>
      </c>
    </row>
    <row r="263" spans="1:13">
      <c r="A263" s="1" t="s">
        <v>1018</v>
      </c>
      <c r="B263" s="1">
        <v>460</v>
      </c>
      <c r="C263" s="1">
        <v>191</v>
      </c>
      <c r="D263" s="1">
        <v>16</v>
      </c>
      <c r="E263" s="1">
        <v>9.9</v>
      </c>
      <c r="F263" s="1">
        <v>10400</v>
      </c>
      <c r="G263" s="1">
        <v>370</v>
      </c>
      <c r="H263" s="1">
        <v>18.600000000000001</v>
      </c>
      <c r="I263" s="1">
        <v>918</v>
      </c>
      <c r="J263" s="1">
        <v>691</v>
      </c>
      <c r="K263" s="1">
        <v>1610000</v>
      </c>
      <c r="L263" s="1">
        <v>1610000</v>
      </c>
      <c r="M263" s="1">
        <v>1830000</v>
      </c>
    </row>
    <row r="264" spans="1:13">
      <c r="A264" s="1" t="s">
        <v>1019</v>
      </c>
      <c r="B264" s="1">
        <v>457</v>
      </c>
      <c r="C264" s="1">
        <v>190</v>
      </c>
      <c r="D264" s="1">
        <v>14.5</v>
      </c>
      <c r="E264" s="1">
        <v>9</v>
      </c>
      <c r="F264" s="1">
        <v>9450</v>
      </c>
      <c r="G264" s="1">
        <v>333</v>
      </c>
      <c r="H264" s="1">
        <v>16.600000000000001</v>
      </c>
      <c r="I264" s="1">
        <v>813</v>
      </c>
      <c r="J264" s="1">
        <v>517</v>
      </c>
      <c r="K264" s="1">
        <v>1460000</v>
      </c>
      <c r="L264" s="1">
        <v>1460000</v>
      </c>
      <c r="M264" s="1">
        <v>1650000</v>
      </c>
    </row>
    <row r="265" spans="1:13">
      <c r="A265" s="1" t="s">
        <v>1020</v>
      </c>
      <c r="B265" s="1">
        <v>454</v>
      </c>
      <c r="C265" s="1">
        <v>190</v>
      </c>
      <c r="D265" s="1">
        <v>12.7</v>
      </c>
      <c r="E265" s="1">
        <v>8.5</v>
      </c>
      <c r="F265" s="1">
        <v>8560</v>
      </c>
      <c r="G265" s="1">
        <v>295</v>
      </c>
      <c r="H265" s="1">
        <v>14.5</v>
      </c>
      <c r="I265" s="1">
        <v>708</v>
      </c>
      <c r="J265" s="1">
        <v>372</v>
      </c>
      <c r="K265" s="1">
        <v>1300000</v>
      </c>
      <c r="L265" s="1">
        <v>1300000</v>
      </c>
      <c r="M265" s="1">
        <v>1470000</v>
      </c>
    </row>
    <row r="266" spans="1:13">
      <c r="A266" s="1" t="s">
        <v>1021</v>
      </c>
      <c r="B266" s="1">
        <v>450</v>
      </c>
      <c r="C266" s="1">
        <v>189</v>
      </c>
      <c r="D266" s="1">
        <v>10.8</v>
      </c>
      <c r="E266" s="1">
        <v>8.1</v>
      </c>
      <c r="F266" s="1">
        <v>7640</v>
      </c>
      <c r="G266" s="1">
        <v>254</v>
      </c>
      <c r="H266" s="1">
        <v>12.2</v>
      </c>
      <c r="I266" s="1">
        <v>587</v>
      </c>
      <c r="J266" s="1">
        <v>256</v>
      </c>
      <c r="K266" s="1">
        <v>1130000</v>
      </c>
      <c r="L266" s="1">
        <v>1130000</v>
      </c>
      <c r="M266" s="1">
        <v>1290000</v>
      </c>
    </row>
    <row r="267" spans="1:13">
      <c r="A267" s="1" t="s">
        <v>1022</v>
      </c>
      <c r="B267" s="1">
        <v>459</v>
      </c>
      <c r="C267" s="1">
        <v>154</v>
      </c>
      <c r="D267" s="1">
        <v>15.4</v>
      </c>
      <c r="E267" s="1">
        <v>9.1</v>
      </c>
      <c r="F267" s="1">
        <v>8730</v>
      </c>
      <c r="G267" s="1">
        <v>297</v>
      </c>
      <c r="H267" s="1">
        <v>9.41</v>
      </c>
      <c r="I267" s="1">
        <v>463</v>
      </c>
      <c r="J267" s="1">
        <v>509</v>
      </c>
      <c r="K267" s="1">
        <v>1290000</v>
      </c>
      <c r="L267" s="1">
        <v>1290000</v>
      </c>
      <c r="M267" s="1">
        <v>1490000</v>
      </c>
    </row>
    <row r="268" spans="1:13">
      <c r="A268" s="1" t="s">
        <v>1023</v>
      </c>
      <c r="B268" s="1">
        <v>455</v>
      </c>
      <c r="C268" s="1">
        <v>153</v>
      </c>
      <c r="D268" s="1">
        <v>13.3</v>
      </c>
      <c r="E268" s="1">
        <v>8</v>
      </c>
      <c r="F268" s="1">
        <v>7590</v>
      </c>
      <c r="G268" s="1">
        <v>255</v>
      </c>
      <c r="H268" s="1">
        <v>7.96</v>
      </c>
      <c r="I268" s="1">
        <v>388</v>
      </c>
      <c r="J268" s="1">
        <v>335</v>
      </c>
      <c r="K268" s="1">
        <v>1120000</v>
      </c>
      <c r="L268" s="1">
        <v>1120000</v>
      </c>
      <c r="M268" s="1">
        <v>1280000</v>
      </c>
    </row>
    <row r="269" spans="1:13">
      <c r="A269" s="1" t="s">
        <v>1024</v>
      </c>
      <c r="B269" s="1">
        <v>450</v>
      </c>
      <c r="C269" s="1">
        <v>152</v>
      </c>
      <c r="D269" s="1">
        <v>10.8</v>
      </c>
      <c r="E269" s="1">
        <v>7.6</v>
      </c>
      <c r="F269" s="1">
        <v>6630</v>
      </c>
      <c r="G269" s="1">
        <v>212</v>
      </c>
      <c r="H269" s="1">
        <v>6.34</v>
      </c>
      <c r="I269" s="1">
        <v>306</v>
      </c>
      <c r="J269" s="1">
        <v>210</v>
      </c>
      <c r="K269" s="1">
        <v>943000</v>
      </c>
      <c r="L269" s="1">
        <v>943000</v>
      </c>
      <c r="M269" s="1">
        <v>1090000</v>
      </c>
    </row>
    <row r="270" spans="1:13">
      <c r="A270" s="1" t="s">
        <v>1025</v>
      </c>
      <c r="B270" s="1">
        <v>431</v>
      </c>
      <c r="C270" s="1">
        <v>265</v>
      </c>
      <c r="D270" s="1">
        <v>25</v>
      </c>
      <c r="E270" s="1">
        <v>14.9</v>
      </c>
      <c r="F270" s="1">
        <v>19200</v>
      </c>
      <c r="G270" s="1">
        <v>625</v>
      </c>
      <c r="H270" s="1">
        <v>77.7</v>
      </c>
      <c r="I270" s="1">
        <v>3200</v>
      </c>
      <c r="J270" s="1">
        <v>3420</v>
      </c>
      <c r="K270" s="1">
        <v>2900000</v>
      </c>
      <c r="L270" s="1">
        <v>2900000</v>
      </c>
      <c r="M270" s="1">
        <v>3280000</v>
      </c>
    </row>
    <row r="271" spans="1:13">
      <c r="A271" s="1" t="s">
        <v>1026</v>
      </c>
      <c r="B271" s="1">
        <v>425</v>
      </c>
      <c r="C271" s="1">
        <v>263</v>
      </c>
      <c r="D271" s="1">
        <v>22.2</v>
      </c>
      <c r="E271" s="1">
        <v>13.3</v>
      </c>
      <c r="F271" s="1">
        <v>17000</v>
      </c>
      <c r="G271" s="1">
        <v>545</v>
      </c>
      <c r="H271" s="1">
        <v>67.400000000000006</v>
      </c>
      <c r="I271" s="1">
        <v>2730</v>
      </c>
      <c r="J271" s="1">
        <v>2410</v>
      </c>
      <c r="K271" s="1">
        <v>2560000</v>
      </c>
      <c r="L271" s="1">
        <v>2560000</v>
      </c>
      <c r="M271" s="1">
        <v>2890000</v>
      </c>
    </row>
    <row r="272" spans="1:13">
      <c r="A272" s="1" t="s">
        <v>1027</v>
      </c>
      <c r="B272" s="1">
        <v>420</v>
      </c>
      <c r="C272" s="1">
        <v>261</v>
      </c>
      <c r="D272" s="1">
        <v>19.3</v>
      </c>
      <c r="E272" s="1">
        <v>11.6</v>
      </c>
      <c r="F272" s="1">
        <v>14800</v>
      </c>
      <c r="G272" s="1">
        <v>468</v>
      </c>
      <c r="H272" s="1">
        <v>57.3</v>
      </c>
      <c r="I272" s="1">
        <v>2300</v>
      </c>
      <c r="J272" s="1">
        <v>1610</v>
      </c>
      <c r="K272" s="1">
        <v>2230000</v>
      </c>
      <c r="L272" s="1">
        <v>2230000</v>
      </c>
      <c r="M272" s="1">
        <v>2490000</v>
      </c>
    </row>
    <row r="273" spans="1:13">
      <c r="A273" s="1" t="s">
        <v>1028</v>
      </c>
      <c r="B273" s="1">
        <v>415</v>
      </c>
      <c r="C273" s="1">
        <v>260</v>
      </c>
      <c r="D273" s="1">
        <v>16.899999999999999</v>
      </c>
      <c r="E273" s="1">
        <v>10</v>
      </c>
      <c r="F273" s="1">
        <v>12900</v>
      </c>
      <c r="G273" s="1">
        <v>404</v>
      </c>
      <c r="H273" s="1">
        <v>49.6</v>
      </c>
      <c r="I273" s="1">
        <v>1960</v>
      </c>
      <c r="J273" s="1">
        <v>1090</v>
      </c>
      <c r="K273" s="1">
        <v>1950000</v>
      </c>
      <c r="L273" s="1">
        <v>1950000</v>
      </c>
      <c r="M273" s="1">
        <v>2160000</v>
      </c>
    </row>
    <row r="274" spans="1:13">
      <c r="A274" s="1" t="s">
        <v>1029</v>
      </c>
      <c r="B274" s="1">
        <v>417</v>
      </c>
      <c r="C274" s="1">
        <v>181</v>
      </c>
      <c r="D274" s="1">
        <v>18.2</v>
      </c>
      <c r="E274" s="1">
        <v>10.9</v>
      </c>
      <c r="F274" s="1">
        <v>10800</v>
      </c>
      <c r="G274" s="1">
        <v>315</v>
      </c>
      <c r="H274" s="1">
        <v>18</v>
      </c>
      <c r="I274" s="1">
        <v>717</v>
      </c>
      <c r="J274" s="1">
        <v>926</v>
      </c>
      <c r="K274" s="1">
        <v>1510000</v>
      </c>
      <c r="L274" s="1">
        <v>1510000</v>
      </c>
      <c r="M274" s="1">
        <v>1730000</v>
      </c>
    </row>
    <row r="275" spans="1:13">
      <c r="A275" s="1" t="s">
        <v>1030</v>
      </c>
      <c r="B275" s="1">
        <v>413</v>
      </c>
      <c r="C275" s="1">
        <v>180</v>
      </c>
      <c r="D275" s="1">
        <v>16</v>
      </c>
      <c r="E275" s="1">
        <v>9.6999999999999993</v>
      </c>
      <c r="F275" s="1">
        <v>9550</v>
      </c>
      <c r="G275" s="1">
        <v>275</v>
      </c>
      <c r="H275" s="1">
        <v>15.6</v>
      </c>
      <c r="I275" s="1">
        <v>614</v>
      </c>
      <c r="J275" s="1">
        <v>637</v>
      </c>
      <c r="K275" s="1">
        <v>1330000</v>
      </c>
      <c r="L275" s="1">
        <v>1330000</v>
      </c>
      <c r="M275" s="1">
        <v>1510000</v>
      </c>
    </row>
    <row r="276" spans="1:13">
      <c r="A276" s="1" t="s">
        <v>1031</v>
      </c>
      <c r="B276" s="1">
        <v>410</v>
      </c>
      <c r="C276" s="1">
        <v>179</v>
      </c>
      <c r="D276" s="1">
        <v>14.4</v>
      </c>
      <c r="E276" s="1">
        <v>8.8000000000000007</v>
      </c>
      <c r="F276" s="1">
        <v>8600</v>
      </c>
      <c r="G276" s="1">
        <v>246</v>
      </c>
      <c r="H276" s="1">
        <v>13.8</v>
      </c>
      <c r="I276" s="1">
        <v>540</v>
      </c>
      <c r="J276" s="1">
        <v>469</v>
      </c>
      <c r="K276" s="1">
        <v>1200000</v>
      </c>
      <c r="L276" s="1">
        <v>1200000</v>
      </c>
      <c r="M276" s="1">
        <v>1360000</v>
      </c>
    </row>
    <row r="277" spans="1:13">
      <c r="A277" s="1" t="s">
        <v>1032</v>
      </c>
      <c r="B277" s="1">
        <v>407</v>
      </c>
      <c r="C277" s="1">
        <v>178</v>
      </c>
      <c r="D277" s="1">
        <v>12.8</v>
      </c>
      <c r="E277" s="1">
        <v>7.7</v>
      </c>
      <c r="F277" s="1">
        <v>7580</v>
      </c>
      <c r="G277" s="1">
        <v>216</v>
      </c>
      <c r="H277" s="1">
        <v>12</v>
      </c>
      <c r="I277" s="1">
        <v>468</v>
      </c>
      <c r="J277" s="1">
        <v>328</v>
      </c>
      <c r="K277" s="1">
        <v>1060000</v>
      </c>
      <c r="L277" s="1">
        <v>1060000</v>
      </c>
      <c r="M277" s="1">
        <v>1190000</v>
      </c>
    </row>
    <row r="278" spans="1:13">
      <c r="A278" s="1" t="s">
        <v>1033</v>
      </c>
      <c r="B278" s="1">
        <v>403</v>
      </c>
      <c r="C278" s="1">
        <v>177</v>
      </c>
      <c r="D278" s="1">
        <v>10.9</v>
      </c>
      <c r="E278" s="1">
        <v>7.5</v>
      </c>
      <c r="F278" s="1">
        <v>6810</v>
      </c>
      <c r="G278" s="1">
        <v>186</v>
      </c>
      <c r="H278" s="1">
        <v>10.1</v>
      </c>
      <c r="I278" s="1">
        <v>388</v>
      </c>
      <c r="J278" s="1">
        <v>226</v>
      </c>
      <c r="K278" s="1">
        <v>924000</v>
      </c>
      <c r="L278" s="1">
        <v>924000</v>
      </c>
      <c r="M278" s="1">
        <v>1050000</v>
      </c>
    </row>
    <row r="279" spans="1:13">
      <c r="A279" s="1" t="s">
        <v>1034</v>
      </c>
      <c r="B279" s="1">
        <v>403</v>
      </c>
      <c r="C279" s="1">
        <v>140</v>
      </c>
      <c r="D279" s="1">
        <v>11.2</v>
      </c>
      <c r="E279" s="1">
        <v>7</v>
      </c>
      <c r="F279" s="1">
        <v>5890</v>
      </c>
      <c r="G279" s="1">
        <v>156</v>
      </c>
      <c r="H279" s="1">
        <v>5.14</v>
      </c>
      <c r="I279" s="1">
        <v>197</v>
      </c>
      <c r="J279" s="1">
        <v>192</v>
      </c>
      <c r="K279" s="1">
        <v>773000</v>
      </c>
      <c r="L279" s="1">
        <v>773000</v>
      </c>
      <c r="M279" s="1">
        <v>885000</v>
      </c>
    </row>
    <row r="280" spans="1:13">
      <c r="A280" s="1" t="s">
        <v>1035</v>
      </c>
      <c r="B280" s="1">
        <v>399</v>
      </c>
      <c r="C280" s="1">
        <v>140</v>
      </c>
      <c r="D280" s="1">
        <v>8.8000000000000007</v>
      </c>
      <c r="E280" s="1">
        <v>6.4</v>
      </c>
      <c r="F280" s="1">
        <v>4990</v>
      </c>
      <c r="G280" s="1">
        <v>127</v>
      </c>
      <c r="H280" s="1">
        <v>4.04</v>
      </c>
      <c r="I280" s="1">
        <v>154</v>
      </c>
      <c r="J280" s="1">
        <v>111</v>
      </c>
      <c r="K280" s="1">
        <v>634000</v>
      </c>
      <c r="L280" s="1">
        <v>634000</v>
      </c>
      <c r="M280" s="1">
        <v>730000</v>
      </c>
    </row>
    <row r="281" spans="1:13">
      <c r="A281" s="1" t="s">
        <v>1036</v>
      </c>
      <c r="B281" s="1">
        <v>569</v>
      </c>
      <c r="C281" s="1">
        <v>454</v>
      </c>
      <c r="D281" s="1">
        <v>125</v>
      </c>
      <c r="E281" s="1">
        <v>78</v>
      </c>
      <c r="F281" s="1">
        <v>139000</v>
      </c>
      <c r="G281" s="1">
        <v>5960</v>
      </c>
      <c r="H281" s="1">
        <v>1960</v>
      </c>
      <c r="I281" s="1">
        <v>96700</v>
      </c>
      <c r="J281" s="1">
        <v>605000</v>
      </c>
      <c r="K281" s="1">
        <v>20900000</v>
      </c>
      <c r="L281" s="1">
        <v>20900000</v>
      </c>
      <c r="M281" s="1">
        <v>27200000</v>
      </c>
    </row>
    <row r="282" spans="1:13">
      <c r="A282" s="1" t="s">
        <v>1037</v>
      </c>
      <c r="B282" s="1">
        <v>550</v>
      </c>
      <c r="C282" s="1">
        <v>448</v>
      </c>
      <c r="D282" s="1">
        <v>115</v>
      </c>
      <c r="E282" s="1">
        <v>71.900000000000006</v>
      </c>
      <c r="F282" s="1">
        <v>126000</v>
      </c>
      <c r="G282" s="1">
        <v>5190</v>
      </c>
      <c r="H282" s="1">
        <v>1730</v>
      </c>
      <c r="I282" s="1">
        <v>82000</v>
      </c>
      <c r="J282" s="1">
        <v>469000</v>
      </c>
      <c r="K282" s="1">
        <v>18900000</v>
      </c>
      <c r="L282" s="1">
        <v>18900000</v>
      </c>
      <c r="M282" s="1">
        <v>24300000</v>
      </c>
    </row>
    <row r="283" spans="1:13">
      <c r="A283" s="1" t="s">
        <v>1038</v>
      </c>
      <c r="B283" s="1">
        <v>531</v>
      </c>
      <c r="C283" s="1">
        <v>442</v>
      </c>
      <c r="D283" s="1">
        <v>106</v>
      </c>
      <c r="E283" s="1">
        <v>65.900000000000006</v>
      </c>
      <c r="F283" s="1">
        <v>115000</v>
      </c>
      <c r="G283" s="1">
        <v>4500</v>
      </c>
      <c r="H283" s="1">
        <v>1530</v>
      </c>
      <c r="I283" s="1">
        <v>69200</v>
      </c>
      <c r="J283" s="1">
        <v>364000</v>
      </c>
      <c r="K283" s="1">
        <v>17000000</v>
      </c>
      <c r="L283" s="1">
        <v>17000000</v>
      </c>
      <c r="M283" s="1">
        <v>21600000</v>
      </c>
    </row>
    <row r="284" spans="1:13">
      <c r="A284" s="1" t="s">
        <v>1039</v>
      </c>
      <c r="B284" s="1">
        <v>514</v>
      </c>
      <c r="C284" s="1">
        <v>437</v>
      </c>
      <c r="D284" s="1">
        <v>97</v>
      </c>
      <c r="E284" s="1">
        <v>60.5</v>
      </c>
      <c r="F284" s="1">
        <v>104000</v>
      </c>
      <c r="G284" s="1">
        <v>3920</v>
      </c>
      <c r="H284" s="1">
        <v>1360</v>
      </c>
      <c r="I284" s="1">
        <v>58900</v>
      </c>
      <c r="J284" s="1">
        <v>279000</v>
      </c>
      <c r="K284" s="1">
        <v>15300000</v>
      </c>
      <c r="L284" s="1">
        <v>15300000</v>
      </c>
      <c r="M284" s="1">
        <v>19300000</v>
      </c>
    </row>
    <row r="285" spans="1:13">
      <c r="A285" s="1" t="s">
        <v>1040</v>
      </c>
      <c r="B285" s="1">
        <v>498</v>
      </c>
      <c r="C285" s="1">
        <v>432</v>
      </c>
      <c r="D285" s="1">
        <v>88.9</v>
      </c>
      <c r="E285" s="1">
        <v>55.6</v>
      </c>
      <c r="F285" s="1">
        <v>94800</v>
      </c>
      <c r="G285" s="1">
        <v>3420</v>
      </c>
      <c r="H285" s="1">
        <v>1200</v>
      </c>
      <c r="I285" s="1">
        <v>50200</v>
      </c>
      <c r="J285" s="1">
        <v>214000</v>
      </c>
      <c r="K285" s="1">
        <v>13700000</v>
      </c>
      <c r="L285" s="1">
        <v>13700000</v>
      </c>
      <c r="M285" s="1">
        <v>17200000</v>
      </c>
    </row>
    <row r="286" spans="1:13">
      <c r="A286" s="1" t="s">
        <v>1041</v>
      </c>
      <c r="B286" s="1">
        <v>483</v>
      </c>
      <c r="C286" s="1">
        <v>428</v>
      </c>
      <c r="D286" s="1">
        <v>81.5</v>
      </c>
      <c r="E286" s="1">
        <v>51.2</v>
      </c>
      <c r="F286" s="1">
        <v>86300</v>
      </c>
      <c r="G286" s="1">
        <v>2990</v>
      </c>
      <c r="H286" s="1">
        <v>1070</v>
      </c>
      <c r="I286" s="1">
        <v>43100</v>
      </c>
      <c r="J286" s="1">
        <v>165000</v>
      </c>
      <c r="K286" s="1">
        <v>12400000</v>
      </c>
      <c r="L286" s="1">
        <v>12400000</v>
      </c>
      <c r="M286" s="1">
        <v>15300000</v>
      </c>
    </row>
    <row r="287" spans="1:13">
      <c r="A287" s="1" t="s">
        <v>1042</v>
      </c>
      <c r="B287" s="1">
        <v>474</v>
      </c>
      <c r="C287" s="1">
        <v>424</v>
      </c>
      <c r="D287" s="1">
        <v>77.099999999999994</v>
      </c>
      <c r="E287" s="1">
        <v>47.6</v>
      </c>
      <c r="F287" s="1">
        <v>80800</v>
      </c>
      <c r="G287" s="1">
        <v>2740</v>
      </c>
      <c r="H287" s="1">
        <v>983</v>
      </c>
      <c r="I287" s="1">
        <v>38700</v>
      </c>
      <c r="J287" s="1">
        <v>138000</v>
      </c>
      <c r="K287" s="1">
        <v>11600000</v>
      </c>
      <c r="L287" s="1">
        <v>11600000</v>
      </c>
      <c r="M287" s="1">
        <v>14200000</v>
      </c>
    </row>
    <row r="288" spans="1:13">
      <c r="A288" s="1" t="s">
        <v>1043</v>
      </c>
      <c r="B288" s="1">
        <v>465</v>
      </c>
      <c r="C288" s="1">
        <v>421</v>
      </c>
      <c r="D288" s="1">
        <v>72.3</v>
      </c>
      <c r="E288" s="1">
        <v>45</v>
      </c>
      <c r="F288" s="1">
        <v>75500</v>
      </c>
      <c r="G288" s="1">
        <v>2500</v>
      </c>
      <c r="H288" s="1">
        <v>902</v>
      </c>
      <c r="I288" s="1">
        <v>34800</v>
      </c>
      <c r="J288" s="1">
        <v>114000</v>
      </c>
      <c r="K288" s="1">
        <v>10800000</v>
      </c>
      <c r="L288" s="1">
        <v>10800000</v>
      </c>
      <c r="M288" s="1">
        <v>13100000</v>
      </c>
    </row>
    <row r="289" spans="1:13">
      <c r="A289" s="1" t="s">
        <v>1044</v>
      </c>
      <c r="B289" s="1">
        <v>455</v>
      </c>
      <c r="C289" s="1">
        <v>418</v>
      </c>
      <c r="D289" s="1">
        <v>67.599999999999994</v>
      </c>
      <c r="E289" s="1">
        <v>42</v>
      </c>
      <c r="F289" s="1">
        <v>70100</v>
      </c>
      <c r="G289" s="1">
        <v>2260</v>
      </c>
      <c r="H289" s="1">
        <v>825</v>
      </c>
      <c r="I289" s="1">
        <v>31000</v>
      </c>
      <c r="J289" s="1">
        <v>92500</v>
      </c>
      <c r="K289" s="1">
        <v>9940000</v>
      </c>
      <c r="L289" s="1">
        <v>9940000</v>
      </c>
      <c r="M289" s="1">
        <v>12100000</v>
      </c>
    </row>
    <row r="290" spans="1:13">
      <c r="A290" s="1" t="s">
        <v>1045</v>
      </c>
      <c r="B290" s="1">
        <v>446</v>
      </c>
      <c r="C290" s="1">
        <v>416</v>
      </c>
      <c r="D290" s="1">
        <v>62.7</v>
      </c>
      <c r="E290" s="1">
        <v>39.1</v>
      </c>
      <c r="F290" s="1">
        <v>64900</v>
      </c>
      <c r="G290" s="1">
        <v>2050</v>
      </c>
      <c r="H290" s="1">
        <v>754</v>
      </c>
      <c r="I290" s="1">
        <v>27700</v>
      </c>
      <c r="J290" s="1">
        <v>74000</v>
      </c>
      <c r="K290" s="1">
        <v>9170000</v>
      </c>
      <c r="L290" s="1">
        <v>9170000</v>
      </c>
      <c r="M290" s="1">
        <v>11000000</v>
      </c>
    </row>
    <row r="291" spans="1:13">
      <c r="A291" s="1" t="s">
        <v>1046</v>
      </c>
      <c r="B291" s="1">
        <v>435</v>
      </c>
      <c r="C291" s="1">
        <v>412</v>
      </c>
      <c r="D291" s="1">
        <v>57.4</v>
      </c>
      <c r="E291" s="1">
        <v>35.799999999999997</v>
      </c>
      <c r="F291" s="1">
        <v>59000</v>
      </c>
      <c r="G291" s="1">
        <v>1800</v>
      </c>
      <c r="H291" s="1">
        <v>670</v>
      </c>
      <c r="I291" s="1">
        <v>23900</v>
      </c>
      <c r="J291" s="1">
        <v>56500</v>
      </c>
      <c r="K291" s="1">
        <v>8280000</v>
      </c>
      <c r="L291" s="1">
        <v>8280000</v>
      </c>
      <c r="M291" s="1">
        <v>9880000</v>
      </c>
    </row>
    <row r="292" spans="1:13">
      <c r="A292" s="1" t="s">
        <v>1047</v>
      </c>
      <c r="B292" s="1">
        <v>425</v>
      </c>
      <c r="C292" s="1">
        <v>409</v>
      </c>
      <c r="D292" s="1">
        <v>52.6</v>
      </c>
      <c r="E292" s="1">
        <v>32.799999999999997</v>
      </c>
      <c r="F292" s="1">
        <v>53700</v>
      </c>
      <c r="G292" s="1">
        <v>1600</v>
      </c>
      <c r="H292" s="1">
        <v>601</v>
      </c>
      <c r="I292" s="1">
        <v>20800</v>
      </c>
      <c r="J292" s="1">
        <v>43400</v>
      </c>
      <c r="K292" s="1">
        <v>7510000</v>
      </c>
      <c r="L292" s="1">
        <v>7510000</v>
      </c>
      <c r="M292" s="1">
        <v>8880000</v>
      </c>
    </row>
    <row r="293" spans="1:13">
      <c r="A293" s="1" t="s">
        <v>1048</v>
      </c>
      <c r="B293" s="1">
        <v>416</v>
      </c>
      <c r="C293" s="1">
        <v>406</v>
      </c>
      <c r="D293" s="1">
        <v>48</v>
      </c>
      <c r="E293" s="1">
        <v>29.8</v>
      </c>
      <c r="F293" s="1">
        <v>48700</v>
      </c>
      <c r="G293" s="1">
        <v>1410</v>
      </c>
      <c r="H293" s="1">
        <v>536</v>
      </c>
      <c r="I293" s="1">
        <v>18200</v>
      </c>
      <c r="J293" s="1">
        <v>32900</v>
      </c>
      <c r="K293" s="1">
        <v>6790000</v>
      </c>
      <c r="L293" s="1">
        <v>6790000</v>
      </c>
      <c r="M293" s="1">
        <v>7970000</v>
      </c>
    </row>
    <row r="294" spans="1:13">
      <c r="A294" s="1" t="s">
        <v>1049</v>
      </c>
      <c r="B294" s="1">
        <v>407</v>
      </c>
      <c r="C294" s="1">
        <v>404</v>
      </c>
      <c r="D294" s="1">
        <v>43.7</v>
      </c>
      <c r="E294" s="1">
        <v>27.2</v>
      </c>
      <c r="F294" s="1">
        <v>44200</v>
      </c>
      <c r="G294" s="1">
        <v>1250</v>
      </c>
      <c r="H294" s="1">
        <v>481</v>
      </c>
      <c r="I294" s="1">
        <v>15900</v>
      </c>
      <c r="J294" s="1">
        <v>24800</v>
      </c>
      <c r="K294" s="1">
        <v>6140000</v>
      </c>
      <c r="L294" s="1">
        <v>6140000</v>
      </c>
      <c r="M294" s="1">
        <v>7140000</v>
      </c>
    </row>
    <row r="295" spans="1:13">
      <c r="A295" s="1" t="s">
        <v>1050</v>
      </c>
      <c r="B295" s="1">
        <v>399</v>
      </c>
      <c r="C295" s="1">
        <v>401</v>
      </c>
      <c r="D295" s="1">
        <v>39.6</v>
      </c>
      <c r="E295" s="1">
        <v>24.9</v>
      </c>
      <c r="F295" s="1">
        <v>39900</v>
      </c>
      <c r="G295" s="1">
        <v>1100</v>
      </c>
      <c r="H295" s="1">
        <v>426</v>
      </c>
      <c r="I295" s="1">
        <v>13800</v>
      </c>
      <c r="J295" s="1">
        <v>18500</v>
      </c>
      <c r="K295" s="1">
        <v>5530000</v>
      </c>
      <c r="L295" s="1">
        <v>5530000</v>
      </c>
      <c r="M295" s="1">
        <v>6370000</v>
      </c>
    </row>
    <row r="296" spans="1:13">
      <c r="A296" s="1" t="s">
        <v>1051</v>
      </c>
      <c r="B296" s="1">
        <v>393</v>
      </c>
      <c r="C296" s="1">
        <v>399</v>
      </c>
      <c r="D296" s="1">
        <v>36.6</v>
      </c>
      <c r="E296" s="1">
        <v>22.6</v>
      </c>
      <c r="F296" s="1">
        <v>36600</v>
      </c>
      <c r="G296" s="1">
        <v>997</v>
      </c>
      <c r="H296" s="1">
        <v>388</v>
      </c>
      <c r="I296" s="1">
        <v>12300</v>
      </c>
      <c r="J296" s="1">
        <v>14500</v>
      </c>
      <c r="K296" s="1">
        <v>5070000</v>
      </c>
      <c r="L296" s="1">
        <v>5070000</v>
      </c>
      <c r="M296" s="1">
        <v>5810000</v>
      </c>
    </row>
    <row r="297" spans="1:13">
      <c r="A297" s="1" t="s">
        <v>1052</v>
      </c>
      <c r="B297" s="1">
        <v>387</v>
      </c>
      <c r="C297" s="1">
        <v>398</v>
      </c>
      <c r="D297" s="1">
        <v>33.299999999999997</v>
      </c>
      <c r="E297" s="1">
        <v>21.1</v>
      </c>
      <c r="F297" s="1">
        <v>33500</v>
      </c>
      <c r="G297" s="1">
        <v>894</v>
      </c>
      <c r="H297" s="1">
        <v>350</v>
      </c>
      <c r="I297" s="1">
        <v>11000</v>
      </c>
      <c r="J297" s="1">
        <v>11100</v>
      </c>
      <c r="K297" s="1">
        <v>4620000</v>
      </c>
      <c r="L297" s="1">
        <v>4620000</v>
      </c>
      <c r="M297" s="1">
        <v>5260000</v>
      </c>
    </row>
    <row r="298" spans="1:13">
      <c r="A298" s="1" t="s">
        <v>1053</v>
      </c>
      <c r="B298" s="1">
        <v>380</v>
      </c>
      <c r="C298" s="1">
        <v>395</v>
      </c>
      <c r="D298" s="1">
        <v>30.2</v>
      </c>
      <c r="E298" s="1">
        <v>18.899999999999999</v>
      </c>
      <c r="F298" s="1">
        <v>30100</v>
      </c>
      <c r="G298" s="1">
        <v>788</v>
      </c>
      <c r="H298" s="1">
        <v>310</v>
      </c>
      <c r="I298" s="1">
        <v>9500</v>
      </c>
      <c r="J298" s="1">
        <v>8190</v>
      </c>
      <c r="K298" s="1">
        <v>4150000</v>
      </c>
      <c r="L298" s="1">
        <v>4150000</v>
      </c>
      <c r="M298" s="1">
        <v>4690000</v>
      </c>
    </row>
    <row r="299" spans="1:13">
      <c r="A299" s="1" t="s">
        <v>1054</v>
      </c>
      <c r="B299" s="1">
        <v>375</v>
      </c>
      <c r="C299" s="1">
        <v>394</v>
      </c>
      <c r="D299" s="1">
        <v>27.7</v>
      </c>
      <c r="E299" s="1">
        <v>17.3</v>
      </c>
      <c r="F299" s="1">
        <v>27600</v>
      </c>
      <c r="G299" s="1">
        <v>712</v>
      </c>
      <c r="H299" s="1">
        <v>283</v>
      </c>
      <c r="I299" s="1">
        <v>8520</v>
      </c>
      <c r="J299" s="1">
        <v>6330</v>
      </c>
      <c r="K299" s="1">
        <v>3790000</v>
      </c>
      <c r="L299" s="1">
        <v>3790000</v>
      </c>
      <c r="M299" s="1">
        <v>4260000</v>
      </c>
    </row>
    <row r="300" spans="1:13">
      <c r="A300" s="1" t="s">
        <v>1055</v>
      </c>
      <c r="B300" s="1">
        <v>372</v>
      </c>
      <c r="C300" s="1">
        <v>374</v>
      </c>
      <c r="D300" s="1">
        <v>26.2</v>
      </c>
      <c r="E300" s="1">
        <v>16.399999999999999</v>
      </c>
      <c r="F300" s="1">
        <v>25000</v>
      </c>
      <c r="G300" s="1">
        <v>636</v>
      </c>
      <c r="H300" s="1">
        <v>229</v>
      </c>
      <c r="I300" s="1">
        <v>6830</v>
      </c>
      <c r="J300" s="1">
        <v>5140</v>
      </c>
      <c r="K300" s="1">
        <v>3420000</v>
      </c>
      <c r="L300" s="1">
        <v>3420000</v>
      </c>
      <c r="M300" s="1">
        <v>3840000</v>
      </c>
    </row>
    <row r="301" spans="1:13">
      <c r="A301" s="1" t="s">
        <v>1056</v>
      </c>
      <c r="B301" s="1">
        <v>368</v>
      </c>
      <c r="C301" s="1">
        <v>373</v>
      </c>
      <c r="D301" s="1">
        <v>23.9</v>
      </c>
      <c r="E301" s="1">
        <v>15</v>
      </c>
      <c r="F301" s="1">
        <v>22800</v>
      </c>
      <c r="G301" s="1">
        <v>575</v>
      </c>
      <c r="H301" s="1">
        <v>207</v>
      </c>
      <c r="I301" s="1">
        <v>6120</v>
      </c>
      <c r="J301" s="1">
        <v>3910</v>
      </c>
      <c r="K301" s="1">
        <v>3120000</v>
      </c>
      <c r="L301" s="1">
        <v>3120000</v>
      </c>
      <c r="M301" s="1">
        <v>3480000</v>
      </c>
    </row>
    <row r="302" spans="1:13">
      <c r="A302" s="1" t="s">
        <v>1057</v>
      </c>
      <c r="B302" s="1">
        <v>364</v>
      </c>
      <c r="C302" s="1">
        <v>371</v>
      </c>
      <c r="D302" s="1">
        <v>21.8</v>
      </c>
      <c r="E302" s="1">
        <v>13.3</v>
      </c>
      <c r="F302" s="1">
        <v>20600</v>
      </c>
      <c r="G302" s="1">
        <v>516</v>
      </c>
      <c r="H302" s="1">
        <v>186</v>
      </c>
      <c r="I302" s="1">
        <v>5430</v>
      </c>
      <c r="J302" s="1">
        <v>2940</v>
      </c>
      <c r="K302" s="1">
        <v>2830000</v>
      </c>
      <c r="L302" s="1">
        <v>2830000</v>
      </c>
      <c r="M302" s="1">
        <v>3140000</v>
      </c>
    </row>
    <row r="303" spans="1:13">
      <c r="A303" s="1" t="s">
        <v>1058</v>
      </c>
      <c r="B303" s="1">
        <v>360</v>
      </c>
      <c r="C303" s="1">
        <v>370</v>
      </c>
      <c r="D303" s="1">
        <v>19.8</v>
      </c>
      <c r="E303" s="1">
        <v>12.3</v>
      </c>
      <c r="F303" s="1">
        <v>18800</v>
      </c>
      <c r="G303" s="1">
        <v>463</v>
      </c>
      <c r="H303" s="1">
        <v>167</v>
      </c>
      <c r="I303" s="1">
        <v>4840</v>
      </c>
      <c r="J303" s="1">
        <v>2230</v>
      </c>
      <c r="K303" s="1">
        <v>2570000</v>
      </c>
      <c r="L303" s="1">
        <v>2570000</v>
      </c>
      <c r="M303" s="1">
        <v>2840000</v>
      </c>
    </row>
    <row r="304" spans="1:13">
      <c r="A304" s="1" t="s">
        <v>1059</v>
      </c>
      <c r="B304" s="1">
        <v>356</v>
      </c>
      <c r="C304" s="1">
        <v>369</v>
      </c>
      <c r="D304" s="1">
        <v>18</v>
      </c>
      <c r="E304" s="1">
        <v>11.2</v>
      </c>
      <c r="F304" s="1">
        <v>17100</v>
      </c>
      <c r="G304" s="1">
        <v>415</v>
      </c>
      <c r="H304" s="1">
        <v>151</v>
      </c>
      <c r="I304" s="1">
        <v>4310</v>
      </c>
      <c r="J304" s="1">
        <v>1680</v>
      </c>
      <c r="K304" s="1">
        <v>2330000</v>
      </c>
      <c r="L304" s="1">
        <v>2330000</v>
      </c>
      <c r="M304" s="1">
        <v>2560000</v>
      </c>
    </row>
    <row r="305" spans="1:13">
      <c r="A305" s="1" t="s">
        <v>1060</v>
      </c>
      <c r="B305" s="1">
        <v>363</v>
      </c>
      <c r="C305" s="1">
        <v>257</v>
      </c>
      <c r="D305" s="1">
        <v>21.7</v>
      </c>
      <c r="E305" s="1">
        <v>13</v>
      </c>
      <c r="F305" s="1">
        <v>15500</v>
      </c>
      <c r="G305" s="1">
        <v>365</v>
      </c>
      <c r="H305" s="1">
        <v>61.5</v>
      </c>
      <c r="I305" s="1">
        <v>1790</v>
      </c>
      <c r="J305" s="1">
        <v>2110</v>
      </c>
      <c r="K305" s="1">
        <v>2010000</v>
      </c>
      <c r="L305" s="1">
        <v>2010000</v>
      </c>
      <c r="M305" s="1">
        <v>2270000</v>
      </c>
    </row>
    <row r="306" spans="1:13">
      <c r="A306" s="1" t="s">
        <v>1061</v>
      </c>
      <c r="B306" s="1">
        <v>360</v>
      </c>
      <c r="C306" s="1">
        <v>256</v>
      </c>
      <c r="D306" s="1">
        <v>19.899999999999999</v>
      </c>
      <c r="E306" s="1">
        <v>11.4</v>
      </c>
      <c r="F306" s="1">
        <v>14000</v>
      </c>
      <c r="G306" s="1">
        <v>331</v>
      </c>
      <c r="H306" s="1">
        <v>55.7</v>
      </c>
      <c r="I306" s="1">
        <v>1610</v>
      </c>
      <c r="J306" s="1">
        <v>1600</v>
      </c>
      <c r="K306" s="1">
        <v>1840000</v>
      </c>
      <c r="L306" s="1">
        <v>1840000</v>
      </c>
      <c r="M306" s="1">
        <v>2060000</v>
      </c>
    </row>
    <row r="307" spans="1:13">
      <c r="A307" s="1" t="s">
        <v>1062</v>
      </c>
      <c r="B307" s="1">
        <v>357</v>
      </c>
      <c r="C307" s="1">
        <v>255</v>
      </c>
      <c r="D307" s="1">
        <v>18.3</v>
      </c>
      <c r="E307" s="1">
        <v>10.5</v>
      </c>
      <c r="F307" s="1">
        <v>12900</v>
      </c>
      <c r="G307" s="1">
        <v>301</v>
      </c>
      <c r="H307" s="1">
        <v>50.6</v>
      </c>
      <c r="I307" s="1">
        <v>1450</v>
      </c>
      <c r="J307" s="1">
        <v>1250</v>
      </c>
      <c r="K307" s="1">
        <v>1690000</v>
      </c>
      <c r="L307" s="1">
        <v>1690000</v>
      </c>
      <c r="M307" s="1">
        <v>1880000</v>
      </c>
    </row>
    <row r="308" spans="1:13">
      <c r="A308" s="1" t="s">
        <v>1063</v>
      </c>
      <c r="B308" s="1">
        <v>353</v>
      </c>
      <c r="C308" s="1">
        <v>254</v>
      </c>
      <c r="D308" s="1">
        <v>16.399999999999999</v>
      </c>
      <c r="E308" s="1">
        <v>9.5</v>
      </c>
      <c r="F308" s="1">
        <v>11600</v>
      </c>
      <c r="G308" s="1">
        <v>267</v>
      </c>
      <c r="H308" s="1">
        <v>44.8</v>
      </c>
      <c r="I308" s="1">
        <v>1270</v>
      </c>
      <c r="J308" s="1">
        <v>914</v>
      </c>
      <c r="K308" s="1">
        <v>1510000</v>
      </c>
      <c r="L308" s="1">
        <v>1510000</v>
      </c>
      <c r="M308" s="1">
        <v>1680000</v>
      </c>
    </row>
    <row r="309" spans="1:13">
      <c r="A309" s="1" t="s">
        <v>1064</v>
      </c>
      <c r="B309" s="1">
        <v>354</v>
      </c>
      <c r="C309" s="1">
        <v>205</v>
      </c>
      <c r="D309" s="1">
        <v>16.8</v>
      </c>
      <c r="E309" s="1">
        <v>9.4</v>
      </c>
      <c r="F309" s="1">
        <v>10100</v>
      </c>
      <c r="G309" s="1">
        <v>226</v>
      </c>
      <c r="H309" s="1">
        <v>24.2</v>
      </c>
      <c r="I309" s="1">
        <v>687</v>
      </c>
      <c r="J309" s="1">
        <v>811</v>
      </c>
      <c r="K309" s="1">
        <v>1280000</v>
      </c>
      <c r="L309" s="1">
        <v>1280000</v>
      </c>
      <c r="M309" s="1">
        <v>1430000</v>
      </c>
    </row>
    <row r="310" spans="1:13">
      <c r="A310" s="1" t="s">
        <v>1065</v>
      </c>
      <c r="B310" s="1">
        <v>350</v>
      </c>
      <c r="C310" s="1">
        <v>204</v>
      </c>
      <c r="D310" s="1">
        <v>15.1</v>
      </c>
      <c r="E310" s="1">
        <v>8.6</v>
      </c>
      <c r="F310" s="1">
        <v>9100</v>
      </c>
      <c r="G310" s="1">
        <v>201</v>
      </c>
      <c r="H310" s="1">
        <v>21.4</v>
      </c>
      <c r="I310" s="1">
        <v>600</v>
      </c>
      <c r="J310" s="1">
        <v>601</v>
      </c>
      <c r="K310" s="1">
        <v>1150000</v>
      </c>
      <c r="L310" s="1">
        <v>1150000</v>
      </c>
      <c r="M310" s="1">
        <v>1280000</v>
      </c>
    </row>
    <row r="311" spans="1:13">
      <c r="A311" s="1" t="s">
        <v>1066</v>
      </c>
      <c r="B311" s="1">
        <v>347</v>
      </c>
      <c r="C311" s="1">
        <v>203</v>
      </c>
      <c r="D311" s="1">
        <v>13.5</v>
      </c>
      <c r="E311" s="1">
        <v>7.7</v>
      </c>
      <c r="F311" s="1">
        <v>8140</v>
      </c>
      <c r="G311" s="1">
        <v>178</v>
      </c>
      <c r="H311" s="1">
        <v>18.8</v>
      </c>
      <c r="I311" s="1">
        <v>524</v>
      </c>
      <c r="J311" s="1">
        <v>436</v>
      </c>
      <c r="K311" s="1">
        <v>1030000</v>
      </c>
      <c r="L311" s="1">
        <v>1030000</v>
      </c>
      <c r="M311" s="1">
        <v>1140000</v>
      </c>
    </row>
    <row r="312" spans="1:13">
      <c r="A312" s="1" t="s">
        <v>1067</v>
      </c>
      <c r="B312" s="1">
        <v>358</v>
      </c>
      <c r="C312" s="1">
        <v>172</v>
      </c>
      <c r="D312" s="1">
        <v>13.1</v>
      </c>
      <c r="E312" s="1">
        <v>7.9</v>
      </c>
      <c r="F312" s="1">
        <v>7220</v>
      </c>
      <c r="G312" s="1">
        <v>161</v>
      </c>
      <c r="H312" s="1">
        <v>11.1</v>
      </c>
      <c r="I312" s="1">
        <v>331</v>
      </c>
      <c r="J312" s="1">
        <v>334</v>
      </c>
      <c r="K312" s="1">
        <v>897000</v>
      </c>
      <c r="L312" s="1">
        <v>897000</v>
      </c>
      <c r="M312" s="1">
        <v>1010000</v>
      </c>
    </row>
    <row r="313" spans="1:13">
      <c r="A313" s="1" t="s">
        <v>1068</v>
      </c>
      <c r="B313" s="1">
        <v>355</v>
      </c>
      <c r="C313" s="1">
        <v>171</v>
      </c>
      <c r="D313" s="1">
        <v>11.6</v>
      </c>
      <c r="E313" s="1">
        <v>7.2</v>
      </c>
      <c r="F313" s="1">
        <v>6450</v>
      </c>
      <c r="G313" s="1">
        <v>141</v>
      </c>
      <c r="H313" s="1">
        <v>9.68</v>
      </c>
      <c r="I313" s="1">
        <v>285</v>
      </c>
      <c r="J313" s="1">
        <v>238</v>
      </c>
      <c r="K313" s="1">
        <v>796000</v>
      </c>
      <c r="L313" s="1">
        <v>796000</v>
      </c>
      <c r="M313" s="1">
        <v>894000</v>
      </c>
    </row>
    <row r="314" spans="1:13">
      <c r="A314" s="1" t="s">
        <v>1069</v>
      </c>
      <c r="B314" s="1">
        <v>352</v>
      </c>
      <c r="C314" s="1">
        <v>171</v>
      </c>
      <c r="D314" s="1">
        <v>9.8000000000000007</v>
      </c>
      <c r="E314" s="1">
        <v>6.9</v>
      </c>
      <c r="F314" s="1">
        <v>5730</v>
      </c>
      <c r="G314" s="1">
        <v>122</v>
      </c>
      <c r="H314" s="1">
        <v>8.18</v>
      </c>
      <c r="I314" s="1">
        <v>239</v>
      </c>
      <c r="J314" s="1">
        <v>160</v>
      </c>
      <c r="K314" s="1">
        <v>691000</v>
      </c>
      <c r="L314" s="1">
        <v>691000</v>
      </c>
      <c r="M314" s="1">
        <v>779000</v>
      </c>
    </row>
    <row r="315" spans="1:13">
      <c r="A315" s="1" t="s">
        <v>1070</v>
      </c>
      <c r="B315" s="1">
        <v>353</v>
      </c>
      <c r="C315" s="1">
        <v>128</v>
      </c>
      <c r="D315" s="1">
        <v>10.7</v>
      </c>
      <c r="E315" s="1">
        <v>6.5</v>
      </c>
      <c r="F315" s="1">
        <v>4980</v>
      </c>
      <c r="G315" s="1">
        <v>102</v>
      </c>
      <c r="H315" s="1">
        <v>3.75</v>
      </c>
      <c r="I315" s="1">
        <v>110</v>
      </c>
      <c r="J315" s="1">
        <v>151</v>
      </c>
      <c r="K315" s="1">
        <v>580000</v>
      </c>
      <c r="L315" s="1">
        <v>580000</v>
      </c>
      <c r="M315" s="1">
        <v>662000</v>
      </c>
    </row>
    <row r="316" spans="1:13">
      <c r="A316" s="1" t="s">
        <v>1071</v>
      </c>
      <c r="B316" s="1">
        <v>349</v>
      </c>
      <c r="C316" s="1">
        <v>127</v>
      </c>
      <c r="D316" s="1">
        <v>8.5</v>
      </c>
      <c r="E316" s="1">
        <v>5.8</v>
      </c>
      <c r="F316" s="1">
        <v>4170</v>
      </c>
      <c r="G316" s="1">
        <v>82.7</v>
      </c>
      <c r="H316" s="1">
        <v>2.91</v>
      </c>
      <c r="I316" s="1">
        <v>84.3</v>
      </c>
      <c r="J316" s="1">
        <v>85.9</v>
      </c>
      <c r="K316" s="1">
        <v>474000</v>
      </c>
      <c r="L316" s="1">
        <v>474000</v>
      </c>
      <c r="M316" s="1">
        <v>542000</v>
      </c>
    </row>
    <row r="317" spans="1:13">
      <c r="A317" s="1" t="s">
        <v>1072</v>
      </c>
      <c r="B317" s="1">
        <v>427</v>
      </c>
      <c r="C317" s="1">
        <v>340</v>
      </c>
      <c r="D317" s="1">
        <v>75.099999999999994</v>
      </c>
      <c r="E317" s="1">
        <v>45.1</v>
      </c>
      <c r="F317" s="1">
        <v>63800</v>
      </c>
      <c r="G317" s="1">
        <v>1690</v>
      </c>
      <c r="H317" s="1">
        <v>494</v>
      </c>
      <c r="I317" s="1">
        <v>15300</v>
      </c>
      <c r="J317" s="1">
        <v>101000</v>
      </c>
      <c r="K317" s="1">
        <v>7910000</v>
      </c>
      <c r="L317" s="1">
        <v>7910000</v>
      </c>
      <c r="M317" s="1">
        <v>9880000</v>
      </c>
    </row>
    <row r="318" spans="1:13">
      <c r="A318" s="1" t="s">
        <v>1073</v>
      </c>
      <c r="B318" s="1">
        <v>415</v>
      </c>
      <c r="C318" s="1">
        <v>336</v>
      </c>
      <c r="D318" s="1">
        <v>68.7</v>
      </c>
      <c r="E318" s="1">
        <v>41.3</v>
      </c>
      <c r="F318" s="1">
        <v>57800</v>
      </c>
      <c r="G318" s="1">
        <v>1480</v>
      </c>
      <c r="H318" s="1">
        <v>436</v>
      </c>
      <c r="I318" s="1">
        <v>13100</v>
      </c>
      <c r="J318" s="1">
        <v>77200</v>
      </c>
      <c r="K318" s="1">
        <v>7130000</v>
      </c>
      <c r="L318" s="1">
        <v>7130000</v>
      </c>
      <c r="M318" s="1">
        <v>8820000</v>
      </c>
    </row>
    <row r="319" spans="1:13">
      <c r="A319" s="1" t="s">
        <v>1074</v>
      </c>
      <c r="B319" s="1">
        <v>403</v>
      </c>
      <c r="C319" s="1">
        <v>334</v>
      </c>
      <c r="D319" s="1">
        <v>62.7</v>
      </c>
      <c r="E319" s="1">
        <v>38.9</v>
      </c>
      <c r="F319" s="1">
        <v>52900</v>
      </c>
      <c r="G319" s="1">
        <v>1300</v>
      </c>
      <c r="H319" s="1">
        <v>391</v>
      </c>
      <c r="I319" s="1">
        <v>11300</v>
      </c>
      <c r="J319" s="1">
        <v>59500</v>
      </c>
      <c r="K319" s="1">
        <v>6450000</v>
      </c>
      <c r="L319" s="1">
        <v>6450000</v>
      </c>
      <c r="M319" s="1">
        <v>7900000</v>
      </c>
    </row>
    <row r="320" spans="1:13">
      <c r="A320" s="1" t="s">
        <v>1075</v>
      </c>
      <c r="B320" s="1">
        <v>391</v>
      </c>
      <c r="C320" s="1">
        <v>330</v>
      </c>
      <c r="D320" s="1">
        <v>57.2</v>
      </c>
      <c r="E320" s="1">
        <v>35.4</v>
      </c>
      <c r="F320" s="1">
        <v>47700</v>
      </c>
      <c r="G320" s="1">
        <v>1130</v>
      </c>
      <c r="H320" s="1">
        <v>344</v>
      </c>
      <c r="I320" s="1">
        <v>9570</v>
      </c>
      <c r="J320" s="1">
        <v>44900</v>
      </c>
      <c r="K320" s="1">
        <v>5770000</v>
      </c>
      <c r="L320" s="1">
        <v>5770000</v>
      </c>
      <c r="M320" s="1">
        <v>7000000</v>
      </c>
    </row>
    <row r="321" spans="1:13">
      <c r="A321" s="1" t="s">
        <v>1076</v>
      </c>
      <c r="B321" s="1">
        <v>382</v>
      </c>
      <c r="C321" s="1">
        <v>328</v>
      </c>
      <c r="D321" s="1">
        <v>52.6</v>
      </c>
      <c r="E321" s="1">
        <v>32.6</v>
      </c>
      <c r="F321" s="1">
        <v>43700</v>
      </c>
      <c r="G321" s="1">
        <v>1010</v>
      </c>
      <c r="H321" s="1">
        <v>310</v>
      </c>
      <c r="I321" s="1">
        <v>8420</v>
      </c>
      <c r="J321" s="1">
        <v>34900</v>
      </c>
      <c r="K321" s="1">
        <v>5260000</v>
      </c>
      <c r="L321" s="1">
        <v>5260000</v>
      </c>
      <c r="M321" s="1">
        <v>6330000</v>
      </c>
    </row>
    <row r="322" spans="1:13">
      <c r="A322" s="1" t="s">
        <v>1077</v>
      </c>
      <c r="B322" s="1">
        <v>374</v>
      </c>
      <c r="C322" s="1">
        <v>325</v>
      </c>
      <c r="D322" s="1">
        <v>48.3</v>
      </c>
      <c r="E322" s="1">
        <v>30</v>
      </c>
      <c r="F322" s="1">
        <v>39900</v>
      </c>
      <c r="G322" s="1">
        <v>896</v>
      </c>
      <c r="H322" s="1">
        <v>277</v>
      </c>
      <c r="I322" s="1">
        <v>7350</v>
      </c>
      <c r="J322" s="1">
        <v>27000</v>
      </c>
      <c r="K322" s="1">
        <v>4790000</v>
      </c>
      <c r="L322" s="1">
        <v>4790000</v>
      </c>
      <c r="M322" s="1">
        <v>5720000</v>
      </c>
    </row>
    <row r="323" spans="1:13">
      <c r="A323" s="1" t="s">
        <v>1078</v>
      </c>
      <c r="B323" s="1">
        <v>365</v>
      </c>
      <c r="C323" s="1">
        <v>322</v>
      </c>
      <c r="D323" s="1">
        <v>44.1</v>
      </c>
      <c r="E323" s="1">
        <v>26.9</v>
      </c>
      <c r="F323" s="1">
        <v>36000</v>
      </c>
      <c r="G323" s="1">
        <v>787</v>
      </c>
      <c r="H323" s="1">
        <v>246</v>
      </c>
      <c r="I323" s="1">
        <v>6330</v>
      </c>
      <c r="J323" s="1">
        <v>20400</v>
      </c>
      <c r="K323" s="1">
        <v>4310000</v>
      </c>
      <c r="L323" s="1">
        <v>4310000</v>
      </c>
      <c r="M323" s="1">
        <v>5100000</v>
      </c>
    </row>
    <row r="324" spans="1:13">
      <c r="A324" s="1" t="s">
        <v>1079</v>
      </c>
      <c r="B324" s="1">
        <v>356</v>
      </c>
      <c r="C324" s="1">
        <v>319</v>
      </c>
      <c r="D324" s="1">
        <v>39.6</v>
      </c>
      <c r="E324" s="1">
        <v>24.4</v>
      </c>
      <c r="F324" s="1">
        <v>32200</v>
      </c>
      <c r="G324" s="1">
        <v>682</v>
      </c>
      <c r="H324" s="1">
        <v>215</v>
      </c>
      <c r="I324" s="1">
        <v>5370</v>
      </c>
      <c r="J324" s="1">
        <v>14800</v>
      </c>
      <c r="K324" s="1">
        <v>3830000</v>
      </c>
      <c r="L324" s="1">
        <v>3830000</v>
      </c>
      <c r="M324" s="1">
        <v>4490000</v>
      </c>
    </row>
    <row r="325" spans="1:13">
      <c r="A325" s="1" t="s">
        <v>1080</v>
      </c>
      <c r="B325" s="1">
        <v>348</v>
      </c>
      <c r="C325" s="1">
        <v>317</v>
      </c>
      <c r="D325" s="1">
        <v>35.6</v>
      </c>
      <c r="E325" s="1">
        <v>22.1</v>
      </c>
      <c r="F325" s="1">
        <v>28900</v>
      </c>
      <c r="G325" s="1">
        <v>596</v>
      </c>
      <c r="H325" s="1">
        <v>189</v>
      </c>
      <c r="I325" s="1">
        <v>4620</v>
      </c>
      <c r="J325" s="1">
        <v>10800</v>
      </c>
      <c r="K325" s="1">
        <v>3420000</v>
      </c>
      <c r="L325" s="1">
        <v>3420000</v>
      </c>
      <c r="M325" s="1">
        <v>3980000</v>
      </c>
    </row>
    <row r="326" spans="1:13">
      <c r="A326" s="1" t="s">
        <v>1081</v>
      </c>
      <c r="B326" s="1">
        <v>341</v>
      </c>
      <c r="C326" s="1">
        <v>315</v>
      </c>
      <c r="D326" s="1">
        <v>31.8</v>
      </c>
      <c r="E326" s="1">
        <v>20.100000000000001</v>
      </c>
      <c r="F326" s="1">
        <v>25800</v>
      </c>
      <c r="G326" s="1">
        <v>520</v>
      </c>
      <c r="H326" s="1">
        <v>166</v>
      </c>
      <c r="I326" s="1">
        <v>3960</v>
      </c>
      <c r="J326" s="1">
        <v>7740</v>
      </c>
      <c r="K326" s="1">
        <v>3050000</v>
      </c>
      <c r="L326" s="1">
        <v>3050000</v>
      </c>
      <c r="M326" s="1">
        <v>3510000</v>
      </c>
    </row>
    <row r="327" spans="1:13">
      <c r="A327" s="1" t="s">
        <v>1082</v>
      </c>
      <c r="B327" s="1">
        <v>333</v>
      </c>
      <c r="C327" s="1">
        <v>313</v>
      </c>
      <c r="D327" s="1">
        <v>28.1</v>
      </c>
      <c r="E327" s="1">
        <v>18</v>
      </c>
      <c r="F327" s="1">
        <v>22800</v>
      </c>
      <c r="G327" s="1">
        <v>445</v>
      </c>
      <c r="H327" s="1">
        <v>144</v>
      </c>
      <c r="I327" s="1">
        <v>3340</v>
      </c>
      <c r="J327" s="1">
        <v>5380</v>
      </c>
      <c r="K327" s="1">
        <v>2680000</v>
      </c>
      <c r="L327" s="1">
        <v>2680000</v>
      </c>
      <c r="M327" s="1">
        <v>3050000</v>
      </c>
    </row>
    <row r="328" spans="1:13">
      <c r="A328" s="1" t="s">
        <v>1083</v>
      </c>
      <c r="B328" s="1">
        <v>327</v>
      </c>
      <c r="C328" s="1">
        <v>310</v>
      </c>
      <c r="D328" s="1">
        <v>25.1</v>
      </c>
      <c r="E328" s="1">
        <v>15.5</v>
      </c>
      <c r="F328" s="1">
        <v>20100</v>
      </c>
      <c r="G328" s="1">
        <v>386</v>
      </c>
      <c r="H328" s="1">
        <v>125</v>
      </c>
      <c r="I328" s="1">
        <v>2840</v>
      </c>
      <c r="J328" s="1">
        <v>3780</v>
      </c>
      <c r="K328" s="1">
        <v>2360000</v>
      </c>
      <c r="L328" s="1">
        <v>2360000</v>
      </c>
      <c r="M328" s="1">
        <v>2670000</v>
      </c>
    </row>
    <row r="329" spans="1:13">
      <c r="A329" s="1" t="s">
        <v>1084</v>
      </c>
      <c r="B329" s="1">
        <v>323</v>
      </c>
      <c r="C329" s="1">
        <v>309</v>
      </c>
      <c r="D329" s="1">
        <v>22.9</v>
      </c>
      <c r="E329" s="1">
        <v>14</v>
      </c>
      <c r="F329" s="1">
        <v>18200</v>
      </c>
      <c r="G329" s="1">
        <v>348</v>
      </c>
      <c r="H329" s="1">
        <v>113</v>
      </c>
      <c r="I329" s="1">
        <v>2540</v>
      </c>
      <c r="J329" s="1">
        <v>2870</v>
      </c>
      <c r="K329" s="1">
        <v>2150000</v>
      </c>
      <c r="L329" s="1">
        <v>2150000</v>
      </c>
      <c r="M329" s="1">
        <v>2420000</v>
      </c>
    </row>
    <row r="330" spans="1:13">
      <c r="A330" s="1" t="s">
        <v>1085</v>
      </c>
      <c r="B330" s="1">
        <v>318</v>
      </c>
      <c r="C330" s="1">
        <v>308</v>
      </c>
      <c r="D330" s="1">
        <v>20.6</v>
      </c>
      <c r="E330" s="1">
        <v>13.1</v>
      </c>
      <c r="F330" s="1">
        <v>16500</v>
      </c>
      <c r="G330" s="1">
        <v>308</v>
      </c>
      <c r="H330" s="1">
        <v>100</v>
      </c>
      <c r="I330" s="1">
        <v>2220</v>
      </c>
      <c r="J330" s="1">
        <v>2130</v>
      </c>
      <c r="K330" s="1">
        <v>1940000</v>
      </c>
      <c r="L330" s="1">
        <v>1940000</v>
      </c>
      <c r="M330" s="1">
        <v>2160000</v>
      </c>
    </row>
    <row r="331" spans="1:13">
      <c r="A331" s="1" t="s">
        <v>1086</v>
      </c>
      <c r="B331" s="1">
        <v>314</v>
      </c>
      <c r="C331" s="1">
        <v>307</v>
      </c>
      <c r="D331" s="1">
        <v>18.7</v>
      </c>
      <c r="E331" s="1">
        <v>11.9</v>
      </c>
      <c r="F331" s="1">
        <v>15000</v>
      </c>
      <c r="G331" s="1">
        <v>275</v>
      </c>
      <c r="H331" s="1">
        <v>90.2</v>
      </c>
      <c r="I331" s="1">
        <v>1970</v>
      </c>
      <c r="J331" s="1">
        <v>1600</v>
      </c>
      <c r="K331" s="1">
        <v>1750000</v>
      </c>
      <c r="L331" s="1">
        <v>1750000</v>
      </c>
      <c r="M331" s="1">
        <v>1950000</v>
      </c>
    </row>
    <row r="332" spans="1:13">
      <c r="A332" s="1" t="s">
        <v>1087</v>
      </c>
      <c r="B332" s="1">
        <v>311</v>
      </c>
      <c r="C332" s="1">
        <v>306</v>
      </c>
      <c r="D332" s="1">
        <v>17</v>
      </c>
      <c r="E332" s="1">
        <v>10.9</v>
      </c>
      <c r="F332" s="1">
        <v>13600</v>
      </c>
      <c r="G332" s="1">
        <v>248</v>
      </c>
      <c r="H332" s="1">
        <v>81.2</v>
      </c>
      <c r="I332" s="1">
        <v>1760</v>
      </c>
      <c r="J332" s="1">
        <v>1220</v>
      </c>
      <c r="K332" s="1">
        <v>1590000</v>
      </c>
      <c r="L332" s="1">
        <v>1590000</v>
      </c>
      <c r="M332" s="1">
        <v>1770000</v>
      </c>
    </row>
    <row r="333" spans="1:13">
      <c r="A333" s="1" t="s">
        <v>1088</v>
      </c>
      <c r="B333" s="1">
        <v>308</v>
      </c>
      <c r="C333" s="1">
        <v>305</v>
      </c>
      <c r="D333" s="1">
        <v>15.4</v>
      </c>
      <c r="E333" s="1">
        <v>9.9</v>
      </c>
      <c r="F333" s="1">
        <v>12300</v>
      </c>
      <c r="G333" s="1">
        <v>222</v>
      </c>
      <c r="H333" s="1">
        <v>72.900000000000006</v>
      </c>
      <c r="I333" s="1">
        <v>1560</v>
      </c>
      <c r="J333" s="1">
        <v>912</v>
      </c>
      <c r="K333" s="1">
        <v>1440000</v>
      </c>
      <c r="L333" s="1">
        <v>1440000</v>
      </c>
      <c r="M333" s="1">
        <v>1590000</v>
      </c>
    </row>
    <row r="334" spans="1:13">
      <c r="A334" s="1" t="s">
        <v>1089</v>
      </c>
      <c r="B334" s="1">
        <v>310</v>
      </c>
      <c r="C334" s="1">
        <v>254</v>
      </c>
      <c r="D334" s="1">
        <v>16.3</v>
      </c>
      <c r="E334" s="1">
        <v>9.1</v>
      </c>
      <c r="F334" s="1">
        <v>11000</v>
      </c>
      <c r="G334" s="1">
        <v>199</v>
      </c>
      <c r="H334" s="1">
        <v>44.5</v>
      </c>
      <c r="I334" s="1">
        <v>961</v>
      </c>
      <c r="J334" s="1">
        <v>877</v>
      </c>
      <c r="K334" s="1">
        <v>1280000</v>
      </c>
      <c r="L334" s="1">
        <v>1280000</v>
      </c>
      <c r="M334" s="1">
        <v>1420000</v>
      </c>
    </row>
    <row r="335" spans="1:13">
      <c r="A335" s="1" t="s">
        <v>1090</v>
      </c>
      <c r="B335" s="1">
        <v>306</v>
      </c>
      <c r="C335" s="1">
        <v>254</v>
      </c>
      <c r="D335" s="1">
        <v>14.6</v>
      </c>
      <c r="E335" s="1">
        <v>8.8000000000000007</v>
      </c>
      <c r="F335" s="1">
        <v>10100</v>
      </c>
      <c r="G335" s="1">
        <v>177</v>
      </c>
      <c r="H335" s="1">
        <v>39.9</v>
      </c>
      <c r="I335" s="1">
        <v>847</v>
      </c>
      <c r="J335" s="1">
        <v>657</v>
      </c>
      <c r="K335" s="1">
        <v>1160000</v>
      </c>
      <c r="L335" s="1">
        <v>1160000</v>
      </c>
      <c r="M335" s="1">
        <v>1280000</v>
      </c>
    </row>
    <row r="336" spans="1:13">
      <c r="A336" s="1" t="s">
        <v>1091</v>
      </c>
      <c r="B336" s="1">
        <v>310</v>
      </c>
      <c r="C336" s="1">
        <v>205</v>
      </c>
      <c r="D336" s="1">
        <v>16.3</v>
      </c>
      <c r="E336" s="1">
        <v>9.4</v>
      </c>
      <c r="F336" s="1">
        <v>9430</v>
      </c>
      <c r="G336" s="1">
        <v>164</v>
      </c>
      <c r="H336" s="1">
        <v>23.4</v>
      </c>
      <c r="I336" s="1">
        <v>505</v>
      </c>
      <c r="J336" s="1">
        <v>718</v>
      </c>
      <c r="K336" s="1">
        <v>1060000</v>
      </c>
      <c r="L336" s="1">
        <v>1060000</v>
      </c>
      <c r="M336" s="1">
        <v>1180000</v>
      </c>
    </row>
    <row r="337" spans="1:13">
      <c r="A337" s="1" t="s">
        <v>1092</v>
      </c>
      <c r="B337" s="1">
        <v>306</v>
      </c>
      <c r="C337" s="1">
        <v>204</v>
      </c>
      <c r="D337" s="1">
        <v>14.6</v>
      </c>
      <c r="E337" s="1">
        <v>8.5</v>
      </c>
      <c r="F337" s="1">
        <v>8450</v>
      </c>
      <c r="G337" s="1">
        <v>144</v>
      </c>
      <c r="H337" s="1">
        <v>20.7</v>
      </c>
      <c r="I337" s="1">
        <v>439</v>
      </c>
      <c r="J337" s="1">
        <v>522</v>
      </c>
      <c r="K337" s="1">
        <v>942000</v>
      </c>
      <c r="L337" s="1">
        <v>942000</v>
      </c>
      <c r="M337" s="1">
        <v>1050000</v>
      </c>
    </row>
    <row r="338" spans="1:13">
      <c r="A338" s="1" t="s">
        <v>1093</v>
      </c>
      <c r="B338" s="1">
        <v>303</v>
      </c>
      <c r="C338" s="1">
        <v>203</v>
      </c>
      <c r="D338" s="1">
        <v>13.1</v>
      </c>
      <c r="E338" s="1">
        <v>7.5</v>
      </c>
      <c r="F338" s="1">
        <v>7530</v>
      </c>
      <c r="G338" s="1">
        <v>128</v>
      </c>
      <c r="H338" s="1">
        <v>18.3</v>
      </c>
      <c r="I338" s="1">
        <v>384</v>
      </c>
      <c r="J338" s="1">
        <v>378</v>
      </c>
      <c r="K338" s="1">
        <v>842000</v>
      </c>
      <c r="L338" s="1">
        <v>842000</v>
      </c>
      <c r="M338" s="1">
        <v>933000</v>
      </c>
    </row>
    <row r="339" spans="1:13">
      <c r="A339" s="1" t="s">
        <v>1094</v>
      </c>
      <c r="B339" s="1">
        <v>318</v>
      </c>
      <c r="C339" s="1">
        <v>167</v>
      </c>
      <c r="D339" s="1">
        <v>13.2</v>
      </c>
      <c r="E339" s="1">
        <v>7.6</v>
      </c>
      <c r="F339" s="1">
        <v>6670</v>
      </c>
      <c r="G339" s="1">
        <v>119</v>
      </c>
      <c r="H339" s="1">
        <v>10.3</v>
      </c>
      <c r="I339" s="1">
        <v>238</v>
      </c>
      <c r="J339" s="1">
        <v>308</v>
      </c>
      <c r="K339" s="1">
        <v>750000</v>
      </c>
      <c r="L339" s="1">
        <v>750000</v>
      </c>
      <c r="M339" s="1">
        <v>841000</v>
      </c>
    </row>
    <row r="340" spans="1:13">
      <c r="A340" s="1" t="s">
        <v>1095</v>
      </c>
      <c r="B340" s="1">
        <v>313</v>
      </c>
      <c r="C340" s="1">
        <v>166</v>
      </c>
      <c r="D340" s="1">
        <v>11.2</v>
      </c>
      <c r="E340" s="1">
        <v>6.6</v>
      </c>
      <c r="F340" s="1">
        <v>5690</v>
      </c>
      <c r="G340" s="1">
        <v>99.2</v>
      </c>
      <c r="H340" s="1">
        <v>8.5500000000000007</v>
      </c>
      <c r="I340" s="1">
        <v>195</v>
      </c>
      <c r="J340" s="1">
        <v>191</v>
      </c>
      <c r="K340" s="1">
        <v>634000</v>
      </c>
      <c r="L340" s="1">
        <v>634000</v>
      </c>
      <c r="M340" s="1">
        <v>708000</v>
      </c>
    </row>
    <row r="341" spans="1:13">
      <c r="A341" s="1" t="s">
        <v>1096</v>
      </c>
      <c r="B341" s="1">
        <v>310</v>
      </c>
      <c r="C341" s="1">
        <v>165</v>
      </c>
      <c r="D341" s="1">
        <v>9.6999999999999993</v>
      </c>
      <c r="E341" s="1">
        <v>5.8</v>
      </c>
      <c r="F341" s="1">
        <v>4940</v>
      </c>
      <c r="G341" s="1">
        <v>85.1</v>
      </c>
      <c r="H341" s="1">
        <v>7.27</v>
      </c>
      <c r="I341" s="1">
        <v>164</v>
      </c>
      <c r="J341" s="1">
        <v>126</v>
      </c>
      <c r="K341" s="1">
        <v>549000</v>
      </c>
      <c r="L341" s="1">
        <v>549000</v>
      </c>
      <c r="M341" s="1">
        <v>610000</v>
      </c>
    </row>
    <row r="342" spans="1:13">
      <c r="A342" s="1" t="s">
        <v>1097</v>
      </c>
      <c r="B342" s="1">
        <v>306</v>
      </c>
      <c r="C342" s="1">
        <v>164</v>
      </c>
      <c r="D342" s="1">
        <v>7.4</v>
      </c>
      <c r="E342" s="1">
        <v>5</v>
      </c>
      <c r="F342" s="1">
        <v>3930</v>
      </c>
      <c r="G342" s="1">
        <v>65.400000000000006</v>
      </c>
      <c r="H342" s="1">
        <v>5.44</v>
      </c>
      <c r="I342" s="1">
        <v>121</v>
      </c>
      <c r="J342" s="1">
        <v>61.3</v>
      </c>
      <c r="K342" s="1">
        <v>428000</v>
      </c>
      <c r="L342" s="1">
        <v>428000</v>
      </c>
      <c r="M342" s="1">
        <v>476000</v>
      </c>
    </row>
    <row r="343" spans="1:13">
      <c r="A343" s="1" t="s">
        <v>1098</v>
      </c>
      <c r="B343" s="1">
        <v>313</v>
      </c>
      <c r="C343" s="1">
        <v>102</v>
      </c>
      <c r="D343" s="1">
        <v>10.8</v>
      </c>
      <c r="E343" s="1">
        <v>6.6</v>
      </c>
      <c r="F343" s="1">
        <v>4180</v>
      </c>
      <c r="G343" s="1">
        <v>65</v>
      </c>
      <c r="H343" s="1">
        <v>1.92</v>
      </c>
      <c r="I343" s="1">
        <v>43.8</v>
      </c>
      <c r="J343" s="1">
        <v>122</v>
      </c>
      <c r="K343" s="1">
        <v>415000</v>
      </c>
      <c r="L343" s="1">
        <v>415000</v>
      </c>
      <c r="M343" s="1">
        <v>480000</v>
      </c>
    </row>
    <row r="344" spans="1:13">
      <c r="A344" s="1" t="s">
        <v>1099</v>
      </c>
      <c r="B344" s="1">
        <v>309</v>
      </c>
      <c r="C344" s="1">
        <v>102</v>
      </c>
      <c r="D344" s="1">
        <v>8.9</v>
      </c>
      <c r="E344" s="1">
        <v>6</v>
      </c>
      <c r="F344" s="1">
        <v>3610</v>
      </c>
      <c r="G344" s="1">
        <v>54.3</v>
      </c>
      <c r="H344" s="1">
        <v>1.58</v>
      </c>
      <c r="I344" s="1">
        <v>35.6</v>
      </c>
      <c r="J344" s="1">
        <v>75.7</v>
      </c>
      <c r="K344" s="1">
        <v>351000</v>
      </c>
      <c r="L344" s="1">
        <v>351000</v>
      </c>
      <c r="M344" s="1">
        <v>407000</v>
      </c>
    </row>
    <row r="345" spans="1:13">
      <c r="A345" s="1" t="s">
        <v>1100</v>
      </c>
      <c r="B345" s="1">
        <v>305</v>
      </c>
      <c r="C345" s="1">
        <v>101</v>
      </c>
      <c r="D345" s="1">
        <v>6.7</v>
      </c>
      <c r="E345" s="1">
        <v>5.6</v>
      </c>
      <c r="F345" s="1">
        <v>3040</v>
      </c>
      <c r="G345" s="1">
        <v>42.7</v>
      </c>
      <c r="H345" s="1">
        <v>1.1599999999999999</v>
      </c>
      <c r="I345" s="1">
        <v>25.7</v>
      </c>
      <c r="J345" s="1">
        <v>42.5</v>
      </c>
      <c r="K345" s="1">
        <v>280000</v>
      </c>
      <c r="L345" s="1">
        <v>280000</v>
      </c>
      <c r="M345" s="1">
        <v>328000</v>
      </c>
    </row>
    <row r="346" spans="1:13">
      <c r="A346" s="1" t="s">
        <v>1101</v>
      </c>
      <c r="B346" s="1">
        <v>303</v>
      </c>
      <c r="C346" s="1">
        <v>101</v>
      </c>
      <c r="D346" s="1">
        <v>5.7</v>
      </c>
      <c r="E346" s="1">
        <v>5.0999999999999996</v>
      </c>
      <c r="F346" s="1">
        <v>2690</v>
      </c>
      <c r="G346" s="1">
        <v>37</v>
      </c>
      <c r="H346" s="1">
        <v>0.98299999999999998</v>
      </c>
      <c r="I346" s="1">
        <v>21.7</v>
      </c>
      <c r="J346" s="1">
        <v>29.4</v>
      </c>
      <c r="K346" s="1">
        <v>244000</v>
      </c>
      <c r="L346" s="1">
        <v>244000</v>
      </c>
      <c r="M346" s="1">
        <v>287000</v>
      </c>
    </row>
    <row r="347" spans="1:13">
      <c r="A347" s="1" t="s">
        <v>1102</v>
      </c>
      <c r="B347" s="1">
        <v>289</v>
      </c>
      <c r="C347" s="1">
        <v>265</v>
      </c>
      <c r="D347" s="1">
        <v>31.8</v>
      </c>
      <c r="E347" s="1">
        <v>19.2</v>
      </c>
      <c r="F347" s="1">
        <v>21300</v>
      </c>
      <c r="G347" s="1">
        <v>300</v>
      </c>
      <c r="H347" s="1">
        <v>98.8</v>
      </c>
      <c r="I347" s="1">
        <v>1630</v>
      </c>
      <c r="J347" s="1">
        <v>6310</v>
      </c>
      <c r="K347" s="1">
        <v>2080000</v>
      </c>
      <c r="L347" s="1">
        <v>2080000</v>
      </c>
      <c r="M347" s="1">
        <v>2430000</v>
      </c>
    </row>
    <row r="348" spans="1:13">
      <c r="A348" s="1" t="s">
        <v>1103</v>
      </c>
      <c r="B348" s="1">
        <v>282</v>
      </c>
      <c r="C348" s="1">
        <v>263</v>
      </c>
      <c r="D348" s="1">
        <v>28.4</v>
      </c>
      <c r="E348" s="1">
        <v>17.3</v>
      </c>
      <c r="F348" s="1">
        <v>19000</v>
      </c>
      <c r="G348" s="1">
        <v>259</v>
      </c>
      <c r="H348" s="1">
        <v>86.2</v>
      </c>
      <c r="I348" s="1">
        <v>1390</v>
      </c>
      <c r="J348" s="1">
        <v>4510</v>
      </c>
      <c r="K348" s="1">
        <v>1840000</v>
      </c>
      <c r="L348" s="1">
        <v>1840000</v>
      </c>
      <c r="M348" s="1">
        <v>2130000</v>
      </c>
    </row>
    <row r="349" spans="1:13">
      <c r="A349" s="1" t="s">
        <v>1104</v>
      </c>
      <c r="B349" s="1">
        <v>275</v>
      </c>
      <c r="C349" s="1">
        <v>261</v>
      </c>
      <c r="D349" s="1">
        <v>25.1</v>
      </c>
      <c r="E349" s="1">
        <v>15.4</v>
      </c>
      <c r="F349" s="1">
        <v>16700</v>
      </c>
      <c r="G349" s="1">
        <v>221</v>
      </c>
      <c r="H349" s="1">
        <v>74.5</v>
      </c>
      <c r="I349" s="1">
        <v>1160</v>
      </c>
      <c r="J349" s="1">
        <v>3120</v>
      </c>
      <c r="K349" s="1">
        <v>1610000</v>
      </c>
      <c r="L349" s="1">
        <v>1610000</v>
      </c>
      <c r="M349" s="1">
        <v>1850000</v>
      </c>
    </row>
    <row r="350" spans="1:13">
      <c r="A350" s="1" t="s">
        <v>1105</v>
      </c>
      <c r="B350" s="1">
        <v>269</v>
      </c>
      <c r="C350" s="1">
        <v>259</v>
      </c>
      <c r="D350" s="1">
        <v>22.1</v>
      </c>
      <c r="E350" s="1">
        <v>13.5</v>
      </c>
      <c r="F350" s="1">
        <v>14600</v>
      </c>
      <c r="G350" s="1">
        <v>189</v>
      </c>
      <c r="H350" s="1">
        <v>64.099999999999994</v>
      </c>
      <c r="I350" s="1">
        <v>976</v>
      </c>
      <c r="J350" s="1">
        <v>2130</v>
      </c>
      <c r="K350" s="1">
        <v>1410000</v>
      </c>
      <c r="L350" s="1">
        <v>1410000</v>
      </c>
      <c r="M350" s="1">
        <v>1600000</v>
      </c>
    </row>
    <row r="351" spans="1:13">
      <c r="A351" s="1" t="s">
        <v>1106</v>
      </c>
      <c r="B351" s="1">
        <v>264</v>
      </c>
      <c r="C351" s="1">
        <v>257</v>
      </c>
      <c r="D351" s="1">
        <v>19.600000000000001</v>
      </c>
      <c r="E351" s="1">
        <v>11.9</v>
      </c>
      <c r="F351" s="1">
        <v>12900</v>
      </c>
      <c r="G351" s="1">
        <v>164</v>
      </c>
      <c r="H351" s="1">
        <v>55.5</v>
      </c>
      <c r="I351" s="1">
        <v>829</v>
      </c>
      <c r="J351" s="1">
        <v>1490</v>
      </c>
      <c r="K351" s="1">
        <v>1240000</v>
      </c>
      <c r="L351" s="1">
        <v>1240000</v>
      </c>
      <c r="M351" s="1">
        <v>1400000</v>
      </c>
    </row>
    <row r="352" spans="1:13">
      <c r="A352" s="1" t="s">
        <v>1107</v>
      </c>
      <c r="B352" s="1">
        <v>260</v>
      </c>
      <c r="C352" s="1">
        <v>256</v>
      </c>
      <c r="D352" s="1">
        <v>17.3</v>
      </c>
      <c r="E352" s="1">
        <v>10.7</v>
      </c>
      <c r="F352" s="1">
        <v>11400</v>
      </c>
      <c r="G352" s="1">
        <v>143</v>
      </c>
      <c r="H352" s="1">
        <v>48.4</v>
      </c>
      <c r="I352" s="1">
        <v>713</v>
      </c>
      <c r="J352" s="1">
        <v>1040</v>
      </c>
      <c r="K352" s="1">
        <v>1100000</v>
      </c>
      <c r="L352" s="1">
        <v>1100000</v>
      </c>
      <c r="M352" s="1">
        <v>1230000</v>
      </c>
    </row>
    <row r="353" spans="1:13">
      <c r="A353" s="1" t="s">
        <v>1108</v>
      </c>
      <c r="B353" s="1">
        <v>256</v>
      </c>
      <c r="C353" s="1">
        <v>255</v>
      </c>
      <c r="D353" s="1">
        <v>15.6</v>
      </c>
      <c r="E353" s="1">
        <v>9.4</v>
      </c>
      <c r="F353" s="1">
        <v>10200</v>
      </c>
      <c r="G353" s="1">
        <v>126</v>
      </c>
      <c r="H353" s="1">
        <v>43.1</v>
      </c>
      <c r="I353" s="1">
        <v>623</v>
      </c>
      <c r="J353" s="1">
        <v>757</v>
      </c>
      <c r="K353" s="1">
        <v>982000</v>
      </c>
      <c r="L353" s="1">
        <v>982000</v>
      </c>
      <c r="M353" s="1">
        <v>1090000</v>
      </c>
    </row>
    <row r="354" spans="1:13">
      <c r="A354" s="1" t="s">
        <v>1109</v>
      </c>
      <c r="B354" s="1">
        <v>253</v>
      </c>
      <c r="C354" s="1">
        <v>254</v>
      </c>
      <c r="D354" s="1">
        <v>14.2</v>
      </c>
      <c r="E354" s="1">
        <v>8.6</v>
      </c>
      <c r="F354" s="1">
        <v>9280</v>
      </c>
      <c r="G354" s="1">
        <v>113</v>
      </c>
      <c r="H354" s="1">
        <v>38.799999999999997</v>
      </c>
      <c r="I354" s="1">
        <v>553</v>
      </c>
      <c r="J354" s="1">
        <v>575</v>
      </c>
      <c r="K354" s="1">
        <v>891000</v>
      </c>
      <c r="L354" s="1">
        <v>891000</v>
      </c>
      <c r="M354" s="1">
        <v>985000</v>
      </c>
    </row>
    <row r="355" spans="1:13">
      <c r="A355" s="1" t="s">
        <v>1110</v>
      </c>
      <c r="B355" s="1">
        <v>257</v>
      </c>
      <c r="C355" s="1">
        <v>204</v>
      </c>
      <c r="D355" s="1">
        <v>15.7</v>
      </c>
      <c r="E355" s="1">
        <v>8.9</v>
      </c>
      <c r="F355" s="1">
        <v>8550</v>
      </c>
      <c r="G355" s="1">
        <v>104</v>
      </c>
      <c r="H355" s="1">
        <v>22.2</v>
      </c>
      <c r="I355" s="1">
        <v>324</v>
      </c>
      <c r="J355" s="1">
        <v>625</v>
      </c>
      <c r="K355" s="1">
        <v>806000</v>
      </c>
      <c r="L355" s="1">
        <v>806000</v>
      </c>
      <c r="M355" s="1">
        <v>901000</v>
      </c>
    </row>
    <row r="356" spans="1:13">
      <c r="A356" s="1" t="s">
        <v>1111</v>
      </c>
      <c r="B356" s="1">
        <v>252</v>
      </c>
      <c r="C356" s="1">
        <v>203</v>
      </c>
      <c r="D356" s="1">
        <v>13.5</v>
      </c>
      <c r="E356" s="1">
        <v>8</v>
      </c>
      <c r="F356" s="1">
        <v>7420</v>
      </c>
      <c r="G356" s="1">
        <v>87.3</v>
      </c>
      <c r="H356" s="1">
        <v>18.8</v>
      </c>
      <c r="I356" s="1">
        <v>268</v>
      </c>
      <c r="J356" s="1">
        <v>409</v>
      </c>
      <c r="K356" s="1">
        <v>693000</v>
      </c>
      <c r="L356" s="1">
        <v>693000</v>
      </c>
      <c r="M356" s="1">
        <v>770000</v>
      </c>
    </row>
    <row r="357" spans="1:13">
      <c r="A357" s="1" t="s">
        <v>1112</v>
      </c>
      <c r="B357" s="1">
        <v>247</v>
      </c>
      <c r="C357" s="1">
        <v>202</v>
      </c>
      <c r="D357" s="1">
        <v>11</v>
      </c>
      <c r="E357" s="1">
        <v>7.4</v>
      </c>
      <c r="F357" s="1">
        <v>6250</v>
      </c>
      <c r="G357" s="1">
        <v>70.599999999999994</v>
      </c>
      <c r="H357" s="1">
        <v>15.1</v>
      </c>
      <c r="I357" s="1">
        <v>211</v>
      </c>
      <c r="J357" s="1">
        <v>241</v>
      </c>
      <c r="K357" s="1">
        <v>572000</v>
      </c>
      <c r="L357" s="1">
        <v>572000</v>
      </c>
      <c r="M357" s="1">
        <v>633000</v>
      </c>
    </row>
    <row r="358" spans="1:13">
      <c r="A358" s="1" t="s">
        <v>1113</v>
      </c>
      <c r="B358" s="1">
        <v>266</v>
      </c>
      <c r="C358" s="1">
        <v>148</v>
      </c>
      <c r="D358" s="1">
        <v>13</v>
      </c>
      <c r="E358" s="1">
        <v>7.6</v>
      </c>
      <c r="F358" s="1">
        <v>5720</v>
      </c>
      <c r="G358" s="1">
        <v>71.099999999999994</v>
      </c>
      <c r="H358" s="1">
        <v>7.03</v>
      </c>
      <c r="I358" s="1">
        <v>113</v>
      </c>
      <c r="J358" s="1">
        <v>261</v>
      </c>
      <c r="K358" s="1">
        <v>534000</v>
      </c>
      <c r="L358" s="1">
        <v>534000</v>
      </c>
      <c r="M358" s="1">
        <v>602000</v>
      </c>
    </row>
    <row r="359" spans="1:13">
      <c r="A359" s="1" t="s">
        <v>1114</v>
      </c>
      <c r="B359" s="1">
        <v>262</v>
      </c>
      <c r="C359" s="1">
        <v>147</v>
      </c>
      <c r="D359" s="1">
        <v>11.2</v>
      </c>
      <c r="E359" s="1">
        <v>6.6</v>
      </c>
      <c r="F359" s="1">
        <v>4920</v>
      </c>
      <c r="G359" s="1">
        <v>60.1</v>
      </c>
      <c r="H359" s="1">
        <v>5.94</v>
      </c>
      <c r="I359" s="1">
        <v>93.4</v>
      </c>
      <c r="J359" s="1">
        <v>169</v>
      </c>
      <c r="K359" s="1">
        <v>459000</v>
      </c>
      <c r="L359" s="1">
        <v>459000</v>
      </c>
      <c r="M359" s="1">
        <v>513000</v>
      </c>
    </row>
    <row r="360" spans="1:13">
      <c r="A360" s="1" t="s">
        <v>1115</v>
      </c>
      <c r="B360" s="1">
        <v>258</v>
      </c>
      <c r="C360" s="1">
        <v>146</v>
      </c>
      <c r="D360" s="1">
        <v>9.1</v>
      </c>
      <c r="E360" s="1">
        <v>6.1</v>
      </c>
      <c r="F360" s="1">
        <v>4170</v>
      </c>
      <c r="G360" s="1">
        <v>48.9</v>
      </c>
      <c r="H360" s="1">
        <v>4.7300000000000004</v>
      </c>
      <c r="I360" s="1">
        <v>73.2</v>
      </c>
      <c r="J360" s="1">
        <v>98.5</v>
      </c>
      <c r="K360" s="1">
        <v>379000</v>
      </c>
      <c r="L360" s="1">
        <v>379000</v>
      </c>
      <c r="M360" s="1">
        <v>424000</v>
      </c>
    </row>
    <row r="361" spans="1:13">
      <c r="A361" s="1" t="s">
        <v>1116</v>
      </c>
      <c r="B361" s="1">
        <v>253</v>
      </c>
      <c r="C361" s="1">
        <v>145</v>
      </c>
      <c r="D361" s="1">
        <v>6.4</v>
      </c>
      <c r="E361" s="1">
        <v>5</v>
      </c>
      <c r="F361" s="1">
        <v>3110</v>
      </c>
      <c r="G361" s="1">
        <v>34.700000000000003</v>
      </c>
      <c r="H361" s="1">
        <v>3.26</v>
      </c>
      <c r="I361" s="1">
        <v>49.5</v>
      </c>
      <c r="J361" s="1">
        <v>39.700000000000003</v>
      </c>
      <c r="K361" s="1">
        <v>274000</v>
      </c>
      <c r="L361" s="1">
        <v>274000</v>
      </c>
      <c r="M361" s="1">
        <v>307000</v>
      </c>
    </row>
    <row r="362" spans="1:13">
      <c r="A362" s="1" t="s">
        <v>1117</v>
      </c>
      <c r="B362" s="1">
        <v>260</v>
      </c>
      <c r="C362" s="1">
        <v>102</v>
      </c>
      <c r="D362" s="1">
        <v>10</v>
      </c>
      <c r="E362" s="1">
        <v>6.4</v>
      </c>
      <c r="F362" s="1">
        <v>3630</v>
      </c>
      <c r="G362" s="1">
        <v>40</v>
      </c>
      <c r="H362" s="1">
        <v>1.78</v>
      </c>
      <c r="I362" s="1">
        <v>27.7</v>
      </c>
      <c r="J362" s="1">
        <v>96.7</v>
      </c>
      <c r="K362" s="1">
        <v>307000</v>
      </c>
      <c r="L362" s="1">
        <v>307000</v>
      </c>
      <c r="M362" s="1">
        <v>353000</v>
      </c>
    </row>
    <row r="363" spans="1:13">
      <c r="A363" s="1" t="s">
        <v>1118</v>
      </c>
      <c r="B363" s="1">
        <v>257</v>
      </c>
      <c r="C363" s="1">
        <v>102</v>
      </c>
      <c r="D363" s="1">
        <v>8.4</v>
      </c>
      <c r="E363" s="1">
        <v>6.1</v>
      </c>
      <c r="F363" s="1">
        <v>3230</v>
      </c>
      <c r="G363" s="1">
        <v>34.200000000000003</v>
      </c>
      <c r="H363" s="1">
        <v>1.49</v>
      </c>
      <c r="I363" s="1">
        <v>23</v>
      </c>
      <c r="J363" s="1">
        <v>65.2</v>
      </c>
      <c r="K363" s="1">
        <v>266000</v>
      </c>
      <c r="L363" s="1">
        <v>266000</v>
      </c>
      <c r="M363" s="1">
        <v>307000</v>
      </c>
    </row>
    <row r="364" spans="1:13">
      <c r="A364" s="1" t="s">
        <v>1119</v>
      </c>
      <c r="B364" s="1">
        <v>254</v>
      </c>
      <c r="C364" s="1">
        <v>102</v>
      </c>
      <c r="D364" s="1">
        <v>6.9</v>
      </c>
      <c r="E364" s="1">
        <v>5.8</v>
      </c>
      <c r="F364" s="1">
        <v>2850</v>
      </c>
      <c r="G364" s="1">
        <v>28.9</v>
      </c>
      <c r="H364" s="1">
        <v>1.23</v>
      </c>
      <c r="I364" s="1">
        <v>18.7</v>
      </c>
      <c r="J364" s="1">
        <v>43.4</v>
      </c>
      <c r="K364" s="1">
        <v>227000</v>
      </c>
      <c r="L364" s="1">
        <v>227000</v>
      </c>
      <c r="M364" s="1">
        <v>263000</v>
      </c>
    </row>
    <row r="365" spans="1:13">
      <c r="A365" s="1" t="s">
        <v>1120</v>
      </c>
      <c r="B365" s="1">
        <v>251</v>
      </c>
      <c r="C365" s="1">
        <v>101</v>
      </c>
      <c r="D365" s="1">
        <v>5.3</v>
      </c>
      <c r="E365" s="1">
        <v>4.8</v>
      </c>
      <c r="F365" s="1">
        <v>2270</v>
      </c>
      <c r="G365" s="1">
        <v>22.4</v>
      </c>
      <c r="H365" s="1">
        <v>0.91300000000000003</v>
      </c>
      <c r="I365" s="1">
        <v>13.8</v>
      </c>
      <c r="J365" s="1">
        <v>22.4</v>
      </c>
      <c r="K365" s="1">
        <v>179000</v>
      </c>
      <c r="L365" s="1">
        <v>179000</v>
      </c>
      <c r="M365" s="1">
        <v>207000</v>
      </c>
    </row>
    <row r="366" spans="1:13">
      <c r="A366" s="1" t="s">
        <v>1121</v>
      </c>
      <c r="B366" s="1">
        <v>229</v>
      </c>
      <c r="C366" s="1">
        <v>210</v>
      </c>
      <c r="D366" s="1">
        <v>23.7</v>
      </c>
      <c r="E366" s="1">
        <v>14.5</v>
      </c>
      <c r="F366" s="1">
        <v>12700</v>
      </c>
      <c r="G366" s="1">
        <v>113</v>
      </c>
      <c r="H366" s="1">
        <v>36.6</v>
      </c>
      <c r="I366" s="1">
        <v>386</v>
      </c>
      <c r="J366" s="1">
        <v>2090</v>
      </c>
      <c r="K366" s="1">
        <v>989000</v>
      </c>
      <c r="L366" s="1">
        <v>989000</v>
      </c>
      <c r="M366" s="1">
        <v>1150000</v>
      </c>
    </row>
    <row r="367" spans="1:13">
      <c r="A367" s="1" t="s">
        <v>1122</v>
      </c>
      <c r="B367" s="1">
        <v>222</v>
      </c>
      <c r="C367" s="1">
        <v>209</v>
      </c>
      <c r="D367" s="1">
        <v>20.6</v>
      </c>
      <c r="E367" s="1">
        <v>13</v>
      </c>
      <c r="F367" s="1">
        <v>11000</v>
      </c>
      <c r="G367" s="1">
        <v>94.7</v>
      </c>
      <c r="H367" s="1">
        <v>31.4</v>
      </c>
      <c r="I367" s="1">
        <v>318</v>
      </c>
      <c r="J367" s="1">
        <v>1390</v>
      </c>
      <c r="K367" s="1">
        <v>853000</v>
      </c>
      <c r="L367" s="1">
        <v>853000</v>
      </c>
      <c r="M367" s="1">
        <v>981000</v>
      </c>
    </row>
    <row r="368" spans="1:13">
      <c r="A368" s="1" t="s">
        <v>1123</v>
      </c>
      <c r="B368" s="1">
        <v>216</v>
      </c>
      <c r="C368" s="1">
        <v>206</v>
      </c>
      <c r="D368" s="1">
        <v>17.399999999999999</v>
      </c>
      <c r="E368" s="1">
        <v>10.199999999999999</v>
      </c>
      <c r="F368" s="1">
        <v>9100</v>
      </c>
      <c r="G368" s="1">
        <v>76.599999999999994</v>
      </c>
      <c r="H368" s="1">
        <v>25.4</v>
      </c>
      <c r="I368" s="1">
        <v>250</v>
      </c>
      <c r="J368" s="1">
        <v>817</v>
      </c>
      <c r="K368" s="1">
        <v>709000</v>
      </c>
      <c r="L368" s="1">
        <v>709000</v>
      </c>
      <c r="M368" s="1">
        <v>803000</v>
      </c>
    </row>
    <row r="369" spans="1:13">
      <c r="A369" s="1" t="s">
        <v>1124</v>
      </c>
      <c r="B369" s="1">
        <v>210</v>
      </c>
      <c r="C369" s="1">
        <v>205</v>
      </c>
      <c r="D369" s="1">
        <v>14.2</v>
      </c>
      <c r="E369" s="1">
        <v>9.1</v>
      </c>
      <c r="F369" s="1">
        <v>7560</v>
      </c>
      <c r="G369" s="1">
        <v>61.1</v>
      </c>
      <c r="H369" s="1">
        <v>20.399999999999999</v>
      </c>
      <c r="I369" s="1">
        <v>196</v>
      </c>
      <c r="J369" s="1">
        <v>463</v>
      </c>
      <c r="K369" s="1">
        <v>582000</v>
      </c>
      <c r="L369" s="1">
        <v>582000</v>
      </c>
      <c r="M369" s="1">
        <v>653000</v>
      </c>
    </row>
    <row r="370" spans="1:13">
      <c r="A370" s="1" t="s">
        <v>1125</v>
      </c>
      <c r="B370" s="1">
        <v>206</v>
      </c>
      <c r="C370" s="1">
        <v>204</v>
      </c>
      <c r="D370" s="1">
        <v>12.6</v>
      </c>
      <c r="E370" s="1">
        <v>7.9</v>
      </c>
      <c r="F370" s="1">
        <v>6650</v>
      </c>
      <c r="G370" s="1">
        <v>52.7</v>
      </c>
      <c r="H370" s="1">
        <v>17.8</v>
      </c>
      <c r="I370" s="1">
        <v>167</v>
      </c>
      <c r="J370" s="1">
        <v>323</v>
      </c>
      <c r="K370" s="1">
        <v>512000</v>
      </c>
      <c r="L370" s="1">
        <v>512000</v>
      </c>
      <c r="M370" s="1">
        <v>569000</v>
      </c>
    </row>
    <row r="371" spans="1:13">
      <c r="A371" s="1" t="s">
        <v>1126</v>
      </c>
      <c r="B371" s="1">
        <v>203</v>
      </c>
      <c r="C371" s="1">
        <v>203</v>
      </c>
      <c r="D371" s="1">
        <v>11</v>
      </c>
      <c r="E371" s="1">
        <v>7.2</v>
      </c>
      <c r="F371" s="1">
        <v>5860</v>
      </c>
      <c r="G371" s="1">
        <v>45.4</v>
      </c>
      <c r="H371" s="1">
        <v>15.3</v>
      </c>
      <c r="I371" s="1">
        <v>141</v>
      </c>
      <c r="J371" s="1">
        <v>220</v>
      </c>
      <c r="K371" s="1">
        <v>448000</v>
      </c>
      <c r="L371" s="1">
        <v>448000</v>
      </c>
      <c r="M371" s="1">
        <v>495000</v>
      </c>
    </row>
    <row r="372" spans="1:13">
      <c r="A372" s="1" t="s">
        <v>1127</v>
      </c>
      <c r="B372" s="1">
        <v>205</v>
      </c>
      <c r="C372" s="1">
        <v>166</v>
      </c>
      <c r="D372" s="1">
        <v>11.8</v>
      </c>
      <c r="E372" s="1">
        <v>7.2</v>
      </c>
      <c r="F372" s="1">
        <v>5310</v>
      </c>
      <c r="G372" s="1">
        <v>40.9</v>
      </c>
      <c r="H372" s="1">
        <v>9</v>
      </c>
      <c r="I372" s="1">
        <v>84</v>
      </c>
      <c r="J372" s="1">
        <v>222</v>
      </c>
      <c r="K372" s="1">
        <v>399000</v>
      </c>
      <c r="L372" s="1">
        <v>399000</v>
      </c>
      <c r="M372" s="1">
        <v>445000</v>
      </c>
    </row>
    <row r="373" spans="1:13">
      <c r="A373" s="1" t="s">
        <v>1128</v>
      </c>
      <c r="B373" s="1">
        <v>201</v>
      </c>
      <c r="C373" s="1">
        <v>165</v>
      </c>
      <c r="D373" s="1">
        <v>10.199999999999999</v>
      </c>
      <c r="E373" s="1">
        <v>6.2</v>
      </c>
      <c r="F373" s="1">
        <v>4570</v>
      </c>
      <c r="G373" s="1">
        <v>34.4</v>
      </c>
      <c r="H373" s="1">
        <v>7.64</v>
      </c>
      <c r="I373" s="1">
        <v>69.599999999999994</v>
      </c>
      <c r="J373" s="1">
        <v>145</v>
      </c>
      <c r="K373" s="1">
        <v>342000</v>
      </c>
      <c r="L373" s="1">
        <v>342000</v>
      </c>
      <c r="M373" s="1">
        <v>379000</v>
      </c>
    </row>
    <row r="374" spans="1:13">
      <c r="A374" s="1" t="s">
        <v>1129</v>
      </c>
      <c r="B374" s="1">
        <v>210</v>
      </c>
      <c r="C374" s="1">
        <v>134</v>
      </c>
      <c r="D374" s="1">
        <v>10.199999999999999</v>
      </c>
      <c r="E374" s="1">
        <v>6.4</v>
      </c>
      <c r="F374" s="1">
        <v>4000</v>
      </c>
      <c r="G374" s="1">
        <v>31.4</v>
      </c>
      <c r="H374" s="1">
        <v>4.0999999999999996</v>
      </c>
      <c r="I374" s="1">
        <v>40.9</v>
      </c>
      <c r="J374" s="1">
        <v>119</v>
      </c>
      <c r="K374" s="1">
        <v>299000</v>
      </c>
      <c r="L374" s="1">
        <v>299000</v>
      </c>
      <c r="M374" s="1">
        <v>335000</v>
      </c>
    </row>
    <row r="375" spans="1:13">
      <c r="A375" s="1" t="s">
        <v>1130</v>
      </c>
      <c r="B375" s="1">
        <v>207</v>
      </c>
      <c r="C375" s="1">
        <v>133</v>
      </c>
      <c r="D375" s="1">
        <v>8.4</v>
      </c>
      <c r="E375" s="1">
        <v>5.8</v>
      </c>
      <c r="F375" s="1">
        <v>3390</v>
      </c>
      <c r="G375" s="1">
        <v>25.8</v>
      </c>
      <c r="H375" s="1">
        <v>3.3</v>
      </c>
      <c r="I375" s="1">
        <v>32.5</v>
      </c>
      <c r="J375" s="1">
        <v>71.3</v>
      </c>
      <c r="K375" s="1">
        <v>249000</v>
      </c>
      <c r="L375" s="1">
        <v>249000</v>
      </c>
      <c r="M375" s="1">
        <v>279000</v>
      </c>
    </row>
    <row r="376" spans="1:13">
      <c r="A376" s="1" t="s">
        <v>1131</v>
      </c>
      <c r="B376" s="1">
        <v>203</v>
      </c>
      <c r="C376" s="1">
        <v>133</v>
      </c>
      <c r="D376" s="1">
        <v>6.4</v>
      </c>
      <c r="E376" s="1">
        <v>5</v>
      </c>
      <c r="F376" s="1">
        <v>2700</v>
      </c>
      <c r="G376" s="1">
        <v>19.8</v>
      </c>
      <c r="H376" s="1">
        <v>2.5099999999999998</v>
      </c>
      <c r="I376" s="1">
        <v>24.3</v>
      </c>
      <c r="J376" s="1">
        <v>35.6</v>
      </c>
      <c r="K376" s="1">
        <v>195000</v>
      </c>
      <c r="L376" s="1">
        <v>195000</v>
      </c>
      <c r="M376" s="1">
        <v>217000</v>
      </c>
    </row>
    <row r="377" spans="1:13">
      <c r="A377" s="1" t="s">
        <v>1132</v>
      </c>
      <c r="B377" s="1">
        <v>206</v>
      </c>
      <c r="C377" s="1">
        <v>102</v>
      </c>
      <c r="D377" s="1">
        <v>8</v>
      </c>
      <c r="E377" s="1">
        <v>6.2</v>
      </c>
      <c r="F377" s="1">
        <v>2860</v>
      </c>
      <c r="G377" s="1">
        <v>20</v>
      </c>
      <c r="H377" s="1">
        <v>1.42</v>
      </c>
      <c r="I377" s="1">
        <v>13.9</v>
      </c>
      <c r="J377" s="1">
        <v>56.6</v>
      </c>
      <c r="K377" s="1">
        <v>194000</v>
      </c>
      <c r="L377" s="1">
        <v>194000</v>
      </c>
      <c r="M377" s="1">
        <v>222000</v>
      </c>
    </row>
    <row r="378" spans="1:13">
      <c r="A378" s="1" t="s">
        <v>1133</v>
      </c>
      <c r="B378" s="1">
        <v>203</v>
      </c>
      <c r="C378" s="1">
        <v>102</v>
      </c>
      <c r="D378" s="1">
        <v>6.5</v>
      </c>
      <c r="E378" s="1">
        <v>5.8</v>
      </c>
      <c r="F378" s="1">
        <v>2480</v>
      </c>
      <c r="G378" s="1">
        <v>16.600000000000001</v>
      </c>
      <c r="H378" s="1">
        <v>1.1499999999999999</v>
      </c>
      <c r="I378" s="1">
        <v>11.1</v>
      </c>
      <c r="J378" s="1">
        <v>36.200000000000003</v>
      </c>
      <c r="K378" s="1">
        <v>163000</v>
      </c>
      <c r="L378" s="1">
        <v>163000</v>
      </c>
      <c r="M378" s="1">
        <v>187000</v>
      </c>
    </row>
    <row r="379" spans="1:13">
      <c r="A379" s="1" t="s">
        <v>1134</v>
      </c>
      <c r="B379" s="1">
        <v>200</v>
      </c>
      <c r="C379" s="1">
        <v>100</v>
      </c>
      <c r="D379" s="1">
        <v>5.2</v>
      </c>
      <c r="E379" s="1">
        <v>4.3</v>
      </c>
      <c r="F379" s="1">
        <v>1900</v>
      </c>
      <c r="G379" s="1">
        <v>12.7</v>
      </c>
      <c r="H379" s="1">
        <v>0.86899999999999999</v>
      </c>
      <c r="I379" s="1">
        <v>8.24</v>
      </c>
      <c r="J379" s="1">
        <v>17.600000000000001</v>
      </c>
      <c r="K379" s="1">
        <v>127000</v>
      </c>
      <c r="L379" s="1">
        <v>127000</v>
      </c>
      <c r="M379" s="1">
        <v>145000</v>
      </c>
    </row>
    <row r="380" spans="1:13">
      <c r="A380" s="1" t="s">
        <v>1135</v>
      </c>
      <c r="B380" s="1">
        <v>162</v>
      </c>
      <c r="C380" s="1">
        <v>154</v>
      </c>
      <c r="D380" s="1">
        <v>11.6</v>
      </c>
      <c r="E380" s="1">
        <v>8.1</v>
      </c>
      <c r="F380" s="1">
        <v>4750</v>
      </c>
      <c r="G380" s="1">
        <v>22.3</v>
      </c>
      <c r="H380" s="1">
        <v>7.07</v>
      </c>
      <c r="I380" s="1">
        <v>40</v>
      </c>
      <c r="J380" s="1">
        <v>197</v>
      </c>
      <c r="K380" s="1">
        <v>275000</v>
      </c>
      <c r="L380" s="1">
        <v>275000</v>
      </c>
      <c r="M380" s="1">
        <v>311000</v>
      </c>
    </row>
    <row r="381" spans="1:13">
      <c r="A381" s="1" t="s">
        <v>1136</v>
      </c>
      <c r="B381" s="1">
        <v>157</v>
      </c>
      <c r="C381" s="1">
        <v>153</v>
      </c>
      <c r="D381" s="1">
        <v>9.3000000000000007</v>
      </c>
      <c r="E381" s="1">
        <v>6.6</v>
      </c>
      <c r="F381" s="1">
        <v>3810</v>
      </c>
      <c r="G381" s="1">
        <v>17.2</v>
      </c>
      <c r="H381" s="1">
        <v>5.56</v>
      </c>
      <c r="I381" s="1">
        <v>30.3</v>
      </c>
      <c r="J381" s="1">
        <v>103</v>
      </c>
      <c r="K381" s="1">
        <v>219000</v>
      </c>
      <c r="L381" s="1">
        <v>219000</v>
      </c>
      <c r="M381" s="1">
        <v>245000</v>
      </c>
    </row>
    <row r="382" spans="1:13">
      <c r="A382" s="1" t="s">
        <v>1137</v>
      </c>
      <c r="B382" s="1">
        <v>152</v>
      </c>
      <c r="C382" s="1">
        <v>152</v>
      </c>
      <c r="D382" s="1">
        <v>6.6</v>
      </c>
      <c r="E382" s="1">
        <v>5.8</v>
      </c>
      <c r="F382" s="1">
        <v>2860</v>
      </c>
      <c r="G382" s="1">
        <v>12.1</v>
      </c>
      <c r="H382" s="1">
        <v>3.87</v>
      </c>
      <c r="I382" s="1">
        <v>20.399999999999999</v>
      </c>
      <c r="J382" s="1">
        <v>43.4</v>
      </c>
      <c r="K382" s="1">
        <v>160000</v>
      </c>
      <c r="L382" s="1">
        <v>160000</v>
      </c>
      <c r="M382" s="1">
        <v>177000</v>
      </c>
    </row>
    <row r="383" spans="1:13">
      <c r="A383" s="1" t="s">
        <v>1138</v>
      </c>
      <c r="B383" s="1">
        <v>160</v>
      </c>
      <c r="C383" s="1">
        <v>102</v>
      </c>
      <c r="D383" s="1">
        <v>10.3</v>
      </c>
      <c r="E383" s="1">
        <v>6.6</v>
      </c>
      <c r="F383" s="1">
        <v>3060</v>
      </c>
      <c r="G383" s="1">
        <v>13.4</v>
      </c>
      <c r="H383" s="1">
        <v>1.83</v>
      </c>
      <c r="I383" s="1">
        <v>10.199999999999999</v>
      </c>
      <c r="J383" s="1">
        <v>93.1</v>
      </c>
      <c r="K383" s="1">
        <v>168000</v>
      </c>
      <c r="L383" s="1">
        <v>168000</v>
      </c>
      <c r="M383" s="1">
        <v>192000</v>
      </c>
    </row>
    <row r="384" spans="1:13">
      <c r="A384" s="1" t="s">
        <v>1139</v>
      </c>
      <c r="B384" s="1">
        <v>153</v>
      </c>
      <c r="C384" s="1">
        <v>102</v>
      </c>
      <c r="D384" s="1">
        <v>7.1</v>
      </c>
      <c r="E384" s="1">
        <v>5.8</v>
      </c>
      <c r="F384" s="1">
        <v>2290</v>
      </c>
      <c r="G384" s="1">
        <v>9.17</v>
      </c>
      <c r="H384" s="1">
        <v>1.26</v>
      </c>
      <c r="I384" s="1">
        <v>6.7</v>
      </c>
      <c r="J384" s="1">
        <v>37.4</v>
      </c>
      <c r="K384" s="1">
        <v>120000</v>
      </c>
      <c r="L384" s="1">
        <v>120000</v>
      </c>
      <c r="M384" s="1">
        <v>136000</v>
      </c>
    </row>
    <row r="385" spans="1:13">
      <c r="A385" s="1" t="s">
        <v>1140</v>
      </c>
      <c r="B385" s="1">
        <v>150</v>
      </c>
      <c r="C385" s="1">
        <v>100</v>
      </c>
      <c r="D385" s="1">
        <v>5.5</v>
      </c>
      <c r="E385" s="1">
        <v>4.3</v>
      </c>
      <c r="F385" s="1">
        <v>1730</v>
      </c>
      <c r="G385" s="1">
        <v>6.87</v>
      </c>
      <c r="H385" s="1">
        <v>0.91800000000000004</v>
      </c>
      <c r="I385" s="1">
        <v>4.79</v>
      </c>
      <c r="J385" s="1">
        <v>17.100000000000001</v>
      </c>
      <c r="K385" s="1">
        <v>91600</v>
      </c>
      <c r="L385" s="1">
        <v>91600</v>
      </c>
      <c r="M385" s="1">
        <v>103000</v>
      </c>
    </row>
    <row r="386" spans="1:13">
      <c r="A386" s="1" t="s">
        <v>1141</v>
      </c>
      <c r="B386" s="1">
        <v>148</v>
      </c>
      <c r="C386" s="1">
        <v>100</v>
      </c>
      <c r="D386" s="1">
        <v>4.9000000000000004</v>
      </c>
      <c r="E386" s="1">
        <v>4.3</v>
      </c>
      <c r="F386" s="1">
        <v>1610</v>
      </c>
      <c r="G386" s="1">
        <v>6.13</v>
      </c>
      <c r="H386" s="1">
        <v>0.81799999999999995</v>
      </c>
      <c r="I386" s="1">
        <v>4.1900000000000004</v>
      </c>
      <c r="J386" s="1">
        <v>13.6</v>
      </c>
      <c r="K386" s="1">
        <v>82800</v>
      </c>
      <c r="L386" s="1">
        <v>82800</v>
      </c>
      <c r="M386" s="1">
        <v>93000</v>
      </c>
    </row>
    <row r="387" spans="1:13">
      <c r="A387" s="1" t="s">
        <v>1142</v>
      </c>
      <c r="B387" s="1">
        <v>131</v>
      </c>
      <c r="C387" s="1">
        <v>128</v>
      </c>
      <c r="D387" s="1">
        <v>10.9</v>
      </c>
      <c r="E387" s="1">
        <v>6.9</v>
      </c>
      <c r="F387" s="1">
        <v>3590</v>
      </c>
      <c r="G387" s="1">
        <v>11</v>
      </c>
      <c r="H387" s="1">
        <v>3.81</v>
      </c>
      <c r="I387" s="1">
        <v>13.8</v>
      </c>
      <c r="J387" s="1">
        <v>131</v>
      </c>
      <c r="K387" s="1">
        <v>168000</v>
      </c>
      <c r="L387" s="1">
        <v>168000</v>
      </c>
      <c r="M387" s="1">
        <v>191000</v>
      </c>
    </row>
    <row r="388" spans="1:13">
      <c r="A388" s="1" t="s">
        <v>1143</v>
      </c>
      <c r="B388" s="1">
        <v>127</v>
      </c>
      <c r="C388" s="1">
        <v>127</v>
      </c>
      <c r="D388" s="1">
        <v>9.1</v>
      </c>
      <c r="E388" s="1">
        <v>6.1</v>
      </c>
      <c r="F388" s="1">
        <v>3020</v>
      </c>
      <c r="G388" s="1">
        <v>8.84</v>
      </c>
      <c r="H388" s="1">
        <v>3.11</v>
      </c>
      <c r="I388" s="1">
        <v>10.8</v>
      </c>
      <c r="J388" s="1">
        <v>79.099999999999994</v>
      </c>
      <c r="K388" s="1">
        <v>139000</v>
      </c>
      <c r="L388" s="1">
        <v>139000</v>
      </c>
      <c r="M388" s="1">
        <v>157000</v>
      </c>
    </row>
    <row r="389" spans="1:13">
      <c r="A389" s="1" t="s">
        <v>1144</v>
      </c>
      <c r="B389" s="1">
        <v>106</v>
      </c>
      <c r="C389" s="1">
        <v>103</v>
      </c>
      <c r="D389" s="1">
        <v>8.8000000000000007</v>
      </c>
      <c r="E389" s="1">
        <v>7.1</v>
      </c>
      <c r="F389" s="1">
        <v>2480</v>
      </c>
      <c r="G389" s="1">
        <v>4.7699999999999996</v>
      </c>
      <c r="H389" s="1">
        <v>1.61</v>
      </c>
      <c r="I389" s="1">
        <v>3.79</v>
      </c>
      <c r="J389" s="1">
        <v>63.6</v>
      </c>
      <c r="K389" s="1">
        <v>89900</v>
      </c>
      <c r="L389" s="1">
        <v>89900</v>
      </c>
      <c r="M389" s="1">
        <v>103000</v>
      </c>
    </row>
  </sheetData>
  <sheetProtection algorithmName="SHA-512" hashValue="xoUeYqWCuhvf2EIN7Yjr6aVUHnB+thjj6uwja9GAm27R3+3xUv/ntMrwp4LHYm9GP8o/UlS/9OEMoChP4K+LJg==" saltValue="/iL76+ciQn6qImI0ILxeBg==" spinCount="100000" sheet="1" objects="1" scenarios="1"/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5:BM953"/>
  <sheetViews>
    <sheetView showOutlineSymbols="0" zoomScale="87" zoomScaleNormal="87" workbookViewId="0">
      <selection activeCell="C3" sqref="C3"/>
    </sheetView>
  </sheetViews>
  <sheetFormatPr defaultColWidth="9.5703125" defaultRowHeight="12.75"/>
  <cols>
    <col min="1" max="1" width="10.7109375" style="609" customWidth="1"/>
    <col min="2" max="2" width="11.7109375" style="609" customWidth="1"/>
    <col min="3" max="4" width="12.7109375" style="609" customWidth="1"/>
    <col min="5" max="5" width="14.5703125" style="609" customWidth="1"/>
    <col min="6" max="7" width="12.7109375" style="609" customWidth="1"/>
    <col min="8" max="8" width="14.5703125" style="609" customWidth="1"/>
    <col min="9" max="10" width="12.7109375" style="609" customWidth="1"/>
    <col min="11" max="11" width="12" style="609" customWidth="1"/>
    <col min="12" max="13" width="12.140625" style="609" customWidth="1"/>
    <col min="14" max="14" width="15" style="609" customWidth="1"/>
    <col min="15" max="16" width="12.140625" style="609" customWidth="1"/>
    <col min="17" max="17" width="14.5703125" style="609" customWidth="1"/>
    <col min="18" max="21" width="12.140625" style="609" customWidth="1"/>
    <col min="22" max="22" width="12.85546875" style="609" customWidth="1"/>
    <col min="23" max="23" width="15.140625" style="609" customWidth="1"/>
    <col min="24" max="25" width="12.140625" style="609" customWidth="1"/>
    <col min="26" max="26" width="15.140625" style="609" customWidth="1"/>
    <col min="27" max="33" width="12.140625" style="609" customWidth="1"/>
    <col min="34" max="16384" width="9.5703125" style="609"/>
  </cols>
  <sheetData>
    <row r="5" spans="1:6" ht="18">
      <c r="A5" s="631"/>
    </row>
    <row r="6" spans="1:6" ht="18">
      <c r="A6" s="631"/>
    </row>
    <row r="7" spans="1:6" ht="21.75">
      <c r="A7" s="631"/>
      <c r="B7" s="610"/>
      <c r="C7" s="610"/>
      <c r="D7" s="611"/>
      <c r="E7" s="611"/>
      <c r="F7" s="632"/>
    </row>
    <row r="8" spans="1:6">
      <c r="B8" s="610" t="s">
        <v>604</v>
      </c>
      <c r="C8" s="610">
        <v>165</v>
      </c>
      <c r="D8" s="612">
        <v>8190000000000</v>
      </c>
      <c r="E8" s="610">
        <v>2.23E+17</v>
      </c>
      <c r="F8" s="610"/>
    </row>
    <row r="9" spans="1:6">
      <c r="B9" s="610" t="s">
        <v>612</v>
      </c>
      <c r="C9" s="610">
        <v>110</v>
      </c>
      <c r="D9" s="612">
        <v>3930000000000</v>
      </c>
      <c r="E9" s="610">
        <v>4.76E+16</v>
      </c>
      <c r="F9" s="610"/>
    </row>
    <row r="10" spans="1:6">
      <c r="B10" s="610" t="s">
        <v>1145</v>
      </c>
      <c r="C10" s="610">
        <v>83</v>
      </c>
      <c r="D10" s="612">
        <v>2000000000000</v>
      </c>
      <c r="E10" s="610">
        <v>1.38E+16</v>
      </c>
    </row>
    <row r="11" spans="1:6">
      <c r="B11" s="610" t="s">
        <v>596</v>
      </c>
      <c r="C11" s="610">
        <v>69</v>
      </c>
      <c r="D11" s="612">
        <v>1440000000000</v>
      </c>
      <c r="E11" s="610">
        <v>6860000000000000</v>
      </c>
    </row>
    <row r="12" spans="1:6">
      <c r="B12" s="610" t="s">
        <v>1146</v>
      </c>
      <c r="C12" s="610">
        <v>83</v>
      </c>
      <c r="D12" s="612">
        <v>1440000000000</v>
      </c>
      <c r="E12" s="610">
        <v>9920000000000000</v>
      </c>
    </row>
    <row r="13" spans="1:6">
      <c r="B13" s="610" t="s">
        <v>581</v>
      </c>
      <c r="C13" s="610">
        <v>48</v>
      </c>
      <c r="D13" s="612">
        <v>721000000000</v>
      </c>
      <c r="E13" s="610">
        <v>1660000000000000</v>
      </c>
    </row>
    <row r="14" spans="1:6">
      <c r="B14" s="610" t="s">
        <v>1147</v>
      </c>
      <c r="C14" s="610">
        <v>31</v>
      </c>
      <c r="D14" s="612">
        <v>361000000000</v>
      </c>
      <c r="E14" s="610">
        <v>347000000000000</v>
      </c>
    </row>
    <row r="15" spans="1:6">
      <c r="B15" s="610" t="s">
        <v>1148</v>
      </c>
      <c r="C15" s="610">
        <v>18</v>
      </c>
      <c r="D15" s="612">
        <v>128000000000</v>
      </c>
      <c r="E15" s="610">
        <v>41500000000000</v>
      </c>
    </row>
    <row r="16" spans="1:6">
      <c r="B16" s="610" t="s">
        <v>1149</v>
      </c>
      <c r="C16" s="610">
        <v>214</v>
      </c>
      <c r="D16" s="612">
        <v>561000000000</v>
      </c>
      <c r="E16" s="610">
        <v>2.57E+16</v>
      </c>
    </row>
    <row r="17" spans="2:12">
      <c r="B17" s="610" t="s">
        <v>1150</v>
      </c>
      <c r="C17" s="610">
        <v>262</v>
      </c>
      <c r="D17" s="612">
        <v>1030000000000</v>
      </c>
      <c r="E17" s="610">
        <v>7.07E+16</v>
      </c>
    </row>
    <row r="20" spans="2:12">
      <c r="D20" s="613"/>
      <c r="F20" s="613">
        <f>ROUND(IF('SECT-N'!$D$33=0,0,IF(INFO!$I$31/'SECT-N'!$D$33&lt;=15,(1-(1-INFO!$I$31/15/'SECT-N'!$D$33)^3)*'SECT-N'!$D$33,'SECT-N'!$D$33)),6)</f>
        <v>0.50986799999999999</v>
      </c>
      <c r="L20" s="613">
        <f>IF('SECT-N'!$D$33=0,0,IF(INFO!$I$31/'SECT-N'!$D$33&lt;=15,(1-(1-INFO!$I$31/15/'SECT-N'!$D$33)^3)*'SECT-N'!$D$33,'SECT-N'!$D$33))</f>
        <v>0.50986849428439718</v>
      </c>
    </row>
    <row r="21" spans="2:12">
      <c r="D21" s="613"/>
      <c r="F21" s="613">
        <f>IF(F20=0,'WS1'!$D$255,0)</f>
        <v>0</v>
      </c>
      <c r="L21" s="613">
        <f>IF(L20=0,'WS1'!$D$255,0)</f>
        <v>0</v>
      </c>
    </row>
    <row r="22" spans="2:12">
      <c r="D22" s="614"/>
      <c r="E22" s="614"/>
      <c r="F22" s="613">
        <f>MAX(F20:F21)</f>
        <v>0.50986799999999999</v>
      </c>
      <c r="J22" s="614"/>
      <c r="K22" s="614"/>
      <c r="L22" s="613">
        <f>MAX(L20:L21)</f>
        <v>0.50986849428439718</v>
      </c>
    </row>
    <row r="23" spans="2:12">
      <c r="D23" s="613"/>
      <c r="K23" s="614"/>
      <c r="L23" s="613">
        <f>MAX(L24:L25)</f>
        <v>0.49400570834158741</v>
      </c>
    </row>
    <row r="24" spans="2:12">
      <c r="D24" s="613"/>
      <c r="L24" s="613">
        <f>IF(L25=0,'WS1'!$H$255,0)</f>
        <v>0</v>
      </c>
    </row>
    <row r="25" spans="2:12">
      <c r="D25" s="614"/>
      <c r="E25" s="614"/>
      <c r="F25" s="613">
        <f>MAX(F26:F27)</f>
        <v>0.50986849428439718</v>
      </c>
      <c r="L25" s="613">
        <f>IF('SECT-N'!$H$33=0,0,IF(INFO!$I$31/'SECT-N'!$H$33&lt;=15,(1-(1-INFO!$I$31/15/'SECT-N'!$H$33)^3)*'SECT-N'!$H$33,'SECT-N'!$H$33))</f>
        <v>0.49400570834158741</v>
      </c>
    </row>
    <row r="26" spans="2:12">
      <c r="D26" s="613"/>
      <c r="F26" s="613">
        <f>IF($F$27=0,'WS1'!$D$255,0)</f>
        <v>0</v>
      </c>
    </row>
    <row r="27" spans="2:12">
      <c r="D27" s="613"/>
      <c r="F27" s="613">
        <f>IF('SECT-N'!$D$33=0,0,IF(INFO!$I$32/'SECT-N'!$D$33&lt;=15,(1-(1-INFO!$I$32/15/'SECT-N'!$D$33)^3)*'SECT-N'!$D$33,'SECT-N'!$D$33))</f>
        <v>0.50986849428439718</v>
      </c>
    </row>
    <row r="28" spans="2:12">
      <c r="D28" s="613"/>
      <c r="F28" s="613"/>
      <c r="L28" s="613">
        <f>IF('SECT-N'!$D$33=0,0,IF(INFO!$I$32/'SECT-N'!$D$33&lt;=15,(1-(1-INFO!$I$32/15/'SECT-N'!$D$33)^3)*'SECT-N'!$D$33,'SECT-N'!$D$33))</f>
        <v>0.50986849428439718</v>
      </c>
    </row>
    <row r="29" spans="2:12">
      <c r="D29" s="613"/>
      <c r="F29" s="613"/>
      <c r="L29" s="613">
        <f>IF(L28=0,'WS1'!$D$255,0)</f>
        <v>0</v>
      </c>
    </row>
    <row r="30" spans="2:12">
      <c r="D30" s="613"/>
      <c r="F30" s="613"/>
      <c r="J30" s="614"/>
      <c r="K30" s="614"/>
      <c r="L30" s="613">
        <f>MAX(L28:L29)</f>
        <v>0.50986849428439718</v>
      </c>
    </row>
    <row r="31" spans="2:12">
      <c r="D31" s="613"/>
      <c r="F31" s="613"/>
      <c r="K31" s="614"/>
      <c r="L31" s="613">
        <f>MAX(L32:L33)</f>
        <v>0.49400570834158741</v>
      </c>
    </row>
    <row r="32" spans="2:12">
      <c r="D32" s="613"/>
      <c r="F32" s="613"/>
      <c r="L32" s="613">
        <f>IF(L33=0,'WS1'!$H$255,0)</f>
        <v>0</v>
      </c>
    </row>
    <row r="33" spans="2:13">
      <c r="L33" s="613">
        <f>IF('SECT-N'!$H$33=0,0,IF(INFO!$I$32/'SECT-N'!$H$33&lt;=15,(1-(1-INFO!$I$32/15/'SECT-N'!$H$33)^3)*'SECT-N'!$H$33,'SECT-N'!$H$33))</f>
        <v>0.49400570834158741</v>
      </c>
    </row>
    <row r="34" spans="2:13">
      <c r="E34" s="615"/>
    </row>
    <row r="37" spans="2:13">
      <c r="B37" s="610"/>
      <c r="C37" s="610"/>
    </row>
    <row r="38" spans="2:13">
      <c r="B38" s="609">
        <v>1</v>
      </c>
      <c r="C38" s="609">
        <v>50</v>
      </c>
    </row>
    <row r="39" spans="2:13">
      <c r="B39" s="609">
        <v>2</v>
      </c>
      <c r="C39" s="609">
        <v>14.9</v>
      </c>
    </row>
    <row r="40" spans="2:13">
      <c r="B40" s="609">
        <v>3</v>
      </c>
      <c r="C40" s="609">
        <v>7.7</v>
      </c>
    </row>
    <row r="41" spans="2:13">
      <c r="B41" s="609">
        <v>4</v>
      </c>
      <c r="C41" s="609">
        <v>5</v>
      </c>
    </row>
    <row r="42" spans="2:13" ht="15">
      <c r="B42" s="609">
        <v>5</v>
      </c>
      <c r="C42" s="609">
        <v>4.3</v>
      </c>
      <c r="M42" s="633"/>
    </row>
    <row r="48" spans="2:13">
      <c r="B48" s="615"/>
    </row>
    <row r="49" spans="1:23">
      <c r="A49" s="610"/>
      <c r="B49" s="610">
        <v>4</v>
      </c>
      <c r="C49" s="616">
        <f>0.8708*B49^4-12.608*B49^3+67.829*B49^2-163.39*B49+157.3</f>
        <v>5.0167999999999324</v>
      </c>
    </row>
    <row r="51" spans="1:23">
      <c r="C51" s="616">
        <f>IF('WS1'!$E$1488=1,IF(AND(VIBR!$G$24&gt;=1,VIBR!$G$24&lt;=4),0.8708*VIBR!$G$24^4-12.608*VIBR!$G$24^3+67.829*VIBR!$G$24^2-163.39*VIBR!$G$24+157.3,0),0)</f>
        <v>0</v>
      </c>
      <c r="W51" s="615"/>
    </row>
    <row r="58" spans="1:23">
      <c r="B58" s="610"/>
      <c r="C58" s="610"/>
    </row>
    <row r="59" spans="1:23">
      <c r="B59" s="609">
        <v>4</v>
      </c>
      <c r="C59" s="609">
        <v>5</v>
      </c>
    </row>
    <row r="60" spans="1:23">
      <c r="B60" s="609">
        <v>5</v>
      </c>
      <c r="C60" s="609">
        <v>4.3</v>
      </c>
    </row>
    <row r="61" spans="1:23">
      <c r="B61" s="609">
        <v>6</v>
      </c>
      <c r="C61" s="609">
        <v>3.8</v>
      </c>
    </row>
    <row r="62" spans="1:23">
      <c r="B62" s="609">
        <v>7</v>
      </c>
      <c r="C62" s="609">
        <v>3.5</v>
      </c>
    </row>
    <row r="63" spans="1:23">
      <c r="B63" s="609">
        <v>8</v>
      </c>
      <c r="C63" s="609">
        <v>3.3</v>
      </c>
    </row>
    <row r="64" spans="1:23">
      <c r="B64" s="609">
        <v>9</v>
      </c>
      <c r="C64" s="609">
        <v>3.2</v>
      </c>
    </row>
    <row r="65" spans="1:3">
      <c r="B65" s="609">
        <v>10</v>
      </c>
      <c r="C65" s="609">
        <v>3.2</v>
      </c>
    </row>
    <row r="67" spans="1:3">
      <c r="A67" s="610"/>
      <c r="B67" s="610">
        <v>6.1639999999999997</v>
      </c>
      <c r="C67" s="616">
        <f>-0.0056*B67^3+0.1845*B67^2-2.0171*B67+10.469</f>
        <v>3.7341308939135978</v>
      </c>
    </row>
    <row r="69" spans="1:3">
      <c r="C69" s="616">
        <f>IF('WS1'!$E$1488=1,IF(AND(VIBR!$G$24&gt;4,VIBR!$G$24&lt;=10),-0.0046*VIBR!$G$24^3+0.1631*VIBR!$G$24^2-1.8561*VIBR!$G$24+10.078,IF(VIBR!$G$24&gt;=10,3.2,0)),0)</f>
        <v>0</v>
      </c>
    </row>
    <row r="72" spans="1:3">
      <c r="C72" s="634"/>
    </row>
    <row r="78" spans="1:3">
      <c r="B78" s="610"/>
      <c r="C78" s="610"/>
    </row>
    <row r="79" spans="1:3">
      <c r="B79" s="609">
        <v>1</v>
      </c>
      <c r="C79" s="609">
        <v>116</v>
      </c>
    </row>
    <row r="80" spans="1:3">
      <c r="B80" s="609">
        <v>2</v>
      </c>
      <c r="C80" s="609">
        <v>42</v>
      </c>
    </row>
    <row r="81" spans="1:23">
      <c r="B81" s="609">
        <v>3</v>
      </c>
      <c r="C81" s="609">
        <v>19</v>
      </c>
    </row>
    <row r="82" spans="1:23">
      <c r="B82" s="609">
        <v>4</v>
      </c>
      <c r="C82" s="609">
        <v>12.3</v>
      </c>
    </row>
    <row r="83" spans="1:23">
      <c r="B83" s="609">
        <v>5</v>
      </c>
      <c r="C83" s="609">
        <v>8.6</v>
      </c>
    </row>
    <row r="91" spans="1:23">
      <c r="A91" s="610"/>
      <c r="B91" s="610">
        <v>5</v>
      </c>
      <c r="C91" s="616">
        <f>0.8917*B91^4-14.7*B91^3+91.408*B91^2-258.7*B91+297.1</f>
        <v>8.6124999999998408</v>
      </c>
    </row>
    <row r="93" spans="1:23">
      <c r="C93" s="616">
        <f>IF('WS1'!$E$1488=2,IF(AND(VIBR!$G$24&gt;=1,VIBR!$G$24&lt;=5),0.8917*VIBR!G24^4-14.7*VIBR!G24^3+91.408*VIBR!G24^2-258.7*VIBR!G24+297.1,0),0)</f>
        <v>0</v>
      </c>
      <c r="W93" s="615"/>
    </row>
    <row r="99" spans="1:3">
      <c r="B99" s="610"/>
      <c r="C99" s="610"/>
    </row>
    <row r="100" spans="1:3">
      <c r="B100" s="609">
        <v>5</v>
      </c>
      <c r="C100" s="609">
        <v>8.6</v>
      </c>
    </row>
    <row r="101" spans="1:3">
      <c r="B101" s="609">
        <v>6</v>
      </c>
      <c r="C101" s="609">
        <v>7</v>
      </c>
    </row>
    <row r="102" spans="1:3">
      <c r="B102" s="609">
        <v>7</v>
      </c>
      <c r="C102" s="609">
        <v>5.9</v>
      </c>
    </row>
    <row r="103" spans="1:3">
      <c r="B103" s="609">
        <v>8</v>
      </c>
      <c r="C103" s="609">
        <v>5.2</v>
      </c>
    </row>
    <row r="104" spans="1:3">
      <c r="B104" s="609">
        <v>9</v>
      </c>
      <c r="C104" s="609">
        <v>4.9000000000000004</v>
      </c>
    </row>
    <row r="105" spans="1:3">
      <c r="B105" s="609">
        <v>10</v>
      </c>
      <c r="C105" s="609">
        <v>4.7</v>
      </c>
    </row>
    <row r="108" spans="1:3">
      <c r="A108" s="610"/>
      <c r="B108" s="610">
        <v>5</v>
      </c>
      <c r="C108" s="616">
        <f>-0.0185*B108^3+0.5988*B108^2-6.5208*B108+28.554</f>
        <v>8.6074999999999982</v>
      </c>
    </row>
    <row r="110" spans="1:3">
      <c r="C110" s="616">
        <f>IF('WS1'!$E$1488=2,IF(AND(VIBR!$G$24&gt;5,VIBR!$G$24&lt;=10),-0.0185*VIBR!$G$24^3+0.5988*VIBR!$G$24^2-6.5208*VIBR!$G$24+28.554,IF(VIBR!$G$24&gt;10,4.7,0)),0)</f>
        <v>0</v>
      </c>
    </row>
    <row r="118" spans="2:12">
      <c r="C118" s="634"/>
    </row>
    <row r="120" spans="2:12">
      <c r="B120" s="610"/>
      <c r="C120" s="610"/>
    </row>
    <row r="121" spans="2:12">
      <c r="B121" s="609">
        <v>1</v>
      </c>
      <c r="C121" s="609">
        <v>239</v>
      </c>
    </row>
    <row r="122" spans="2:12">
      <c r="B122" s="609">
        <v>2</v>
      </c>
      <c r="C122" s="609">
        <v>73</v>
      </c>
    </row>
    <row r="123" spans="2:12">
      <c r="B123" s="609">
        <v>3</v>
      </c>
      <c r="C123" s="609">
        <v>34</v>
      </c>
    </row>
    <row r="124" spans="2:12">
      <c r="B124" s="609">
        <v>4</v>
      </c>
      <c r="C124" s="609">
        <v>19</v>
      </c>
      <c r="L124" s="616"/>
    </row>
    <row r="125" spans="2:12">
      <c r="B125" s="609">
        <v>5</v>
      </c>
      <c r="C125" s="609">
        <v>15</v>
      </c>
      <c r="L125" s="616"/>
    </row>
    <row r="126" spans="2:12">
      <c r="L126" s="616"/>
    </row>
    <row r="127" spans="2:12">
      <c r="L127" s="616"/>
    </row>
    <row r="132" spans="1:23">
      <c r="A132" s="610"/>
      <c r="B132" s="610">
        <v>5</v>
      </c>
      <c r="C132" s="610">
        <f>3.75*B132^4-54.667*B132^3+297.75*B132^2-732.83*B132+725</f>
        <v>14.974999999999909</v>
      </c>
    </row>
    <row r="133" spans="1:23">
      <c r="W133" s="615"/>
    </row>
    <row r="134" spans="1:23">
      <c r="C134" s="616">
        <f>IF('WS1'!$E$1488=3,IF(AND(VIBR!$G$24&gt;=1,VIBR!$G$24&lt;=5),3.75*VIBR!G24^4-54.667*VIBR!G24^3+297.75*VIBR!G24^2-732.83*VIBR!G24+725,0),0)</f>
        <v>0</v>
      </c>
    </row>
    <row r="143" spans="1:23">
      <c r="B143" s="610"/>
      <c r="C143" s="610"/>
    </row>
    <row r="144" spans="1:23">
      <c r="B144" s="609">
        <v>5</v>
      </c>
      <c r="C144" s="609">
        <v>15</v>
      </c>
    </row>
    <row r="145" spans="1:3">
      <c r="B145" s="609">
        <v>6</v>
      </c>
      <c r="C145" s="609">
        <v>12</v>
      </c>
    </row>
    <row r="146" spans="1:3">
      <c r="B146" s="609">
        <v>7</v>
      </c>
      <c r="C146" s="609">
        <v>9.8000000000000007</v>
      </c>
    </row>
    <row r="147" spans="1:3">
      <c r="B147" s="609">
        <v>8</v>
      </c>
      <c r="C147" s="609">
        <v>8.6999999999999993</v>
      </c>
    </row>
    <row r="148" spans="1:3">
      <c r="B148" s="609">
        <v>9</v>
      </c>
      <c r="C148" s="609">
        <v>8</v>
      </c>
    </row>
    <row r="149" spans="1:3">
      <c r="B149" s="609">
        <v>10</v>
      </c>
      <c r="C149" s="609">
        <v>7.5</v>
      </c>
    </row>
    <row r="152" spans="1:3">
      <c r="A152" s="610"/>
      <c r="B152" s="610">
        <v>5</v>
      </c>
      <c r="C152" s="610">
        <f>-0.0472*B152^3+1.3929*B152^2-14.131*B152+56.762</f>
        <v>15.029499999999999</v>
      </c>
    </row>
    <row r="154" spans="1:3">
      <c r="C154" s="616">
        <f>IF('WS1'!$E$1488=3,IF(AND(VIBR!$G$24&gt;5,VIBR!$G$24&lt;=10),-0.0472*VIBR!G24^3+1.3929*VIBR!G24^2-14.131*VIBR!G24+56.762,0),IF(VIBR!G24&gt;10,7.5,0))</f>
        <v>13.213597419054537</v>
      </c>
    </row>
    <row r="168" spans="2:59">
      <c r="B168" s="614"/>
      <c r="I168" s="614"/>
      <c r="P168" s="614"/>
      <c r="W168" s="614"/>
      <c r="AI168" s="614"/>
      <c r="AQ168" s="614"/>
      <c r="AY168" s="614"/>
      <c r="BG168" s="614"/>
    </row>
    <row r="169" spans="2:59">
      <c r="B169" s="614"/>
      <c r="I169" s="614"/>
      <c r="P169" s="614"/>
      <c r="W169" s="614"/>
      <c r="AI169" s="614"/>
      <c r="AQ169" s="614"/>
      <c r="AY169" s="614"/>
      <c r="BG169" s="614"/>
    </row>
    <row r="170" spans="2:59">
      <c r="B170" s="614"/>
      <c r="E170" s="635">
        <f>$L$170</f>
        <v>130</v>
      </c>
      <c r="I170" s="614"/>
      <c r="L170" s="635">
        <f>ROUND('WS1'!$F$234,5)</f>
        <v>130</v>
      </c>
      <c r="P170" s="614"/>
      <c r="S170" s="635">
        <f>$L$170</f>
        <v>130</v>
      </c>
      <c r="W170" s="614"/>
      <c r="Z170" s="635"/>
      <c r="AI170" s="614"/>
      <c r="AQ170" s="614"/>
      <c r="AY170" s="614"/>
      <c r="BG170" s="614"/>
    </row>
    <row r="171" spans="2:59">
      <c r="B171" s="614"/>
      <c r="E171" s="635">
        <f>$L$171</f>
        <v>12.440515276762403</v>
      </c>
      <c r="I171" s="614"/>
      <c r="L171" s="635">
        <f>'WS1'!$P$264</f>
        <v>12.440515276762403</v>
      </c>
      <c r="P171" s="614"/>
      <c r="S171" s="635">
        <f>$L$171</f>
        <v>12.440515276762403</v>
      </c>
      <c r="W171" s="614"/>
      <c r="Z171" s="635"/>
      <c r="AI171" s="614"/>
      <c r="AQ171" s="614"/>
      <c r="AY171" s="614"/>
      <c r="BG171" s="614"/>
    </row>
    <row r="172" spans="2:59">
      <c r="B172" s="614"/>
      <c r="E172" s="635">
        <f>$L$172</f>
        <v>12.440515276762403</v>
      </c>
      <c r="I172" s="614"/>
      <c r="L172" s="635">
        <f>'WS1'!$P$265</f>
        <v>12.440515276762403</v>
      </c>
      <c r="P172" s="614"/>
      <c r="S172" s="635">
        <f>$L$172</f>
        <v>12.440515276762403</v>
      </c>
      <c r="W172" s="614"/>
      <c r="Z172" s="635"/>
      <c r="AI172" s="614"/>
      <c r="AQ172" s="614"/>
      <c r="AY172" s="614"/>
      <c r="BG172" s="614"/>
    </row>
    <row r="173" spans="2:59">
      <c r="B173" s="614"/>
      <c r="E173" s="635">
        <f>$L$173</f>
        <v>77.440520000000006</v>
      </c>
      <c r="I173" s="614"/>
      <c r="L173" s="635">
        <f>ROUND((L170+L171+L172)/2,5)</f>
        <v>77.440520000000006</v>
      </c>
      <c r="P173" s="614"/>
      <c r="S173" s="635">
        <f>$L$173</f>
        <v>77.440520000000006</v>
      </c>
      <c r="W173" s="614"/>
      <c r="Z173" s="635"/>
      <c r="AI173" s="614"/>
      <c r="AQ173" s="614"/>
      <c r="AY173" s="614"/>
      <c r="BG173" s="614"/>
    </row>
    <row r="174" spans="2:59">
      <c r="B174" s="614"/>
      <c r="I174" s="614"/>
      <c r="P174" s="614"/>
      <c r="W174" s="614"/>
      <c r="AI174" s="614"/>
      <c r="AQ174" s="614"/>
      <c r="AY174" s="614"/>
      <c r="BG174" s="614"/>
    </row>
    <row r="175" spans="2:59">
      <c r="C175" s="636"/>
      <c r="F175" s="637">
        <f>-((E173-'WS1'!$F$229*'WS1'!$F$230-'WS1'!$F$233*'WS1'!$F$231)/'WS1'!$F$227+'WS1'!$F$230+'WS1'!$F$233)</f>
        <v>-58.076777192982448</v>
      </c>
      <c r="M175" s="637">
        <f>-((L173-'WS1'!$F$229*'WS1'!$F$230)/'WS1'!$F$231+'WS1'!$F$230)</f>
        <v>-42.88859047619048</v>
      </c>
      <c r="T175" s="617"/>
      <c r="X175" s="636"/>
      <c r="AA175" s="617"/>
    </row>
    <row r="176" spans="2:59">
      <c r="C176" s="638">
        <f>IF(AND(E173&lt;=E170,E173&gt;E170-'WS1'!$F$227*'WS1'!$F$228),1,0)</f>
        <v>0</v>
      </c>
      <c r="F176" s="617">
        <f>'WS1'!$F$232+F175</f>
        <v>2.2232228070175495</v>
      </c>
      <c r="J176" s="618">
        <f>IF(AND(L173&gt;='WS1'!$F$229*'WS1'!$F$230,L173&lt;=L170-'WS1'!$F$227*'WS1'!$F$228),1,0)</f>
        <v>1</v>
      </c>
      <c r="M176" s="617">
        <f>'WS1'!$F$232+M175</f>
        <v>17.411409523809517</v>
      </c>
      <c r="Q176" s="618">
        <f>IF(AND(S173&gt;S170,S171&lt;S170+S172),1,0)</f>
        <v>0</v>
      </c>
      <c r="T176" s="617"/>
      <c r="X176" s="618"/>
      <c r="AA176" s="617"/>
    </row>
    <row r="177" spans="4:65">
      <c r="E177" s="614"/>
      <c r="F177" s="617">
        <f>'WS1'!$N$283+F175</f>
        <v>15.323222807017544</v>
      </c>
      <c r="L177" s="614"/>
      <c r="M177" s="617">
        <f>'WS1'!$N$283+M175</f>
        <v>30.511409523809512</v>
      </c>
      <c r="Q177" s="618"/>
      <c r="S177" s="614"/>
      <c r="T177" s="617"/>
      <c r="Z177" s="614"/>
      <c r="AA177" s="617"/>
    </row>
    <row r="178" spans="4:65">
      <c r="E178" s="614"/>
      <c r="F178" s="617">
        <f>'WS1'!$N$284+F175</f>
        <v>9.6232228070175552</v>
      </c>
      <c r="L178" s="614"/>
      <c r="M178" s="617">
        <f>'WS1'!$N$284+M175</f>
        <v>24.811409523809523</v>
      </c>
      <c r="S178" s="614"/>
      <c r="T178" s="617"/>
      <c r="Z178" s="614"/>
      <c r="AA178" s="617"/>
      <c r="AM178" s="617"/>
      <c r="AU178" s="617"/>
      <c r="BC178" s="617"/>
      <c r="BK178" s="617"/>
    </row>
    <row r="179" spans="4:65">
      <c r="F179" s="617">
        <f>F176*C176</f>
        <v>0</v>
      </c>
      <c r="M179" s="617">
        <f>'WS1'!$F$228*J176</f>
        <v>1.49</v>
      </c>
      <c r="T179" s="617"/>
      <c r="AA179" s="617"/>
      <c r="AM179" s="617"/>
      <c r="AU179" s="617"/>
      <c r="BC179" s="617"/>
      <c r="BK179" s="617"/>
    </row>
    <row r="180" spans="4:65">
      <c r="F180" s="617">
        <f>F179*'WS1'!$F$227</f>
        <v>0</v>
      </c>
      <c r="M180" s="617">
        <f>'WS1'!$F$227*M179</f>
        <v>33.972000000000001</v>
      </c>
      <c r="T180" s="617"/>
      <c r="AA180" s="617"/>
      <c r="AM180" s="617"/>
      <c r="AU180" s="617"/>
      <c r="BC180" s="617"/>
      <c r="BK180" s="617"/>
    </row>
    <row r="181" spans="4:65">
      <c r="F181" s="637"/>
      <c r="M181" s="617"/>
      <c r="T181" s="637"/>
      <c r="AA181" s="637"/>
      <c r="AM181" s="617"/>
      <c r="AU181" s="617"/>
      <c r="BC181" s="617"/>
      <c r="BK181" s="617"/>
    </row>
    <row r="182" spans="4:65">
      <c r="F182" s="637">
        <f>('WS1'!$F$228-F179)*C176</f>
        <v>0</v>
      </c>
      <c r="M182" s="617">
        <f>(M176-M179)*J176</f>
        <v>15.921409523809517</v>
      </c>
      <c r="T182" s="637"/>
      <c r="AA182" s="637"/>
      <c r="AU182" s="617"/>
      <c r="BK182" s="617"/>
    </row>
    <row r="183" spans="4:65">
      <c r="F183" s="637">
        <f>F182*'WS1'!$F$227</f>
        <v>0</v>
      </c>
      <c r="M183" s="617">
        <f>M182*'WS1'!$F$231</f>
        <v>16.717479999999995</v>
      </c>
      <c r="T183" s="637"/>
      <c r="AA183" s="637"/>
      <c r="AM183" s="617"/>
      <c r="AU183" s="617"/>
      <c r="BC183" s="617"/>
      <c r="BK183" s="617"/>
    </row>
    <row r="184" spans="4:65">
      <c r="F184" s="617">
        <f>'WS1'!$F$233*C176</f>
        <v>0</v>
      </c>
      <c r="M184" s="617">
        <f>(-M175-'WS1'!$F$230)*J176</f>
        <v>41.398590476190478</v>
      </c>
      <c r="T184" s="617"/>
      <c r="AA184" s="617"/>
      <c r="AM184" s="617"/>
      <c r="AU184" s="617"/>
      <c r="BC184" s="617"/>
      <c r="BK184" s="617"/>
    </row>
    <row r="185" spans="4:65">
      <c r="F185" s="617">
        <f>'WS1'!$F$231*F184</f>
        <v>0</v>
      </c>
      <c r="M185" s="617">
        <f>M184*'WS1'!$F$231*J176</f>
        <v>43.468520000000005</v>
      </c>
      <c r="T185" s="617"/>
      <c r="AA185" s="617"/>
      <c r="AU185" s="617"/>
      <c r="BK185" s="617"/>
    </row>
    <row r="186" spans="4:65">
      <c r="F186" s="617">
        <f>'WS1'!$F$229*'WS1'!$F$230*C176</f>
        <v>0</v>
      </c>
      <c r="M186" s="617">
        <f>'WS1'!$F$229*'WS1'!$F$230*J176</f>
        <v>33.972000000000001</v>
      </c>
      <c r="T186" s="617"/>
      <c r="AA186" s="617"/>
      <c r="AM186" s="617"/>
      <c r="BC186" s="617"/>
    </row>
    <row r="187" spans="4:65">
      <c r="AM187" s="617"/>
      <c r="AU187" s="617"/>
      <c r="BC187" s="617"/>
      <c r="BK187" s="617"/>
    </row>
    <row r="188" spans="4:65">
      <c r="G188" s="617">
        <f>F176/2*C176</f>
        <v>0</v>
      </c>
      <c r="N188" s="617">
        <f>IF(M180+M183=0,0,(M180*(M182+M179/2)+M183*M182/2)/(M180+M183)*J176)</f>
        <v>13.795252722772151</v>
      </c>
      <c r="AU188" s="617"/>
      <c r="BK188" s="617"/>
    </row>
    <row r="189" spans="4:65">
      <c r="G189" s="637">
        <f>-(F186*(-F175-'WS1'!$F$230/2)+F185*(-F175-'WS1'!$F$230-'WS1'!$F$233/2)+F183*F182/2)/E173*C176</f>
        <v>0</v>
      </c>
      <c r="N189" s="637">
        <f>-(M186*(-M175-'WS1'!$F$230/2)+M185*M184/2)/L173*J176</f>
        <v>-30.106587413155161</v>
      </c>
      <c r="U189" s="637"/>
      <c r="AB189" s="637"/>
      <c r="AO189" s="617"/>
      <c r="BE189" s="617"/>
    </row>
    <row r="190" spans="4:65">
      <c r="N190" s="618"/>
      <c r="S190" s="617"/>
      <c r="AO190" s="617"/>
      <c r="AW190" s="617"/>
      <c r="BE190" s="617"/>
      <c r="BM190" s="617"/>
    </row>
    <row r="191" spans="4:65">
      <c r="D191" s="617">
        <f>G188-G189</f>
        <v>0</v>
      </c>
      <c r="G191" s="617"/>
      <c r="K191" s="617">
        <f>N188-N189</f>
        <v>43.901840135927316</v>
      </c>
      <c r="O191" s="618"/>
      <c r="AW191" s="617"/>
      <c r="BM191" s="617"/>
    </row>
    <row r="192" spans="4:65">
      <c r="D192" s="617">
        <f>(-G189+F177)*C176</f>
        <v>0</v>
      </c>
      <c r="K192" s="617">
        <f>(-N189+M177)*J176</f>
        <v>60.617996936964673</v>
      </c>
      <c r="R192" s="617">
        <f>('WS1'!$F$242+'WS1'!$G$247+P2cP2-P3E3/10)*Q176</f>
        <v>0</v>
      </c>
      <c r="Y192" s="617"/>
      <c r="AL192" s="617"/>
      <c r="BB192" s="617"/>
    </row>
    <row r="193" spans="2:62">
      <c r="D193" s="617">
        <f>(-G189+F178)*C176</f>
        <v>0</v>
      </c>
      <c r="K193" s="617">
        <f>(-N189+M178)*J176</f>
        <v>54.917996936964684</v>
      </c>
      <c r="R193" s="617">
        <f>('WS1'!$F$242+'WS1'!$G$247+P2cP2-P3E6/10)*Q176</f>
        <v>0</v>
      </c>
      <c r="Y193" s="617"/>
      <c r="AT193" s="617"/>
      <c r="BJ193" s="617"/>
    </row>
    <row r="196" spans="2:62">
      <c r="F196" s="617"/>
    </row>
    <row r="197" spans="2:62">
      <c r="F197" s="617"/>
    </row>
    <row r="200" spans="2:62">
      <c r="B200" s="614"/>
      <c r="I200" s="614"/>
      <c r="P200" s="614"/>
      <c r="W200" s="614"/>
    </row>
    <row r="201" spans="2:62">
      <c r="B201" s="614"/>
      <c r="I201" s="614"/>
      <c r="P201" s="614"/>
      <c r="W201" s="614"/>
    </row>
    <row r="202" spans="2:62">
      <c r="B202" s="614"/>
      <c r="E202" s="635">
        <f>$L$202</f>
        <v>130</v>
      </c>
      <c r="I202" s="614"/>
      <c r="L202" s="635">
        <f>L170</f>
        <v>130</v>
      </c>
      <c r="P202" s="614"/>
      <c r="S202" s="635">
        <f>$L$202</f>
        <v>130</v>
      </c>
      <c r="W202" s="614"/>
      <c r="Z202" s="635"/>
    </row>
    <row r="203" spans="2:62">
      <c r="B203" s="614"/>
      <c r="E203" s="635">
        <f>$L$203</f>
        <v>12.792653842066107</v>
      </c>
      <c r="H203" s="637"/>
      <c r="I203" s="614"/>
      <c r="L203" s="635">
        <f>'WS1'!P366</f>
        <v>12.792653842066107</v>
      </c>
      <c r="P203" s="614"/>
      <c r="S203" s="635">
        <f>$L$203</f>
        <v>12.792653842066107</v>
      </c>
      <c r="W203" s="614"/>
      <c r="Z203" s="635"/>
    </row>
    <row r="204" spans="2:62">
      <c r="B204" s="614"/>
      <c r="E204" s="635">
        <f>$L$204</f>
        <v>12.792653842066107</v>
      </c>
      <c r="H204" s="637"/>
      <c r="I204" s="614"/>
      <c r="L204" s="635">
        <f>'WS1'!P367</f>
        <v>12.792653842066107</v>
      </c>
      <c r="P204" s="614"/>
      <c r="S204" s="635">
        <f>$L$204</f>
        <v>12.792653842066107</v>
      </c>
      <c r="W204" s="614"/>
      <c r="Z204" s="635"/>
    </row>
    <row r="205" spans="2:62">
      <c r="B205" s="614"/>
      <c r="E205" s="635">
        <f>$L$205</f>
        <v>77.792649999999995</v>
      </c>
      <c r="H205" s="637"/>
      <c r="I205" s="614"/>
      <c r="L205" s="635">
        <f>ROUND((L202+L203+L204)/2,5)</f>
        <v>77.792649999999995</v>
      </c>
      <c r="P205" s="614"/>
      <c r="S205" s="635">
        <f>$L$205</f>
        <v>77.792649999999995</v>
      </c>
      <c r="W205" s="614"/>
      <c r="Z205" s="635"/>
    </row>
    <row r="206" spans="2:62">
      <c r="B206" s="614"/>
      <c r="H206" s="637"/>
      <c r="I206" s="614"/>
      <c r="P206" s="614"/>
      <c r="W206" s="614"/>
    </row>
    <row r="207" spans="2:62">
      <c r="C207" s="618"/>
      <c r="F207" s="637">
        <f>-((E205-'WS1'!$F$229*'WS1'!$F$230-'WS1'!$F$233*'WS1'!$F$231)/'WS1'!$F$227+'WS1'!$F$230+'WS1'!$F$233)</f>
        <v>-58.092221491228067</v>
      </c>
      <c r="M207" s="637">
        <f>-((L205-'WS1'!$F$229*'WS1'!$F$230)/'WS1'!$F$231+'WS1'!$F$230)</f>
        <v>-43.223952380952376</v>
      </c>
      <c r="T207" s="617"/>
      <c r="X207" s="636"/>
      <c r="AA207" s="617"/>
    </row>
    <row r="208" spans="2:62">
      <c r="C208" s="638">
        <f>IF(AND(E205&lt;=E202,E205&gt;E202-'WS1'!$F$227*'WS1'!$F$228),1,0)</f>
        <v>0</v>
      </c>
      <c r="F208" s="617">
        <f>'WS1'!$F$232+F207</f>
        <v>2.2077785087719306</v>
      </c>
      <c r="J208" s="618">
        <f>IF(AND(L205&gt;='WS1'!$F$229*'WS1'!$F$230,L205&lt;=L202-'WS1'!$F$227*'WS1'!$F$228),1,0)</f>
        <v>1</v>
      </c>
      <c r="M208" s="617">
        <f>'WS1'!$F$232+M207</f>
        <v>17.076047619047621</v>
      </c>
      <c r="Q208" s="618">
        <f>IF(AND(S205&gt;S202,S203&lt;S202+S204),1,0)</f>
        <v>0</v>
      </c>
      <c r="T208" s="617"/>
      <c r="X208" s="618"/>
      <c r="AA208" s="617"/>
    </row>
    <row r="209" spans="4:28">
      <c r="E209" s="614"/>
      <c r="F209" s="617">
        <f>'WS1'!N385+F207</f>
        <v>15.307778508771925</v>
      </c>
      <c r="L209" s="614"/>
      <c r="M209" s="617">
        <f>'WS1'!$N$385+M207</f>
        <v>30.176047619047615</v>
      </c>
      <c r="Q209" s="618"/>
      <c r="S209" s="614"/>
      <c r="T209" s="617"/>
      <c r="Z209" s="614"/>
      <c r="AA209" s="617"/>
    </row>
    <row r="210" spans="4:28">
      <c r="E210" s="614"/>
      <c r="F210" s="617">
        <f>'WS1'!N386+F207</f>
        <v>9.6077785087719363</v>
      </c>
      <c r="L210" s="614"/>
      <c r="M210" s="617">
        <f>'WS1'!$N$386+M207</f>
        <v>24.476047619047627</v>
      </c>
      <c r="S210" s="614"/>
      <c r="T210" s="617"/>
      <c r="Z210" s="614"/>
      <c r="AA210" s="617"/>
    </row>
    <row r="211" spans="4:28">
      <c r="F211" s="617">
        <f>F208*C208</f>
        <v>0</v>
      </c>
      <c r="M211" s="617">
        <f>'WS1'!$F$228*J208</f>
        <v>1.49</v>
      </c>
      <c r="T211" s="617"/>
      <c r="AA211" s="617"/>
    </row>
    <row r="212" spans="4:28">
      <c r="F212" s="617">
        <f>F211*'WS1'!$F$227</f>
        <v>0</v>
      </c>
      <c r="M212" s="617">
        <f>'WS1'!$F$227*M211</f>
        <v>33.972000000000001</v>
      </c>
      <c r="T212" s="617"/>
      <c r="AA212" s="617"/>
    </row>
    <row r="213" spans="4:28">
      <c r="F213" s="637"/>
      <c r="M213" s="617"/>
      <c r="T213" s="637"/>
      <c r="AA213" s="637"/>
    </row>
    <row r="214" spans="4:28">
      <c r="F214" s="637">
        <f>('WS1'!$F$228-F211)*C208</f>
        <v>0</v>
      </c>
      <c r="M214" s="617">
        <f>(M208-M211)*J208</f>
        <v>15.586047619047621</v>
      </c>
      <c r="T214" s="637"/>
      <c r="AA214" s="637"/>
    </row>
    <row r="215" spans="4:28">
      <c r="F215" s="637">
        <f>F214*'WS1'!$F$227</f>
        <v>0</v>
      </c>
      <c r="M215" s="617">
        <f>M214*'WS1'!$F$231</f>
        <v>16.365350000000003</v>
      </c>
      <c r="T215" s="637"/>
      <c r="AA215" s="637"/>
    </row>
    <row r="216" spans="4:28">
      <c r="F216" s="617">
        <f>'WS1'!$F$233*C208</f>
        <v>0</v>
      </c>
      <c r="M216" s="617">
        <f>(-M207-'WS1'!$F$230)*J208</f>
        <v>41.733952380952374</v>
      </c>
      <c r="T216" s="617"/>
      <c r="AA216" s="617"/>
    </row>
    <row r="217" spans="4:28">
      <c r="F217" s="617">
        <f>'WS1'!$F$231*F216</f>
        <v>0</v>
      </c>
      <c r="M217" s="617">
        <f>M216*'WS1'!$F$231*J208</f>
        <v>43.820649999999993</v>
      </c>
      <c r="T217" s="617"/>
      <c r="AA217" s="617"/>
    </row>
    <row r="218" spans="4:28">
      <c r="F218" s="617">
        <f>'WS1'!$F$229*'WS1'!$F$230*C208</f>
        <v>0</v>
      </c>
      <c r="M218" s="617">
        <f>'WS1'!$F$229*'WS1'!$F$230*J208</f>
        <v>33.972000000000001</v>
      </c>
      <c r="T218" s="617"/>
      <c r="AA218" s="617"/>
    </row>
    <row r="219" spans="4:28">
      <c r="F219" s="617"/>
      <c r="M219" s="617"/>
    </row>
    <row r="220" spans="4:28">
      <c r="G220" s="617">
        <f>F208/2*C208</f>
        <v>0</v>
      </c>
      <c r="N220" s="617">
        <f>IF(M212+M215=0,0,(M212*(M214+M211/2)+M215*M214/2)/(M212+M215)*J208)</f>
        <v>13.555221161135345</v>
      </c>
    </row>
    <row r="221" spans="4:28">
      <c r="G221" s="637">
        <f>-(F218*(-F207-'WS1'!$F$230/2)+F217*(-F207-'WS1'!$F$230-'WS1'!$F$233/2)+F215*F214/2)/E205*C208</f>
        <v>0</v>
      </c>
      <c r="N221" s="637">
        <f>-(M218*(-M207-'WS1'!$F$230/2)+M217*M216/2)/L205*J208</f>
        <v>-30.304912231257124</v>
      </c>
      <c r="U221" s="637"/>
      <c r="AB221" s="637"/>
    </row>
    <row r="222" spans="4:28">
      <c r="S222" s="617"/>
    </row>
    <row r="223" spans="4:28">
      <c r="D223" s="617">
        <f>G220-G221</f>
        <v>0</v>
      </c>
      <c r="H223" s="617"/>
      <c r="K223" s="617">
        <f>N220-N221</f>
        <v>43.86013339239247</v>
      </c>
    </row>
    <row r="224" spans="4:28">
      <c r="D224" s="617">
        <f>(-G221+F209)*C208</f>
        <v>0</v>
      </c>
      <c r="K224" s="617">
        <f>(-N221+M209)*J208</f>
        <v>60.480959850304743</v>
      </c>
      <c r="R224" s="617">
        <f>('WS1'!$F$242+'WS1'!$G$247+P2cP2-P3I3/10)*Q208</f>
        <v>0</v>
      </c>
      <c r="Y224" s="617"/>
    </row>
    <row r="225" spans="2:30">
      <c r="D225" s="617">
        <f>(-G221+F210)*C208</f>
        <v>0</v>
      </c>
      <c r="K225" s="617">
        <f>(-N221+M210)*J208</f>
        <v>54.780959850304754</v>
      </c>
      <c r="R225" s="617">
        <f>('WS1'!$F$242+'WS1'!$G$247+P2cP2-P3I6/10)*Q208</f>
        <v>0</v>
      </c>
      <c r="Y225" s="617"/>
    </row>
    <row r="228" spans="2:30">
      <c r="F228" s="617"/>
    </row>
    <row r="229" spans="2:30">
      <c r="F229" s="617"/>
    </row>
    <row r="235" spans="2:30">
      <c r="B235" s="614"/>
      <c r="J235" s="614"/>
      <c r="R235" s="614"/>
      <c r="Z235" s="614"/>
    </row>
    <row r="237" spans="2:30">
      <c r="C237" s="609">
        <f>IF('SECT-N'!G75&lt;'SECT-N'!G17,1,0)</f>
        <v>1</v>
      </c>
      <c r="K237" s="609">
        <f>IF('SECT-N'!G108&lt;'SECT-N'!G17,1,0)</f>
        <v>1</v>
      </c>
    </row>
    <row r="238" spans="2:30">
      <c r="F238" s="617"/>
      <c r="N238" s="617"/>
      <c r="V238" s="617"/>
      <c r="AD238" s="617"/>
    </row>
    <row r="239" spans="2:30">
      <c r="F239" s="617"/>
      <c r="N239" s="617"/>
      <c r="V239" s="617"/>
      <c r="AD239" s="617"/>
    </row>
    <row r="240" spans="2:30">
      <c r="F240" s="617"/>
      <c r="N240" s="617"/>
      <c r="V240" s="617"/>
      <c r="AD240" s="617"/>
    </row>
    <row r="241" spans="5:32">
      <c r="F241" s="617"/>
      <c r="N241" s="617"/>
      <c r="V241" s="617"/>
      <c r="AD241" s="617"/>
    </row>
    <row r="242" spans="5:32">
      <c r="AD242" s="617"/>
    </row>
    <row r="243" spans="5:32">
      <c r="F243" s="617"/>
      <c r="N243" s="617"/>
      <c r="V243" s="617"/>
      <c r="AD243" s="617"/>
    </row>
    <row r="244" spans="5:32">
      <c r="F244" s="617"/>
      <c r="N244" s="617"/>
      <c r="V244" s="617"/>
      <c r="AD244" s="617"/>
    </row>
    <row r="245" spans="5:32">
      <c r="AD245" s="617"/>
    </row>
    <row r="246" spans="5:32">
      <c r="F246" s="617"/>
      <c r="N246" s="617"/>
      <c r="V246" s="617"/>
    </row>
    <row r="247" spans="5:32">
      <c r="F247" s="617"/>
      <c r="N247" s="617"/>
      <c r="V247" s="617"/>
      <c r="AD247" s="617"/>
    </row>
    <row r="248" spans="5:32">
      <c r="AD248" s="617"/>
    </row>
    <row r="249" spans="5:32">
      <c r="H249" s="617">
        <f>IF(C237&gt;0.5,('SECT-N'!G17-'SECT-N'!G75)*2/3,0)</f>
        <v>15.773265467569013</v>
      </c>
      <c r="P249" s="617">
        <f>IF(K237&gt;0.5,('SECT-N'!G17-'SECT-N'!G108)*2/3,0)</f>
        <v>15.670933783930375</v>
      </c>
      <c r="X249" s="617"/>
    </row>
    <row r="250" spans="5:32">
      <c r="H250" s="617">
        <f>IF(C237&gt;0.5,'SECT-N'!G75*2/3,0)</f>
        <v>24.426734532430984</v>
      </c>
      <c r="P250" s="617">
        <f>IF(K237&gt;0.5,'SECT-N'!G108*2/3,0)</f>
        <v>24.529066216069623</v>
      </c>
      <c r="X250" s="617"/>
      <c r="AF250" s="617"/>
    </row>
    <row r="251" spans="5:32">
      <c r="AF251" s="617"/>
    </row>
    <row r="252" spans="5:32">
      <c r="E252" s="617">
        <f>H249+H250</f>
        <v>40.199999999999996</v>
      </c>
      <c r="M252" s="617">
        <f>P249+P250</f>
        <v>40.199999999999996</v>
      </c>
      <c r="U252" s="617"/>
    </row>
    <row r="253" spans="5:32">
      <c r="AC253" s="617"/>
    </row>
    <row r="257" spans="2:32">
      <c r="G257" s="619"/>
    </row>
    <row r="261" spans="2:32">
      <c r="B261" s="614"/>
      <c r="J261" s="614"/>
      <c r="R261" s="614"/>
      <c r="Z261" s="614"/>
    </row>
    <row r="263" spans="2:32">
      <c r="C263" s="609">
        <f>IF('SECT-N'!$G$75&gt;'SECT-N'!$G$17,1,0)</f>
        <v>0</v>
      </c>
      <c r="K263" s="609">
        <f>IF('SECT-N'!G75&lt;'SECT-N'!G17,1,0)</f>
        <v>1</v>
      </c>
      <c r="S263" s="609">
        <f>IF('SECT-N'!G108&gt;'SECT-N'!$G$17,1,0)</f>
        <v>0</v>
      </c>
      <c r="AA263" s="609">
        <f>IF('SECT-N'!G108&lt;'SECT-N'!G17,1,0)</f>
        <v>1</v>
      </c>
    </row>
    <row r="264" spans="2:32">
      <c r="F264" s="617">
        <f>IF(C263&lt;0.9,0,IF('SECT-N'!G75&gt;'SECT-N'!G17,'SECT-N'!G75-'SECT-N'!G17,0))</f>
        <v>0</v>
      </c>
      <c r="N264" s="617"/>
      <c r="O264" s="614"/>
      <c r="P264" s="617">
        <f>IF(K263&gt;0.5,'SECT-N'!G75-H250,0)</f>
        <v>12.213367266215492</v>
      </c>
      <c r="V264" s="617">
        <f>IF(S263&lt;0.9,0,IF('SECT-N'!G108&gt;'SECT-N'!G17,'SECT-N'!G108-'SECT-N'!G17,0))</f>
        <v>0</v>
      </c>
      <c r="AD264" s="617"/>
      <c r="AE264" s="614"/>
      <c r="AF264" s="617">
        <f>IF(AA263&gt;0.5,'SECT-N'!G108-P250,0)</f>
        <v>12.264533108034811</v>
      </c>
    </row>
    <row r="265" spans="2:32">
      <c r="F265" s="617"/>
      <c r="N265" s="617"/>
      <c r="V265" s="617"/>
      <c r="AD265" s="617"/>
    </row>
    <row r="266" spans="2:32">
      <c r="F266" s="617"/>
      <c r="M266" s="617">
        <f>IF(K263&lt;0.5,0,'SECT-N'!G26+'SECT-N'!G27+'SECT-N'!G17-'SECT-N'!H53-P264)</f>
        <v>58.33663295360342</v>
      </c>
      <c r="V266" s="617"/>
      <c r="AC266" s="617">
        <f>IF(AA263&lt;0.5,0,'SECT-N'!G26+'SECT-N'!G27+'SECT-N'!G17-'SECT-N'!H68-AF264)</f>
        <v>58.285467043199645</v>
      </c>
    </row>
    <row r="267" spans="2:32">
      <c r="F267" s="617"/>
      <c r="H267" s="617">
        <f>F264/'SECT-N'!G75</f>
        <v>0</v>
      </c>
      <c r="N267" s="617"/>
      <c r="P267" s="617"/>
      <c r="V267" s="617"/>
      <c r="X267" s="617">
        <f>V264/'SECT-N'!G108</f>
        <v>0</v>
      </c>
      <c r="AD267" s="617"/>
      <c r="AF267" s="617"/>
    </row>
    <row r="268" spans="2:32">
      <c r="H268" s="617">
        <f>IF(C263&lt;0.9,0,1-H267)</f>
        <v>0</v>
      </c>
      <c r="P268" s="617"/>
      <c r="X268" s="617">
        <f>IF(S263&lt;0.9,0,IF('SECT-N'!G108&lt;'SECT-N'!G17,0,1-X267))</f>
        <v>0</v>
      </c>
      <c r="AF268" s="617"/>
    </row>
    <row r="269" spans="2:32">
      <c r="F269" s="617"/>
      <c r="N269" s="617"/>
      <c r="V269" s="617"/>
      <c r="AD269" s="617"/>
    </row>
    <row r="270" spans="2:32">
      <c r="F270" s="617"/>
      <c r="N270" s="617"/>
      <c r="V270" s="617"/>
      <c r="AD270" s="617"/>
    </row>
    <row r="272" spans="2:32">
      <c r="F272" s="617"/>
      <c r="N272" s="617"/>
      <c r="V272" s="617"/>
      <c r="AD272" s="617"/>
    </row>
    <row r="273" spans="2:32">
      <c r="F273" s="617"/>
      <c r="N273" s="617"/>
      <c r="V273" s="617"/>
      <c r="AD273" s="617"/>
    </row>
    <row r="274" spans="2:32">
      <c r="H274" s="617">
        <f>IF(C263&lt;0.9,0,(H267*'SECT-N'!G17*(F264+'SECT-N'!G17/2)+H268*'SECT-N'!G75/2*(F264+'SECT-N'!G17/3))/((H267+H268)/2*'SECT-N'!G17))</f>
        <v>0</v>
      </c>
      <c r="P274" s="617"/>
      <c r="X274" s="617">
        <f>IF(S263&lt;0.9,0,IF('SECT-N'!G108&lt;'SECT-N'!G17,0,(X267*'SECT-N'!G17*(V264+'SECT-N'!G17/2)+X268*'SECT-N'!G108/2*(V264+'SECT-N'!G17/3))/((X267+X268)/2*'SECT-N'!G17)))</f>
        <v>0</v>
      </c>
      <c r="AF274" s="617"/>
    </row>
    <row r="275" spans="2:32">
      <c r="H275" s="617">
        <f>IF(C263&lt;0.9,0,'SECT-N'!G17+'SECT-N'!G26+'SECT-N'!G27-'SECT-N'!G75-'SECT-N'!H53)</f>
        <v>0</v>
      </c>
      <c r="P275" s="617"/>
      <c r="X275" s="617">
        <f>IF(S263&lt;0.9,0,IF('SECT-N'!G108&lt;'SECT-N'!G17,0,'SECT-N'!G17+'SECT-N'!G26+'SECT-N'!G27-'SECT-N'!G108-'SECT-N'!H68))</f>
        <v>0</v>
      </c>
      <c r="AF275" s="617"/>
    </row>
    <row r="278" spans="2:32">
      <c r="E278" s="617">
        <f>H275+H274</f>
        <v>0</v>
      </c>
      <c r="M278" s="617"/>
      <c r="U278" s="617">
        <f>X275+X274</f>
        <v>0</v>
      </c>
      <c r="AC278" s="617"/>
    </row>
    <row r="288" spans="2:32">
      <c r="B288" s="614"/>
      <c r="J288" s="614"/>
    </row>
    <row r="290" spans="3:16">
      <c r="C290" s="609">
        <f>C176</f>
        <v>0</v>
      </c>
      <c r="K290" s="609">
        <f>J176</f>
        <v>1</v>
      </c>
    </row>
    <row r="291" spans="3:16">
      <c r="F291" s="617"/>
      <c r="G291" s="614"/>
      <c r="H291" s="617">
        <f>F175-G189</f>
        <v>-58.076777192982448</v>
      </c>
      <c r="N291" s="617"/>
      <c r="O291" s="614"/>
      <c r="P291" s="617">
        <f>M175-N189</f>
        <v>-12.782003063035319</v>
      </c>
    </row>
    <row r="292" spans="3:16">
      <c r="F292" s="617"/>
      <c r="N292" s="617"/>
    </row>
    <row r="293" spans="3:16">
      <c r="E293" s="617">
        <f>IF(C290&lt;0.5,0,'SECT-N'!G26+'SECT-N'!G27+'SECT-N'!G17-'SECT-N'!H53-H291)</f>
        <v>0</v>
      </c>
      <c r="M293" s="617">
        <f>IF('SECT-N'!H53="N/A","N/A",IF(K290&lt;0.5,0,'SECT-N'!G26+'SECT-N'!G27+'SECT-N'!G17-'SECT-N'!H53-P291))</f>
        <v>83.332003282854231</v>
      </c>
    </row>
    <row r="294" spans="3:16">
      <c r="F294" s="617"/>
      <c r="N294" s="617"/>
    </row>
    <row r="295" spans="3:16">
      <c r="N295" s="617"/>
    </row>
    <row r="296" spans="3:16">
      <c r="F296" s="617"/>
      <c r="N296" s="617"/>
    </row>
    <row r="297" spans="3:16">
      <c r="F297" s="617"/>
      <c r="N297" s="617"/>
    </row>
    <row r="298" spans="3:16">
      <c r="N298" s="617"/>
    </row>
    <row r="299" spans="3:16">
      <c r="F299" s="617"/>
    </row>
    <row r="300" spans="3:16">
      <c r="F300" s="617"/>
      <c r="N300" s="617"/>
    </row>
    <row r="301" spans="3:16">
      <c r="N301" s="617"/>
    </row>
    <row r="302" spans="3:16">
      <c r="H302" s="617"/>
    </row>
    <row r="303" spans="3:16">
      <c r="H303" s="617"/>
      <c r="P303" s="617"/>
    </row>
    <row r="304" spans="3:16">
      <c r="P304" s="617"/>
    </row>
    <row r="306" spans="2:16">
      <c r="M306" s="617"/>
    </row>
    <row r="312" spans="2:16">
      <c r="B312" s="614"/>
      <c r="J312" s="614"/>
    </row>
    <row r="314" spans="2:16">
      <c r="C314" s="609">
        <f>C208</f>
        <v>0</v>
      </c>
      <c r="K314" s="609">
        <f>J208</f>
        <v>1</v>
      </c>
    </row>
    <row r="315" spans="2:16">
      <c r="F315" s="617"/>
      <c r="G315" s="614"/>
      <c r="H315" s="617">
        <f>IF(C314&gt;0.5,'SECT-N'!G13-G221,0)</f>
        <v>0</v>
      </c>
      <c r="N315" s="617"/>
      <c r="O315" s="614"/>
      <c r="P315" s="617">
        <f>IF(K314&gt;0.5,'SECT-N'!G108-N221,0)</f>
        <v>67.098511555361554</v>
      </c>
    </row>
    <row r="316" spans="2:16">
      <c r="F316" s="617"/>
      <c r="N316" s="617"/>
    </row>
    <row r="317" spans="2:16">
      <c r="E317" s="617">
        <f>IF(C314&lt;0.5,0,'SECT-N'!G26+'SECT-N'!G27+'SECT-N'!G17-'SECT-N'!H68-H315)</f>
        <v>0</v>
      </c>
      <c r="M317" s="617">
        <f>IF('SECT-N'!H68="N/A","N/A",IF(K314&lt;0.5,0,'SECT-N'!G26+'SECT-N'!G27+'SECT-N'!G17-'SECT-N'!H68-P315))</f>
        <v>3.4514885958729025</v>
      </c>
    </row>
    <row r="318" spans="2:16">
      <c r="F318" s="617"/>
      <c r="N318" s="617"/>
    </row>
    <row r="319" spans="2:16">
      <c r="N319" s="617"/>
    </row>
    <row r="320" spans="2:16">
      <c r="F320" s="617"/>
      <c r="N320" s="617"/>
    </row>
    <row r="321" spans="5:16">
      <c r="F321" s="617"/>
      <c r="N321" s="617"/>
    </row>
    <row r="322" spans="5:16">
      <c r="N322" s="617"/>
    </row>
    <row r="323" spans="5:16">
      <c r="F323" s="617"/>
    </row>
    <row r="324" spans="5:16">
      <c r="F324" s="617"/>
      <c r="N324" s="617"/>
    </row>
    <row r="325" spans="5:16">
      <c r="N325" s="617"/>
    </row>
    <row r="326" spans="5:16">
      <c r="H326" s="617"/>
    </row>
    <row r="327" spans="5:16">
      <c r="H327" s="617"/>
      <c r="P327" s="617"/>
    </row>
    <row r="328" spans="5:16">
      <c r="P328" s="617"/>
    </row>
    <row r="329" spans="5:16">
      <c r="E329" s="617"/>
    </row>
    <row r="330" spans="5:16">
      <c r="M330" s="617"/>
    </row>
    <row r="337" spans="5:8">
      <c r="E337" s="613">
        <f>'WS1'!$F$488/('WS1'!$J$544+'WS1'!$F$488)</f>
        <v>0.79268292682926833</v>
      </c>
    </row>
    <row r="338" spans="5:8">
      <c r="E338" s="613">
        <f>'WS1'!$F$488/('WS1'!$J$559+'WS1'!$F$488)</f>
        <v>0.77999999999999992</v>
      </c>
    </row>
    <row r="340" spans="5:8">
      <c r="E340" s="613">
        <f>'WS1'!$J$544/('WS1'!$J$544+'WS1'!$F$488)</f>
        <v>0.20731707317073175</v>
      </c>
    </row>
    <row r="341" spans="5:8">
      <c r="E341" s="613">
        <f>'WS1'!$J$559/('WS1'!$J$559+'WS1'!$F$488)</f>
        <v>0.22</v>
      </c>
    </row>
    <row r="343" spans="5:8">
      <c r="E343" s="613">
        <f>(2*$E$337+(INFO!$F$37-2)*$E$338)/(2*($E$337+$E$340)+(INFO!$F$37-2)*($E$338+$E$341))</f>
        <v>0.78634146341463418</v>
      </c>
    </row>
    <row r="344" spans="5:8">
      <c r="E344" s="613">
        <f>(2*$E$340+(INFO!$F$37-2)*$E$341)/(2*($E$337+$E$340)+(INFO!$F$37-2)*($E$338+$E$341))</f>
        <v>0.21365853658536588</v>
      </c>
    </row>
    <row r="345" spans="5:8">
      <c r="F345" s="614"/>
    </row>
    <row r="346" spans="5:8">
      <c r="E346" s="613">
        <f>$E$337/(2*$E$337+(INFO!$F$37-2)*$E$338)</f>
        <v>0.25201612903225806</v>
      </c>
      <c r="F346" s="614"/>
    </row>
    <row r="347" spans="5:8" ht="14.25">
      <c r="E347" s="613">
        <f>$E$338/(2*$E$337+(INFO!$F$37-2)*$E$338)</f>
        <v>0.24798387096774191</v>
      </c>
      <c r="F347" s="639"/>
    </row>
    <row r="348" spans="5:8" ht="14.25">
      <c r="E348" s="613">
        <f>E340/(2*E340+(INFO!$F$37-2)*E341)</f>
        <v>0.24257990867579912</v>
      </c>
      <c r="F348" s="639"/>
    </row>
    <row r="349" spans="5:8" ht="14.25">
      <c r="E349" s="613">
        <f>E341/(2*E340+(INFO!$F$37-2)*E341)</f>
        <v>0.25742009132420091</v>
      </c>
      <c r="F349" s="639"/>
    </row>
    <row r="350" spans="5:8">
      <c r="H350" s="615"/>
    </row>
    <row r="351" spans="5:8">
      <c r="H351" s="615"/>
    </row>
    <row r="352" spans="5:8">
      <c r="H352" s="615"/>
    </row>
    <row r="354" spans="3:24">
      <c r="C354" s="620"/>
      <c r="E354" s="617"/>
    </row>
    <row r="357" spans="3:24">
      <c r="E357" s="621"/>
    </row>
    <row r="359" spans="3:24">
      <c r="F359" s="610"/>
      <c r="G359" s="610"/>
    </row>
    <row r="360" spans="3:24">
      <c r="D360" s="621">
        <f>ROUND(IF('WS1'!$F$46=1,MAX(F360:G360),MIN(F360:G360)),5)</f>
        <v>-6.6538000000000004</v>
      </c>
      <c r="F360" s="622">
        <f>ROUND(SOIL!$G$108,4)</f>
        <v>-10.396599999999999</v>
      </c>
      <c r="G360" s="622">
        <f>ROUND(SOIL!$G$111,4)</f>
        <v>-6.6538000000000004</v>
      </c>
      <c r="I360" s="622"/>
    </row>
    <row r="361" spans="3:24">
      <c r="D361" s="621">
        <f>IF(D360=F360,F361,G361)</f>
        <v>2.3627441408569651E-14</v>
      </c>
      <c r="F361" s="622">
        <f>SOIL!$G$116</f>
        <v>3.6917877200890074E-14</v>
      </c>
      <c r="G361" s="622">
        <f>SOIL!$G$119</f>
        <v>2.3627441408569651E-14</v>
      </c>
      <c r="I361" s="622"/>
    </row>
    <row r="362" spans="3:24">
      <c r="D362" s="621">
        <f>IF(D360=F360,F362,G362)</f>
        <v>84.490176535682508</v>
      </c>
      <c r="F362" s="622">
        <f>SOIL!$G$124</f>
        <v>132.01590083700393</v>
      </c>
      <c r="G362" s="622">
        <f>SOIL!$G$127</f>
        <v>84.490176535682508</v>
      </c>
      <c r="I362" s="622"/>
    </row>
    <row r="363" spans="3:24">
      <c r="D363" s="622"/>
      <c r="G363" s="622"/>
      <c r="I363" s="622"/>
    </row>
    <row r="364" spans="3:24">
      <c r="F364" s="610"/>
      <c r="G364" s="610"/>
    </row>
    <row r="365" spans="3:24">
      <c r="D365" s="621">
        <f>ROUND(IF('WS1'!$F$46=1,MAX($F$365:$G$365,D360),MIN($F$365:$G$365,D360)),5)</f>
        <v>-6.6538000000000004</v>
      </c>
      <c r="F365" s="622">
        <f>ROUND(SOIL!$G$11,4)</f>
        <v>-77.278499999999994</v>
      </c>
      <c r="G365" s="622">
        <f>ROUND(SOIL!$G$14,4)</f>
        <v>-49.458199999999998</v>
      </c>
      <c r="J365" s="621">
        <f>IF('WS1'!$F$46=1,IF(DTExp&gt;=0,K!$H$238,IF('WS1'!$F$46=2,IF(DTExp&lt;=0,K!$H$238,0),0)),IF(DTExp&lt;=0,K!$H$238,0))</f>
        <v>0.56623405175795261</v>
      </c>
      <c r="M365" s="621">
        <f>IF('WS1'!$F$46=1,IF(ThGsummer&gt;=0,K!$H$126,IF('WS1'!$F$46=2,IF(ThGsummer&lt;=0,K!$H$126,0),0)),IF(ThGsummer&lt;=0,K!$H$126,0))</f>
        <v>104.37791854342798</v>
      </c>
      <c r="O365" s="623"/>
      <c r="P365" s="624"/>
      <c r="Q365" s="624"/>
      <c r="R365" s="624"/>
      <c r="S365" s="624"/>
      <c r="T365" s="624"/>
    </row>
    <row r="366" spans="3:24">
      <c r="D366" s="621">
        <f>IF(D365=F365,F366,IF(D365=G365,G366,D361))</f>
        <v>2.3627441408569651E-14</v>
      </c>
      <c r="F366" s="622">
        <f>SOIL!$G$19</f>
        <v>2.6671283844813533E-13</v>
      </c>
      <c r="G366" s="622">
        <f>SOIL!$G$22</f>
        <v>1.7069621660680662E-13</v>
      </c>
      <c r="J366" s="621">
        <f>IF('WS1'!$F$46=1,IF(DTExp&gt;=0,K!$H$248,IF('WS1'!$F$46=2,IF(DTExp&lt;=0,K!$H$248,0),0)),IF(DTExp&lt;=0,K!$H$248,0))</f>
        <v>-1.9928120069054282E-15</v>
      </c>
      <c r="M366" s="621">
        <f>IF('WS1'!$F$46=1,IF(ThGsummer&gt;=0,K!$H$136,IF('WS1'!$F$46=2,IF(ThGsummer&lt;=0,K!$H$136,0),0)),IF(ThGsummer&lt;=0,K!$H$136,0))</f>
        <v>2.3567168586067416E-14</v>
      </c>
    </row>
    <row r="367" spans="3:24">
      <c r="D367" s="621">
        <f>IF(D365=F365,F367,IF(D365=G365,G367,D362))</f>
        <v>84.490176535682508</v>
      </c>
      <c r="F367" s="622">
        <f>SOIL!$G$27</f>
        <v>163.39845268769841</v>
      </c>
      <c r="G367" s="622">
        <f>SOIL!$G$30</f>
        <v>104.575009720127</v>
      </c>
      <c r="J367" s="621">
        <f>IF('WS1'!$F$46=1,IF(DTExp&gt;=0,K!$I$258,IF('WS1'!$F$46=2,IF(DTExp&lt;=0,K!$I$258,0),0)),IF(DTExp&lt;=0,K!$I$258,0))*0</f>
        <v>0</v>
      </c>
      <c r="M367" s="621">
        <f>IF('WS1'!$F$46=1,IF(ThGsummer&gt;=0,K!$H$146,IF('WS1'!$F$46=2,IF(ThGsummer&lt;=0,K!$H$146,0),0)),IF(ThGsummer&lt;=0,K!$H$146,0))</f>
        <v>-26.094479635856995</v>
      </c>
      <c r="P367" s="624"/>
      <c r="S367" s="615">
        <f>ROUND(IF('WS1'!$F$46=1,(WIND!$C$17*INFO!G59)*10^6/('SECT-P'!$H$108*1000)+(WIND!$C$33*INFO!G59)*1000/(('WS1'!$F$234+'WS1'!$O$307)*100),(WIND!$C$17*INFO!G59)*10^6/('SECT-N'!$H$98*1000)+(WIND!$C$33*INFO!G59)*1000/(('SECT-N'!$G$18+'SECT-N'!$H$52)*100)),4)</f>
        <v>-2.6957</v>
      </c>
      <c r="V367" s="615"/>
      <c r="W367" s="615"/>
      <c r="X367" s="615"/>
    </row>
    <row r="368" spans="3:24">
      <c r="P368" s="624"/>
      <c r="S368" s="615">
        <f>ROUND(IF('WS1'!$F$46=1,(WIND!$C$17*INFO!G59)*10^6/('SECT-P'!$H$102*1000)+(WIND!$C$33*INFO!G59)*1000/(('WS1'!$F$234+'WS1'!$O$307)*100),(WIND!$C$17*INFO!G59)*10^6/('SECT-N'!$H$92*1000)+(WIND!$C$33*INFO!G59)*1000/(('SECT-N'!$G$18+'SECT-N'!$H$52)*100)),4)</f>
        <v>-0.1104</v>
      </c>
      <c r="V368" s="615"/>
    </row>
    <row r="369" spans="4:26">
      <c r="D369" s="622">
        <f>K!$H$14</f>
        <v>0</v>
      </c>
      <c r="J369" s="621">
        <v>0</v>
      </c>
      <c r="M369" s="622"/>
      <c r="P369" s="624"/>
      <c r="S369" s="616" t="str">
        <f>IF('WS1'!$F$46=1,"N/A",(WIND!$C$17*INFO!G59)*10^6/('SECT-N'!$H$88*1000)+(WIND!$C$33*INFO!G59)*1000/(('SECT-N'!$G$18+'SECT-N'!$H$52)*100))</f>
        <v>N/A</v>
      </c>
      <c r="U369" s="610"/>
      <c r="V369" s="615"/>
    </row>
    <row r="370" spans="4:26">
      <c r="D370" s="622">
        <f>K!$H$24</f>
        <v>0</v>
      </c>
      <c r="J370" s="621">
        <v>0</v>
      </c>
      <c r="M370" s="622"/>
      <c r="P370" s="624"/>
      <c r="S370" s="615"/>
    </row>
    <row r="371" spans="4:26">
      <c r="D371" s="622">
        <f>K!$H$34</f>
        <v>0</v>
      </c>
      <c r="J371" s="621">
        <v>0</v>
      </c>
      <c r="M371" s="622"/>
    </row>
    <row r="372" spans="4:26">
      <c r="D372" s="622"/>
      <c r="M372" s="622"/>
      <c r="U372" s="623"/>
    </row>
    <row r="373" spans="4:26">
      <c r="D373" s="622"/>
      <c r="J373" s="621">
        <f>IF('WS1'!$F$46=1,IF(DShrink&gt;=0,K!$H$374,IF('WS1'!$F$46=2,IF(DShrink&lt;=0,K!$H$374,0),0)),IF(DShrink&lt;=0,K!$H$374,0))</f>
        <v>0</v>
      </c>
      <c r="M373" s="622"/>
      <c r="O373" s="623"/>
      <c r="P373" s="624"/>
      <c r="Q373" s="624"/>
      <c r="R373" s="624"/>
      <c r="S373" s="624"/>
      <c r="T373" s="624"/>
    </row>
    <row r="374" spans="4:26">
      <c r="D374" s="622"/>
      <c r="J374" s="621">
        <f>IF('WS1'!$F$46=1,IF(DShrink&gt;=0,K!$H$384,IF('WS1'!$F$46=2,IF(DShrink&lt;=0,K!$H$384,0),0)),IF(DShrink&lt;=0,K!$H$384,0))</f>
        <v>0</v>
      </c>
      <c r="M374" s="622"/>
    </row>
    <row r="375" spans="4:26">
      <c r="D375" s="622"/>
      <c r="J375" s="621">
        <f>IF('WS1'!$F$46=1,IF(DShrink&gt;=0,K!$I$394,IF('WS1'!$F$46=2,IF(DShrink&lt;=0,K!$I$394,0),0)),IF(DShrink&lt;=0,K!$I$394,0))*0</f>
        <v>0</v>
      </c>
      <c r="M375" s="622"/>
      <c r="P375" s="624"/>
      <c r="S375" s="615">
        <f>ROUND(IF('WS1'!$F$46=1,(WIND!$C$44*INFO!G59)*10^6/('SECT-P'!$H$108*1000)+(WIND!$C$60*INFO!G59)*1000/(('WS1'!$F$234+'WS1'!$O$307)*100),(WIND!$C$44*INFO!G59)*10^6/('SECT-N'!$H$98*1000)+(WIND!$C$60*INFO!G59)*1000/(('SECT-N'!$G$18+'SECT-N'!$H$52)*100)),4)</f>
        <v>2.6957</v>
      </c>
    </row>
    <row r="376" spans="4:26">
      <c r="D376" s="622"/>
      <c r="J376" s="621"/>
      <c r="M376" s="622"/>
      <c r="P376" s="624"/>
      <c r="S376" s="615">
        <f>ROUND(IF('WS1'!$F$46=1,(WIND!$C$44*INFO!G59)*10^6/('SECT-P'!$H$102*1000)+(WIND!$C$60*INFO!G59)*1000/(('WS1'!$F$234+'WS1'!$O$307)*100),(WIND!$C$44*INFO!G59)*10^6/('SECT-N'!$H$92*1000)+(WIND!$C$60*INFO!G59)*1000/(('SECT-N'!$G$18+'SECT-N'!$H$52)*100)),4)</f>
        <v>0.1104</v>
      </c>
    </row>
    <row r="377" spans="4:26">
      <c r="D377" s="622"/>
      <c r="J377" s="621"/>
      <c r="M377" s="622"/>
      <c r="P377" s="624"/>
      <c r="S377" s="616" t="str">
        <f>IF('WS1'!$F$46=1,"N/A",(WIND!$C$44*INFO!G59)*10^6/('SECT-N'!$H$88*1000)+(WIND!$C$60*INFO!G59)*1000/(('SECT-N'!$G$18+'SECT-N'!$H$52)*100))</f>
        <v>N/A</v>
      </c>
      <c r="U377" s="610"/>
    </row>
    <row r="378" spans="4:26">
      <c r="D378" s="622"/>
      <c r="J378" s="621"/>
      <c r="M378" s="622"/>
      <c r="P378" s="624"/>
      <c r="S378" s="615"/>
    </row>
    <row r="379" spans="4:26">
      <c r="V379" s="624"/>
      <c r="W379" s="624"/>
      <c r="X379" s="624"/>
      <c r="Y379" s="624"/>
      <c r="Z379" s="624"/>
    </row>
    <row r="380" spans="4:26">
      <c r="F380" s="610"/>
      <c r="G380" s="610"/>
    </row>
    <row r="381" spans="4:26">
      <c r="D381" s="621">
        <f>ROUND(IF('WS1'!$F$46=1,MAX(F381:G381,D360),MIN(F381:G381,D360)),5)</f>
        <v>-6.6538000000000004</v>
      </c>
      <c r="F381" s="622">
        <f>ROUND(SOIL!$G$11,4)</f>
        <v>-77.278499999999994</v>
      </c>
      <c r="G381" s="622">
        <f>ROUND(SOIL!$G$14,4)</f>
        <v>-49.458199999999998</v>
      </c>
      <c r="J381" s="621">
        <f>IF('WS1'!$F$46=1,IF(DTExp&gt;=0,K!$I$238,IF('WS1'!$F$46=2,IF(DTExp&lt;=0,K!$I$238,0),0)),IF(DTExp&lt;=0,K!$I$238,0))</f>
        <v>0.49237743631126318</v>
      </c>
      <c r="M381" s="621">
        <f>IF('WS1'!$F$46=1,IF(ThGsummer&gt;=0,K!$I$126,IF('WS1'!$F$46=2,IF(ThGsummer&lt;=0,K!$I$126,0),0)),IF(ThGsummer&lt;=0,K!$I$126,0))</f>
        <v>90.763407429067826</v>
      </c>
      <c r="O381" s="623"/>
      <c r="P381" s="624"/>
      <c r="Q381" s="624"/>
      <c r="R381" s="624"/>
      <c r="S381" s="624"/>
      <c r="T381" s="624"/>
      <c r="V381" s="624"/>
      <c r="Y381" s="615"/>
    </row>
    <row r="382" spans="4:26">
      <c r="D382" s="621">
        <f>IF(D381=F381,F382,IF(D381=G381,G382,D361))</f>
        <v>2.3627441408569651E-14</v>
      </c>
      <c r="F382" s="622">
        <f>SOIL!$G$19</f>
        <v>2.6671283844813533E-13</v>
      </c>
      <c r="G382" s="622">
        <f>SOIL!$G$22</f>
        <v>1.7069621660680662E-13</v>
      </c>
      <c r="J382" s="621">
        <f>IF('WS1'!$F$46=1,IF(DTExp&gt;=0,K!$I$248,IF('WS1'!$F$46=2,IF(DTExp&lt;=0,K!$I$248,0),0)),IF(DTExp&lt;=0,K!$I$248,0))</f>
        <v>-1.7328800060047203E-15</v>
      </c>
      <c r="M382" s="621">
        <f>IF('WS1'!$F$46=1,IF(ThGsummer&gt;=0,K!$I$136,IF('WS1'!$F$46=2,IF(ThGsummer&lt;=0,K!$I$136,0),0)),IF(ThGsummer&lt;=0,K!$I$136,0))</f>
        <v>2.0493190074841234E-14</v>
      </c>
      <c r="V382" s="624"/>
      <c r="Y382" s="615"/>
    </row>
    <row r="383" spans="4:26">
      <c r="D383" s="621">
        <f>IF(D381=F381,F383,IF(D381=G381,G383,D362))</f>
        <v>84.490176535682508</v>
      </c>
      <c r="F383" s="622">
        <f>SOIL!$G$27</f>
        <v>163.39845268769841</v>
      </c>
      <c r="G383" s="622">
        <f>SOIL!$G$30</f>
        <v>104.575009720127</v>
      </c>
      <c r="J383" s="621">
        <f>IF('WS1'!$F$46=1,IF(DTExp&gt;=0,K!$J$258,IF('WS1'!$F$46=2,IF(DTExp&lt;=0,K!$J$258,0),0)),IF(DTExp&lt;=0,K!$J$258,0))*0</f>
        <v>0</v>
      </c>
      <c r="M383" s="621">
        <f>IF('WS1'!$F$46=1,IF(ThGsummer&gt;=0,K!$I$146,IF('WS1'!$F$46=2,IF(ThGsummer&lt;=0,K!$I$146,0),0)),IF(ThGsummer&lt;=0,K!$I$146,0))</f>
        <v>-22.690851857266956</v>
      </c>
      <c r="P383" s="624"/>
      <c r="S383" s="615">
        <f>ROUND(IF('WS1'!$F$46=1,IF(ABS('SLS-P'!$F$34+S367)&gt;ABS('SLS-P'!$F$34+S375),S367,S375),IF('WS1'!$F$46=2,IF(ABS('SLS-N'!$F$78+S367)&gt;ABS('SLS-N'!$F$78+S375),S367,S375))),4)</f>
        <v>-2.6957</v>
      </c>
      <c r="V383" s="624"/>
      <c r="Y383" s="615"/>
    </row>
    <row r="384" spans="4:26">
      <c r="P384" s="624"/>
      <c r="S384" s="615">
        <f>ROUND(IF('WS1'!$F$46=1,IF(ABS('SLS-P'!$F$62+S368)&gt;ABS('SLS-P'!$F$62+S376),S368,S376),IF('WS1'!$F$46=2,IF(ABS('SLS-N'!$F$106+S368)&gt;ABS('SLS-N'!$F$106+S376),S368,S376))),4)</f>
        <v>0.1104</v>
      </c>
      <c r="V384" s="624"/>
      <c r="Y384" s="615"/>
    </row>
    <row r="385" spans="4:22">
      <c r="D385" s="622">
        <f>K!$I$14</f>
        <v>0</v>
      </c>
      <c r="J385" s="621">
        <v>0</v>
      </c>
      <c r="M385" s="622"/>
      <c r="P385" s="624"/>
      <c r="S385" s="616" t="str">
        <f>IF('WS1'!$F$46=1,"N/A",IF('WS1'!$F$46=2,IF(ABS('SLS-N'!$F$132+S369)&gt;ABS('SLS-N'!$F$132+S377),S369,S377)))</f>
        <v>N/A</v>
      </c>
      <c r="U385" s="610"/>
    </row>
    <row r="386" spans="4:22">
      <c r="D386" s="622">
        <f>K!$I$24</f>
        <v>0</v>
      </c>
      <c r="J386" s="621">
        <v>0</v>
      </c>
      <c r="M386" s="622"/>
      <c r="P386" s="624"/>
      <c r="S386" s="615"/>
    </row>
    <row r="387" spans="4:22">
      <c r="D387" s="622">
        <f>K!$I$34</f>
        <v>0</v>
      </c>
      <c r="J387" s="621">
        <v>0</v>
      </c>
      <c r="M387" s="622"/>
    </row>
    <row r="388" spans="4:22">
      <c r="D388" s="622"/>
      <c r="M388" s="622"/>
    </row>
    <row r="389" spans="4:22">
      <c r="D389" s="622"/>
      <c r="J389" s="621">
        <f>IF('WS1'!$F$46=1,IF(DShrink&gt;=0,K!$I$374,IF('WS1'!$F$46=2,IF(DShrink&lt;=0,K!$I$374,0),0)),IF(DShrink&lt;=0,K!$I$374,0))</f>
        <v>0</v>
      </c>
      <c r="M389" s="622"/>
    </row>
    <row r="390" spans="4:22">
      <c r="D390" s="622"/>
      <c r="J390" s="621">
        <f>IF('WS1'!$F$46=1,IF(DShrink&gt;=0,K!$I$384,IF('WS1'!$F$46=2,IF(DShrink&lt;=0,K!$I$384,0),0)),IF(DShrink&lt;=0,K!$I$384,0))</f>
        <v>0</v>
      </c>
      <c r="M390" s="622"/>
    </row>
    <row r="391" spans="4:22">
      <c r="D391" s="622"/>
      <c r="J391" s="621">
        <f>IF('WS1'!$F$46=1,IF(DShrink&gt;=0,K!$J$394,IF('WS1'!$F$46=2,IF(DShrink&lt;=0,K!$J$394,0),0)),IF(DShrink&lt;=0,K!$J$394,0))*0</f>
        <v>0</v>
      </c>
      <c r="M391" s="622"/>
    </row>
    <row r="392" spans="4:22">
      <c r="D392" s="622"/>
      <c r="J392" s="621"/>
      <c r="M392" s="622"/>
    </row>
    <row r="393" spans="4:22">
      <c r="D393" s="622"/>
      <c r="J393" s="621"/>
      <c r="M393" s="622"/>
    </row>
    <row r="394" spans="4:22">
      <c r="D394" s="622"/>
      <c r="J394" s="621"/>
      <c r="M394" s="622"/>
    </row>
    <row r="395" spans="4:22">
      <c r="D395" s="622"/>
      <c r="J395" s="621"/>
      <c r="M395" s="622"/>
    </row>
    <row r="397" spans="4:22">
      <c r="F397" s="610"/>
      <c r="G397" s="610"/>
    </row>
    <row r="398" spans="4:22">
      <c r="D398" s="621">
        <f>ROUND(IF('WS1'!$F$46=1,MAX(F398:G398,D360),MIN(F398:G398,D360)),5)</f>
        <v>-6.6538000000000004</v>
      </c>
      <c r="F398" s="622">
        <f>ROUND(SOIL!$G$11,4)</f>
        <v>-77.278499999999994</v>
      </c>
      <c r="G398" s="622">
        <f>ROUND(SOIL!$G$14,4)</f>
        <v>-49.458199999999998</v>
      </c>
      <c r="J398" s="621">
        <f>IF('WS1'!$F$46=1,IF(DTExp&gt;=0,K!$J$238,IF('WS1'!$F$46=2,IF(DTExp&lt;=0,K!$J$238,0),0)),IF(DTExp&lt;=0,K!$J$238,0))</f>
        <v>0.61547179538907903</v>
      </c>
      <c r="M398" s="621">
        <f>IF('WS1'!$F$46=1,IF(ThGsummer&gt;=0,K!$J$126,IF('WS1'!$F$46=2,IF(ThGsummer&lt;=0,K!$J$126,0),0)),IF(ThGsummer&lt;=0,K!$J$126,0))</f>
        <v>113.45425928633477</v>
      </c>
      <c r="V398" s="615"/>
    </row>
    <row r="399" spans="4:22">
      <c r="D399" s="621">
        <f>IF(D398=F398,F399,IF(D398=G398,G399,D361))</f>
        <v>2.3627441408569651E-14</v>
      </c>
      <c r="F399" s="622">
        <f>SOIL!$G$19</f>
        <v>2.6671283844813533E-13</v>
      </c>
      <c r="G399" s="622">
        <f>SOIL!$G$22</f>
        <v>1.7069621660680662E-13</v>
      </c>
      <c r="J399" s="621">
        <f>IF('WS1'!$F$46=1,IF(DTExp&gt;=0,K!$J$248,IF('WS1'!$F$46=2,IF(DTExp&lt;=0,K!$J$248,0),0)),IF(DTExp&lt;=0,K!$J$248,0))</f>
        <v>-2.1661000075059005E-15</v>
      </c>
      <c r="M399" s="621">
        <f>IF('WS1'!$F$46=1,IF(ThGsummer&gt;=0,K!$J$136,IF('WS1'!$F$46=2,IF(ThGsummer&lt;=0,K!$J$136,0),0)),IF(ThGsummer&lt;=0,K!$J$136,0))</f>
        <v>2.5616487593551542E-14</v>
      </c>
    </row>
    <row r="400" spans="4:22">
      <c r="D400" s="621">
        <f>IF(D398=F398,F400,IF(D398=G398,G400,D362))</f>
        <v>84.490176535682508</v>
      </c>
      <c r="F400" s="622">
        <f>SOIL!$G$27</f>
        <v>163.39845268769841</v>
      </c>
      <c r="G400" s="622">
        <f>SOIL!$G$30</f>
        <v>104.575009720127</v>
      </c>
      <c r="J400" s="621">
        <f>IF('WS1'!$F$46=1,IF(DTExp&gt;=0,K!$K$258,IF('WS1'!$F$46=2,IF(DTExp&lt;=0,K!$K$258,0),0)),IF(DTExp&lt;=0,K!$K$258,0))*0</f>
        <v>0</v>
      </c>
      <c r="M400" s="621">
        <f>IF('WS1'!$F$46=1,IF(ThGsummer&gt;=0,K!$J$146,IF('WS1'!$F$46=2,IF(ThGsummer&lt;=0,K!$J$146,0),0)),IF(ThGsummer&lt;=0,K!$J$146,0))</f>
        <v>-28.363564821583694</v>
      </c>
    </row>
    <row r="402" spans="4:19">
      <c r="D402" s="622">
        <f>K!$J$14</f>
        <v>0</v>
      </c>
      <c r="J402" s="621">
        <v>0</v>
      </c>
      <c r="M402" s="622"/>
    </row>
    <row r="403" spans="4:19">
      <c r="D403" s="622">
        <f>K!$J$24</f>
        <v>0</v>
      </c>
      <c r="J403" s="621">
        <v>0</v>
      </c>
      <c r="M403" s="622"/>
      <c r="S403" s="624"/>
    </row>
    <row r="404" spans="4:19">
      <c r="D404" s="622">
        <f>K!$J$34</f>
        <v>0</v>
      </c>
      <c r="J404" s="621">
        <v>0</v>
      </c>
      <c r="M404" s="622"/>
      <c r="S404" s="624"/>
    </row>
    <row r="405" spans="4:19">
      <c r="P405" s="624"/>
      <c r="S405" s="615"/>
    </row>
    <row r="406" spans="4:19">
      <c r="J406" s="621">
        <f>IF('WS1'!$F$46=1,IF(DShrink&gt;=0,K!$J$374,IF('WS1'!$F$46=2,IF(DShrink&lt;=0,K!$J$374,0),0)),IF(DShrink&lt;=0,K!$J$374,0))</f>
        <v>0</v>
      </c>
      <c r="P406" s="624"/>
      <c r="S406" s="615"/>
    </row>
    <row r="407" spans="4:19">
      <c r="J407" s="621">
        <f>IF('WS1'!$F$46=1,IF(DShrink&gt;=0,K!$J$384,IF('WS1'!$F$46=2,IF(DShrink&lt;=0,K!$J$384,0),0)),IF(DShrink&lt;=0,K!$J$384,0))</f>
        <v>0</v>
      </c>
      <c r="P407" s="624"/>
      <c r="S407" s="615"/>
    </row>
    <row r="408" spans="4:19">
      <c r="J408" s="621">
        <f>IF('WS1'!$F$46=1,IF(DShrink&gt;=0,K!$K$394,IF('WS1'!$F$46=2,IF(DShrink&lt;=0,K!$K$394,0),0)),IF(DShrink&lt;=0,K!$K$394,0))*0</f>
        <v>0</v>
      </c>
      <c r="P408" s="624"/>
      <c r="S408" s="615"/>
    </row>
    <row r="409" spans="4:19">
      <c r="P409" s="624"/>
      <c r="S409" s="615"/>
    </row>
    <row r="410" spans="4:19">
      <c r="P410" s="624"/>
      <c r="S410" s="615"/>
    </row>
    <row r="411" spans="4:19">
      <c r="P411" s="624"/>
      <c r="S411" s="615"/>
    </row>
    <row r="412" spans="4:19">
      <c r="P412" s="624"/>
      <c r="S412" s="615"/>
    </row>
    <row r="415" spans="4:19">
      <c r="I415" s="610"/>
      <c r="L415" s="610"/>
      <c r="N415" s="610"/>
    </row>
    <row r="416" spans="4:19">
      <c r="H416" s="610"/>
      <c r="I416" s="610"/>
      <c r="J416" s="610"/>
    </row>
    <row r="417" spans="2:30">
      <c r="F417" s="625"/>
      <c r="H417" s="615">
        <f>'DEAD-SIDL'!$E$24</f>
        <v>264.93380334242335</v>
      </c>
      <c r="I417" s="615">
        <f>'DEAD-SIDL'!$E$31</f>
        <v>51.640646811368001</v>
      </c>
      <c r="J417" s="615"/>
    </row>
    <row r="418" spans="2:30">
      <c r="F418" s="625"/>
      <c r="H418" s="615"/>
      <c r="I418" s="615"/>
      <c r="J418" s="615"/>
    </row>
    <row r="419" spans="2:30">
      <c r="F419" s="625"/>
      <c r="H419" s="615"/>
      <c r="I419" s="615">
        <f>'DEAD-SIDL'!$E$110</f>
        <v>21.586051150295191</v>
      </c>
      <c r="J419" s="615"/>
    </row>
    <row r="421" spans="2:30">
      <c r="B421" s="615"/>
      <c r="H421" s="610"/>
      <c r="I421" s="610"/>
      <c r="J421" s="610"/>
      <c r="K421" s="610"/>
      <c r="L421" s="610"/>
      <c r="M421" s="610"/>
      <c r="N421" s="624"/>
    </row>
    <row r="422" spans="2:30">
      <c r="J422" s="610"/>
      <c r="K422" s="610"/>
      <c r="L422" s="610"/>
      <c r="M422" s="610"/>
      <c r="Q422" s="610"/>
    </row>
    <row r="423" spans="2:30">
      <c r="H423" s="610"/>
      <c r="I423" s="610"/>
      <c r="J423" s="610"/>
      <c r="K423" s="610"/>
      <c r="N423" s="610"/>
      <c r="O423" s="610"/>
      <c r="P423" s="610"/>
      <c r="Q423" s="610"/>
      <c r="R423" s="610"/>
      <c r="S423" s="610"/>
    </row>
    <row r="424" spans="2:30">
      <c r="F424" s="625"/>
      <c r="H424" s="615">
        <f>IF('DEAD-SIDL'!$G$21+'DEAD-SIDL'!$G$22+'DEAD-SIDL'!$G$23&gt;0.001,'DEAD-SIDL'!$I$24,'DEAD-SIDL'!$H$41)</f>
        <v>316.16666081266584</v>
      </c>
      <c r="I424" s="610">
        <f>IF(H424&gt;0,0,H424)</f>
        <v>0</v>
      </c>
      <c r="J424" s="615">
        <f>IF('DEAD-SIDL'!$G$26+'DEAD-SIDL'!$G$27+'DEAD-SIDL'!$G$28+'DEAD-SIDL'!$G$29&gt;=0.0001,'DEAD-SIDL'!$I$31,'DEAD-SIDL'!$H$48)</f>
        <v>71.64543910681742</v>
      </c>
      <c r="K424" s="615"/>
      <c r="N424" s="615"/>
      <c r="O424" s="615">
        <f>D360</f>
        <v>-6.6538000000000004</v>
      </c>
      <c r="P424" s="622"/>
      <c r="R424" s="622">
        <f>IF(MomentRegion=2,I424+J424+O424,H424+J424+O424)</f>
        <v>381.15829991948328</v>
      </c>
      <c r="S424" s="622">
        <f>SUM(WS!J424:Q424)</f>
        <v>64.991639106817416</v>
      </c>
    </row>
    <row r="425" spans="2:30">
      <c r="F425" s="625"/>
      <c r="H425" s="615">
        <f>IF('DEAD-SIDL'!$G$21+'DEAD-SIDL'!$G$22+'DEAD-SIDL'!$G$23&gt;0.001,'DEAD-SIDL'!$I$63,'DEAD-SIDL'!$H$80)</f>
        <v>-1.9573523514792502E-11</v>
      </c>
      <c r="J425" s="615">
        <f>IF('DEAD-SIDL'!$G$26+'DEAD-SIDL'!$G$27+'DEAD-SIDL'!$G$28+'DEAD-SIDL'!$G$29&gt;=0.0001,'DEAD-SIDL'!$I$70,'DEAD-SIDL'!$H$87)</f>
        <v>-2.96186864023657E-14</v>
      </c>
      <c r="K425" s="615"/>
      <c r="N425" s="615"/>
      <c r="O425" s="615">
        <f>D361</f>
        <v>2.3627441408569651E-14</v>
      </c>
      <c r="P425" s="622"/>
      <c r="R425" s="622">
        <f>SUM(WS!H425:Q425)</f>
        <v>-1.9579514759786297E-11</v>
      </c>
      <c r="S425" s="622">
        <f>SUM(WS!J425:Q425)</f>
        <v>-5.991244993796049E-15</v>
      </c>
    </row>
    <row r="426" spans="2:30">
      <c r="F426" s="625"/>
      <c r="H426" s="615">
        <f>IF('DEAD-SIDL'!$G$21+'DEAD-SIDL'!$G$22+'DEAD-SIDL'!$G$23&gt;0.001,'DEAD-SIDL'!$I$103,'DEAD-SIDL'!$H$120)</f>
        <v>0</v>
      </c>
      <c r="J426" s="615">
        <f>IF('DEAD-SIDL'!$G$26+'DEAD-SIDL'!$G$27+'DEAD-SIDL'!$G$28+'DEAD-SIDL'!$G$29&gt;=0.0001,'DEAD-SIDL'!$I$110,'DEAD-SIDL'!$H$127)</f>
        <v>29.948155306025676</v>
      </c>
      <c r="K426" s="615"/>
      <c r="N426" s="615"/>
      <c r="O426" s="615">
        <f>D362</f>
        <v>84.490176535682508</v>
      </c>
      <c r="P426" s="622"/>
      <c r="R426" s="622">
        <f>SUM(WS!H426:Q426)</f>
        <v>114.43833184170819</v>
      </c>
      <c r="S426" s="622">
        <f>SUM(WS!J426:Q426)</f>
        <v>114.43833184170819</v>
      </c>
    </row>
    <row r="427" spans="2:30">
      <c r="F427" s="625"/>
      <c r="H427" s="615"/>
      <c r="I427" s="615"/>
      <c r="J427" s="634"/>
      <c r="M427" s="615"/>
      <c r="N427" s="615"/>
      <c r="O427" s="622"/>
      <c r="Q427" s="622"/>
      <c r="R427" s="622"/>
    </row>
    <row r="428" spans="2:30">
      <c r="F428" s="625"/>
      <c r="H428" s="615"/>
      <c r="I428" s="615"/>
      <c r="J428" s="615"/>
      <c r="M428" s="615"/>
      <c r="N428" s="615"/>
      <c r="O428" s="622"/>
      <c r="Q428" s="622"/>
      <c r="R428" s="622"/>
    </row>
    <row r="429" spans="2:30">
      <c r="F429" s="625"/>
      <c r="H429" s="615"/>
      <c r="I429" s="615"/>
      <c r="J429" s="615"/>
      <c r="M429" s="615"/>
      <c r="N429" s="615"/>
      <c r="O429" s="622"/>
      <c r="Q429" s="622"/>
      <c r="R429" s="622"/>
    </row>
    <row r="430" spans="2:30">
      <c r="J430" s="626"/>
      <c r="K430" s="626"/>
      <c r="L430" s="626"/>
      <c r="M430" s="626"/>
      <c r="R430" s="610"/>
    </row>
    <row r="431" spans="2:30">
      <c r="G431" s="610"/>
      <c r="H431" s="610"/>
      <c r="I431" s="610"/>
      <c r="J431" s="610"/>
      <c r="M431" s="610"/>
      <c r="N431" s="610"/>
      <c r="O431" s="610"/>
      <c r="P431" s="610"/>
      <c r="Q431" s="610"/>
      <c r="R431" s="610"/>
      <c r="T431" s="610"/>
      <c r="U431" s="626"/>
      <c r="V431" s="626"/>
      <c r="W431" s="626"/>
      <c r="X431" s="626"/>
      <c r="Z431" s="610"/>
    </row>
    <row r="432" spans="2:30">
      <c r="E432" s="625"/>
      <c r="G432" s="615">
        <f>IF('DEAD-SIDL'!$G$21+'DEAD-SIDL'!$G$22+'DEAD-SIDL'!$G$23&gt;0.001,'DEAD-SIDL'!$I$24,'DEAD-SIDL'!$H$41)</f>
        <v>316.16666081266584</v>
      </c>
      <c r="H432" s="610">
        <f>IF(G432&gt;0,0,G432)</f>
        <v>0</v>
      </c>
      <c r="I432" s="615">
        <f>IF('DEAD-SIDL'!$G$26+'DEAD-SIDL'!$G$27+'DEAD-SIDL'!$G$28+'DEAD-SIDL'!$G$29&gt;=0.0001,'DEAD-SIDL'!$I$31,'DEAD-SIDL'!$H$48)</f>
        <v>71.64543910681742</v>
      </c>
      <c r="J432" s="615">
        <f>D369</f>
        <v>0</v>
      </c>
      <c r="K432" s="615">
        <f>M365</f>
        <v>104.37791854342798</v>
      </c>
      <c r="L432" s="615">
        <f>J365</f>
        <v>0.56623405175795261</v>
      </c>
      <c r="M432" s="615">
        <f>J369</f>
        <v>0</v>
      </c>
      <c r="N432" s="615">
        <f>D365</f>
        <v>-6.6538000000000004</v>
      </c>
      <c r="O432" s="622"/>
      <c r="P432" s="615"/>
      <c r="Q432" s="622">
        <f>IF(MomentRegion=2,H432+I432+J432+K432+L432+M432+N432,G432+I432+J432+K432+L432+M432+N432)</f>
        <v>486.10245251466921</v>
      </c>
      <c r="R432" s="622">
        <f>SUM(WS!I432:P432)</f>
        <v>169.93579170200337</v>
      </c>
      <c r="T432" s="622">
        <f>ROUND(SUM(U432:X432)+G433+I433+N433+O433,6)</f>
        <v>0</v>
      </c>
      <c r="U432" s="621">
        <f>ROUND(IF(J433&gt;=0,J433,0),6)</f>
        <v>0</v>
      </c>
      <c r="V432" s="621">
        <f>ROUND(IF(K433&gt;=0,K433,0),6)</f>
        <v>0</v>
      </c>
      <c r="W432" s="621">
        <f>ROUND(IF(L433&gt;=0,L433,0),6)</f>
        <v>0</v>
      </c>
      <c r="X432" s="621">
        <f>ROUND(IF(M433&gt;=0,M433,0),6)</f>
        <v>0</v>
      </c>
      <c r="Z432" s="622">
        <f>SUM(AA432:AD432)+G432+I432+N432</f>
        <v>486.10245251466921</v>
      </c>
      <c r="AA432" s="621">
        <f>IF(U432=J433,J432,0)</f>
        <v>0</v>
      </c>
      <c r="AB432" s="621">
        <f>IF(V432=K433,K432,0)</f>
        <v>104.37791854342798</v>
      </c>
      <c r="AC432" s="621">
        <f>IF(W432=L433,L432,0)</f>
        <v>0.56623405175795261</v>
      </c>
      <c r="AD432" s="621">
        <f>IF(X432=M433,M432,0)</f>
        <v>0</v>
      </c>
    </row>
    <row r="433" spans="5:30">
      <c r="E433" s="625"/>
      <c r="G433" s="615">
        <f>IF('DEAD-SIDL'!$G$21+'DEAD-SIDL'!$G$22+'DEAD-SIDL'!$G$23&gt;0.001,'DEAD-SIDL'!$I$63,'DEAD-SIDL'!$H$80)</f>
        <v>-1.9573523514792502E-11</v>
      </c>
      <c r="I433" s="615">
        <f>IF('DEAD-SIDL'!$G$26+'DEAD-SIDL'!$G$27+'DEAD-SIDL'!$G$28+'DEAD-SIDL'!$G$29&gt;=0.0001,'DEAD-SIDL'!$I$70,'DEAD-SIDL'!$H$87)</f>
        <v>-2.96186864023657E-14</v>
      </c>
      <c r="J433" s="615">
        <f>ROUND(D370,6)</f>
        <v>0</v>
      </c>
      <c r="K433" s="615">
        <f>ROUND(M366,6)</f>
        <v>0</v>
      </c>
      <c r="L433" s="615">
        <f>ROUND(J366,6)</f>
        <v>0</v>
      </c>
      <c r="M433" s="615">
        <f>ROUND(J370,6)</f>
        <v>0</v>
      </c>
      <c r="N433" s="615">
        <f>D366</f>
        <v>2.3627441408569651E-14</v>
      </c>
      <c r="O433" s="622"/>
      <c r="P433" s="615"/>
      <c r="Q433" s="622">
        <f>SUM(WS!G433:P433)</f>
        <v>-1.9579514759786297E-11</v>
      </c>
      <c r="R433" s="622">
        <f>SUM(WS!I433:P433)</f>
        <v>-5.991244993796049E-15</v>
      </c>
      <c r="T433" s="622">
        <f>ROUND(SUM(U433:X433)+G433+I433+N433+O433,6)</f>
        <v>0</v>
      </c>
      <c r="U433" s="621">
        <f>ROUND(IF(J433&lt;=0,J433,0),6)</f>
        <v>0</v>
      </c>
      <c r="V433" s="621">
        <f>ROUND(IF(K433&lt;=0,K433,0),6)</f>
        <v>0</v>
      </c>
      <c r="W433" s="621">
        <f>ROUND(IF(L433&lt;=0,L433,0),6)</f>
        <v>0</v>
      </c>
      <c r="X433" s="621">
        <f>ROUND(IF(M433&lt;=0,M433,0),6)</f>
        <v>0</v>
      </c>
      <c r="Z433" s="622">
        <f>SUM(AA433:AD433)+G432+I432+N432</f>
        <v>486.10245251466921</v>
      </c>
      <c r="AA433" s="621">
        <f>IF(U433=J433,J432,0)</f>
        <v>0</v>
      </c>
      <c r="AB433" s="621">
        <f>IF(V433=K433,K432,0)</f>
        <v>104.37791854342798</v>
      </c>
      <c r="AC433" s="621">
        <f>IF(W433=L433,L432,0)</f>
        <v>0.56623405175795261</v>
      </c>
      <c r="AD433" s="621">
        <f>IF(X433=M433,M432,0)</f>
        <v>0</v>
      </c>
    </row>
    <row r="434" spans="5:30">
      <c r="E434" s="625"/>
      <c r="G434" s="615">
        <f>IF('DEAD-SIDL'!$G$21+'DEAD-SIDL'!$G$22+'DEAD-SIDL'!$G$23&gt;0.001,'DEAD-SIDL'!$I$103,'DEAD-SIDL'!$H$120)</f>
        <v>0</v>
      </c>
      <c r="I434" s="615">
        <f>IF('DEAD-SIDL'!$G$26+'DEAD-SIDL'!$G$27+'DEAD-SIDL'!$G$28+'DEAD-SIDL'!$G$29&gt;=0.0001,'DEAD-SIDL'!$I$110,'DEAD-SIDL'!$H$127)</f>
        <v>29.948155306025676</v>
      </c>
      <c r="J434" s="615">
        <f>D371</f>
        <v>0</v>
      </c>
      <c r="K434" s="615">
        <f>M367</f>
        <v>-26.094479635856995</v>
      </c>
      <c r="L434" s="615">
        <f>J367</f>
        <v>0</v>
      </c>
      <c r="M434" s="615">
        <f>J371</f>
        <v>0</v>
      </c>
      <c r="N434" s="615">
        <f>D367</f>
        <v>84.490176535682508</v>
      </c>
      <c r="O434" s="622"/>
      <c r="P434" s="615"/>
      <c r="Q434" s="622">
        <f>SUM(WS!G434:P434)</f>
        <v>88.343852205851192</v>
      </c>
      <c r="R434" s="622">
        <f>SUM(WS!I434:P434)</f>
        <v>88.343852205851192</v>
      </c>
      <c r="T434" s="622">
        <f>T432+SHEAR!$F$172</f>
        <v>219.88125700000001</v>
      </c>
    </row>
    <row r="435" spans="5:30">
      <c r="F435" s="625"/>
      <c r="H435" s="615"/>
      <c r="J435" s="615"/>
      <c r="K435" s="615"/>
      <c r="L435" s="615"/>
      <c r="M435" s="615"/>
      <c r="N435" s="615"/>
      <c r="O435" s="622"/>
      <c r="P435" s="615"/>
      <c r="Q435" s="622"/>
      <c r="R435" s="622"/>
      <c r="T435" s="622">
        <f>T433+SHEAR!$F$172</f>
        <v>219.88125700000001</v>
      </c>
    </row>
    <row r="436" spans="5:30">
      <c r="F436" s="625"/>
      <c r="H436" s="615"/>
      <c r="I436" s="615"/>
      <c r="J436" s="615"/>
      <c r="K436" s="615"/>
      <c r="L436" s="615"/>
      <c r="M436" s="615"/>
      <c r="N436" s="615"/>
      <c r="O436" s="622"/>
      <c r="P436" s="615"/>
      <c r="Q436" s="622"/>
      <c r="R436" s="622"/>
      <c r="T436" s="622">
        <f>IF(T434&gt;=T435,T432,T433)</f>
        <v>0</v>
      </c>
    </row>
    <row r="437" spans="5:30">
      <c r="F437" s="625"/>
      <c r="H437" s="615"/>
      <c r="I437" s="615"/>
      <c r="J437" s="615"/>
      <c r="K437" s="615"/>
      <c r="L437" s="615"/>
      <c r="M437" s="615"/>
      <c r="N437" s="615"/>
      <c r="O437" s="622"/>
      <c r="P437" s="615"/>
      <c r="Q437" s="622"/>
      <c r="R437" s="622"/>
      <c r="T437" s="622"/>
    </row>
    <row r="438" spans="5:30">
      <c r="F438" s="625"/>
      <c r="H438" s="615"/>
      <c r="I438" s="615"/>
      <c r="J438" s="615"/>
      <c r="K438" s="615"/>
      <c r="L438" s="615"/>
      <c r="M438" s="615"/>
      <c r="N438" s="615"/>
      <c r="O438" s="622"/>
      <c r="P438" s="615"/>
      <c r="Q438" s="622"/>
      <c r="R438" s="622"/>
    </row>
    <row r="439" spans="5:30">
      <c r="J439" s="626"/>
      <c r="K439" s="626"/>
      <c r="L439" s="626"/>
      <c r="M439" s="626"/>
      <c r="R439" s="610"/>
    </row>
    <row r="440" spans="5:30">
      <c r="G440" s="610"/>
      <c r="H440" s="610"/>
      <c r="I440" s="610"/>
      <c r="J440" s="610"/>
      <c r="M440" s="610"/>
      <c r="N440" s="610"/>
      <c r="O440" s="610"/>
      <c r="P440" s="610"/>
      <c r="Q440" s="610"/>
      <c r="R440" s="610"/>
      <c r="T440" s="610"/>
      <c r="U440" s="626"/>
      <c r="V440" s="626"/>
      <c r="W440" s="626"/>
      <c r="X440" s="626"/>
      <c r="Z440" s="610"/>
    </row>
    <row r="441" spans="5:30">
      <c r="E441" s="625"/>
      <c r="G441" s="615">
        <f>IF('DEAD-SIDL'!$G$21+'DEAD-SIDL'!$G$22+'DEAD-SIDL'!$G$23&gt;0.001,'DEAD-SIDL'!$I$24,'DEAD-SIDL'!$H$41)</f>
        <v>316.16666081266584</v>
      </c>
      <c r="H441" s="610">
        <f>IF(G441&gt;0,0,G441)</f>
        <v>0</v>
      </c>
      <c r="I441" s="615">
        <f>IF('DEAD-SIDL'!$G$26+'DEAD-SIDL'!$G$27+'DEAD-SIDL'!$G$28+'DEAD-SIDL'!$G$29&gt;=0.0001,'DEAD-SIDL'!$I$31,'DEAD-SIDL'!$H$48)</f>
        <v>71.64543910681742</v>
      </c>
      <c r="J441" s="615">
        <f>D385</f>
        <v>0</v>
      </c>
      <c r="K441" s="615">
        <f>M381</f>
        <v>90.763407429067826</v>
      </c>
      <c r="L441" s="615">
        <f>J381</f>
        <v>0.49237743631126318</v>
      </c>
      <c r="M441" s="615">
        <f>J385</f>
        <v>0</v>
      </c>
      <c r="N441" s="615">
        <f>D381</f>
        <v>-6.6538000000000004</v>
      </c>
      <c r="O441" s="615">
        <f>IF(S383=S367,WIND!$F$17,WIND!$F$44)</f>
        <v>5.5328596743741123</v>
      </c>
      <c r="P441" s="615"/>
      <c r="Q441" s="622">
        <f>IF(MomentRegion=2,SUM(H441:O441),G441+I441+J441+K441+L441+M441+N441+O441)</f>
        <v>477.94694445923648</v>
      </c>
      <c r="R441" s="622">
        <f>SUM(WS!I441:P441)</f>
        <v>161.78028364657064</v>
      </c>
      <c r="T441" s="622">
        <f>ROUND(SUM(U441:X441)+G442+I442+N442+O442,6)</f>
        <v>0</v>
      </c>
      <c r="U441" s="621">
        <f>ROUND(IF(J442&gt;=0,J442,0),6)</f>
        <v>0</v>
      </c>
      <c r="V441" s="621">
        <f>ROUND(IF(K442&gt;=0,K442,0),6)</f>
        <v>0</v>
      </c>
      <c r="W441" s="621">
        <f>ROUND(IF(L442&gt;=0,L442,0),6)</f>
        <v>0</v>
      </c>
      <c r="X441" s="621">
        <f>ROUND(IF(M442&gt;=0,M442,0),6)</f>
        <v>0</v>
      </c>
      <c r="Z441" s="622">
        <f>SUM(AA441:AD441)+G441+I441+N441</f>
        <v>472.41408478486238</v>
      </c>
      <c r="AA441" s="621">
        <f>IF(U441=J442,J441,0)</f>
        <v>0</v>
      </c>
      <c r="AB441" s="621">
        <f>IF(V441=K442,K441,0)</f>
        <v>90.763407429067826</v>
      </c>
      <c r="AC441" s="621">
        <f>IF(W441=L442,L441,0)</f>
        <v>0.49237743631126318</v>
      </c>
      <c r="AD441" s="621">
        <f>IF(X441=M442,M441,0)</f>
        <v>0</v>
      </c>
    </row>
    <row r="442" spans="5:30">
      <c r="E442" s="625"/>
      <c r="G442" s="615">
        <f>IF('DEAD-SIDL'!$G$21+'DEAD-SIDL'!$G$22+'DEAD-SIDL'!$G$23&gt;0.001,'DEAD-SIDL'!$I$63,'DEAD-SIDL'!$H$80)</f>
        <v>-1.9573523514792502E-11</v>
      </c>
      <c r="I442" s="615">
        <f>IF('DEAD-SIDL'!$G$26+'DEAD-SIDL'!$G$27+'DEAD-SIDL'!$G$28+'DEAD-SIDL'!$G$29&gt;=0.0001,'DEAD-SIDL'!$I$70,'DEAD-SIDL'!$H$87)</f>
        <v>-2.96186864023657E-14</v>
      </c>
      <c r="J442" s="615">
        <f>ROUND(D386,6)</f>
        <v>0</v>
      </c>
      <c r="K442" s="615">
        <f>ROUND(M382,6)</f>
        <v>0</v>
      </c>
      <c r="L442" s="615">
        <f>ROUND(J382,6)</f>
        <v>0</v>
      </c>
      <c r="M442" s="615">
        <f>ROUND(J386,6)</f>
        <v>0</v>
      </c>
      <c r="N442" s="615">
        <f>D382</f>
        <v>2.3627441408569651E-14</v>
      </c>
      <c r="O442" s="615">
        <f>IF(S383=S367,WIND!$F$25,WIND!$F$52)</f>
        <v>0</v>
      </c>
      <c r="P442" s="615"/>
      <c r="Q442" s="622">
        <f>SUM(WS!G442:P442)</f>
        <v>-1.9579514759786297E-11</v>
      </c>
      <c r="R442" s="622">
        <f>SUM(WS!I442:P442)</f>
        <v>-5.991244993796049E-15</v>
      </c>
      <c r="T442" s="622">
        <f>ROUND(SUM(U442:X442)+G442+I442+N442+O442,6)</f>
        <v>0</v>
      </c>
      <c r="U442" s="621">
        <f>ROUND(IF(J442&lt;=0,J442,0),6)</f>
        <v>0</v>
      </c>
      <c r="V442" s="621">
        <f>ROUND(IF(K442&lt;=0,K442,0),6)</f>
        <v>0</v>
      </c>
      <c r="W442" s="621">
        <f>ROUND(IF(L442&lt;=0,L442,0),6)</f>
        <v>0</v>
      </c>
      <c r="X442" s="621">
        <f>ROUND(IF(M442&lt;=0,M442,0),6)</f>
        <v>0</v>
      </c>
      <c r="Z442" s="622">
        <f>SUM(AA442:AD442)+G441+I441+N441</f>
        <v>472.41408478486238</v>
      </c>
      <c r="AA442" s="621">
        <f>IF(U442=J442,J441,0)</f>
        <v>0</v>
      </c>
      <c r="AB442" s="621">
        <f>IF(V442=K442,K441,0)</f>
        <v>90.763407429067826</v>
      </c>
      <c r="AC442" s="621">
        <f>IF(W442=L442,L441,0)</f>
        <v>0.49237743631126318</v>
      </c>
      <c r="AD442" s="621">
        <f>IF(X442=M442,M441,0)</f>
        <v>0</v>
      </c>
    </row>
    <row r="443" spans="5:30">
      <c r="E443" s="625"/>
      <c r="G443" s="615">
        <f>IF('DEAD-SIDL'!$G$21+'DEAD-SIDL'!$G$22+'DEAD-SIDL'!$G$23&gt;0.001,'DEAD-SIDL'!$I$103,'DEAD-SIDL'!$H$120)</f>
        <v>0</v>
      </c>
      <c r="I443" s="615">
        <f>IF('DEAD-SIDL'!$G$26+'DEAD-SIDL'!$G$27+'DEAD-SIDL'!$G$28+'DEAD-SIDL'!$G$29&gt;=0.0001,'DEAD-SIDL'!$I$110,'DEAD-SIDL'!$H$127)</f>
        <v>29.948155306025676</v>
      </c>
      <c r="J443" s="615">
        <f>D387</f>
        <v>0</v>
      </c>
      <c r="K443" s="615">
        <f>M383</f>
        <v>-22.690851857266956</v>
      </c>
      <c r="L443" s="615">
        <f>J383</f>
        <v>0</v>
      </c>
      <c r="M443" s="615">
        <f>J387</f>
        <v>0</v>
      </c>
      <c r="N443" s="615">
        <f>D383</f>
        <v>84.490176535682508</v>
      </c>
      <c r="O443" s="615">
        <f>IF(S383=S367,WIND!$F$33,WIND!$F$60)</f>
        <v>2.3127581039189469</v>
      </c>
      <c r="P443" s="615"/>
      <c r="Q443" s="622">
        <f>SUM(WS!G443:P443)</f>
        <v>94.06023808836018</v>
      </c>
      <c r="R443" s="622">
        <f>SUM(WS!I443:P443)</f>
        <v>94.06023808836018</v>
      </c>
      <c r="T443" s="622">
        <f>T441+SHEAR!$F$180</f>
        <v>192.39609999999999</v>
      </c>
    </row>
    <row r="444" spans="5:30">
      <c r="F444" s="625"/>
      <c r="H444" s="615"/>
      <c r="I444" s="615"/>
      <c r="J444" s="615"/>
      <c r="K444" s="615"/>
      <c r="L444" s="615"/>
      <c r="M444" s="615"/>
      <c r="N444" s="615"/>
      <c r="O444" s="615"/>
      <c r="P444" s="615"/>
      <c r="Q444" s="622"/>
      <c r="R444" s="622"/>
      <c r="T444" s="622">
        <f>T442+SHEAR!$F$180</f>
        <v>192.39609999999999</v>
      </c>
    </row>
    <row r="445" spans="5:30">
      <c r="F445" s="625"/>
      <c r="H445" s="615"/>
      <c r="I445" s="615"/>
      <c r="J445" s="615"/>
      <c r="K445" s="615"/>
      <c r="L445" s="615"/>
      <c r="M445" s="615"/>
      <c r="N445" s="615"/>
      <c r="O445" s="615"/>
      <c r="P445" s="615"/>
      <c r="Q445" s="622"/>
      <c r="R445" s="622"/>
      <c r="T445" s="622">
        <f>IF(T443&gt;=T444,T441,T442)</f>
        <v>0</v>
      </c>
    </row>
    <row r="446" spans="5:30">
      <c r="F446" s="625"/>
      <c r="H446" s="615"/>
      <c r="I446" s="615"/>
      <c r="J446" s="615"/>
      <c r="K446" s="615"/>
      <c r="L446" s="615"/>
      <c r="M446" s="615"/>
      <c r="N446" s="615"/>
      <c r="O446" s="615"/>
      <c r="P446" s="615"/>
      <c r="Q446" s="622"/>
      <c r="R446" s="622"/>
    </row>
    <row r="447" spans="5:30">
      <c r="I447" s="622"/>
      <c r="J447" s="622"/>
      <c r="K447" s="622"/>
      <c r="L447" s="622"/>
      <c r="M447" s="622"/>
      <c r="N447" s="622"/>
      <c r="O447" s="622"/>
    </row>
    <row r="448" spans="5:30">
      <c r="J448" s="626"/>
      <c r="K448" s="626"/>
      <c r="L448" s="626"/>
      <c r="M448" s="626"/>
      <c r="R448" s="610"/>
    </row>
    <row r="449" spans="4:30">
      <c r="G449" s="610"/>
      <c r="H449" s="610"/>
      <c r="I449" s="610"/>
      <c r="J449" s="610"/>
      <c r="M449" s="610"/>
      <c r="N449" s="610"/>
      <c r="O449" s="610"/>
      <c r="P449" s="610"/>
      <c r="Q449" s="610"/>
      <c r="R449" s="610"/>
      <c r="T449" s="610"/>
      <c r="U449" s="626"/>
      <c r="V449" s="626"/>
      <c r="W449" s="626"/>
      <c r="X449" s="626"/>
      <c r="Z449" s="610"/>
    </row>
    <row r="450" spans="4:30">
      <c r="E450" s="625"/>
      <c r="G450" s="615">
        <f>IF('DEAD-SIDL'!$G$21+'DEAD-SIDL'!$G$22+'DEAD-SIDL'!$G$23&gt;0.001,'DEAD-SIDL'!$I$24,'DEAD-SIDL'!$H$41)</f>
        <v>316.16666081266584</v>
      </c>
      <c r="H450" s="610">
        <f>IF(G450&gt;0,0,G450)</f>
        <v>0</v>
      </c>
      <c r="I450" s="615">
        <f>IF('DEAD-SIDL'!$G$26+'DEAD-SIDL'!$G$27+'DEAD-SIDL'!$G$28+'DEAD-SIDL'!$G$29&gt;=0.0001,'DEAD-SIDL'!$I$31,'DEAD-SIDL'!$H$48)</f>
        <v>71.64543910681742</v>
      </c>
      <c r="J450" s="615">
        <f>D402</f>
        <v>0</v>
      </c>
      <c r="K450" s="615">
        <f>M398</f>
        <v>113.45425928633477</v>
      </c>
      <c r="L450" s="615">
        <f>J398</f>
        <v>0.61547179538907903</v>
      </c>
      <c r="M450" s="615">
        <f>J402</f>
        <v>0</v>
      </c>
      <c r="N450" s="615">
        <f>D398</f>
        <v>-6.6538000000000004</v>
      </c>
      <c r="O450" s="615">
        <f>IF($S$383=$S$367,WIND!$G$17,WIND!$G$44)</f>
        <v>17.213341209163904</v>
      </c>
      <c r="P450" s="615"/>
      <c r="Q450" s="622">
        <f>IF(MomentRegion=2,SUM(H450:O450),G450+I450+J450+K450+L450+M450+N450+O450)</f>
        <v>512.44137221037101</v>
      </c>
      <c r="R450" s="622">
        <f>SUM(WS!I450:P450)</f>
        <v>196.2747113977052</v>
      </c>
      <c r="T450" s="622">
        <f>ROUND(SUM(U450:X450)+G451+I451+N451+O451,6)</f>
        <v>0</v>
      </c>
      <c r="U450" s="621">
        <f>ROUND(IF(J451&gt;=0,J451,0),6)</f>
        <v>0</v>
      </c>
      <c r="V450" s="621">
        <f>ROUND(IF(K451&gt;=0,K451,0),6)</f>
        <v>0</v>
      </c>
      <c r="W450" s="621">
        <f>ROUND(IF(L451&gt;=0,L451,0),6)</f>
        <v>0</v>
      </c>
      <c r="X450" s="621">
        <f>ROUND(IF(M451&gt;=0,M451,0),6)</f>
        <v>0</v>
      </c>
      <c r="Z450" s="622">
        <f>SUM(AA450:AD450)+G450+I450+N450</f>
        <v>495.22803100120717</v>
      </c>
      <c r="AA450" s="621">
        <f>IF(U450=J451,J450,0)</f>
        <v>0</v>
      </c>
      <c r="AB450" s="621">
        <f>IF(V450=K451,K450,0)</f>
        <v>113.45425928633477</v>
      </c>
      <c r="AC450" s="621">
        <f>IF(W450=L451,L450,0)</f>
        <v>0.61547179538907903</v>
      </c>
      <c r="AD450" s="621">
        <f>IF(X450=M451,M450,0)</f>
        <v>0</v>
      </c>
    </row>
    <row r="451" spans="4:30">
      <c r="E451" s="625"/>
      <c r="G451" s="615">
        <f>IF('DEAD-SIDL'!$G$21+'DEAD-SIDL'!$G$22+'DEAD-SIDL'!$G$23&gt;0.001,'DEAD-SIDL'!$I$63,'DEAD-SIDL'!$H$80)</f>
        <v>-1.9573523514792502E-11</v>
      </c>
      <c r="I451" s="615">
        <f>IF('DEAD-SIDL'!$G$26+'DEAD-SIDL'!$G$27+'DEAD-SIDL'!$G$28+'DEAD-SIDL'!$G$29&gt;=0.0001,'DEAD-SIDL'!$I$70,'DEAD-SIDL'!$H$87)</f>
        <v>-2.96186864023657E-14</v>
      </c>
      <c r="J451" s="615">
        <f>ROUND(D403,6)</f>
        <v>0</v>
      </c>
      <c r="K451" s="615">
        <f>ROUND(M399,6)</f>
        <v>0</v>
      </c>
      <c r="L451" s="615">
        <f>ROUND(J399,6)</f>
        <v>0</v>
      </c>
      <c r="M451" s="615">
        <f>ROUND(J403,6)</f>
        <v>0</v>
      </c>
      <c r="N451" s="615">
        <f>D399</f>
        <v>2.3627441408569651E-14</v>
      </c>
      <c r="O451" s="615">
        <f>IF(S383=S367,WIND!$G$25,WIND!$G$52)</f>
        <v>0</v>
      </c>
      <c r="P451" s="615"/>
      <c r="Q451" s="622">
        <f>SUM(WS!G451:P451)</f>
        <v>-1.9579514759786297E-11</v>
      </c>
      <c r="R451" s="622">
        <f>SUM(WS!I451:P451)</f>
        <v>-5.991244993796049E-15</v>
      </c>
      <c r="T451" s="622">
        <f>ROUND(SUM(U451:X451)+G451+I451+N451+O451,6)</f>
        <v>0</v>
      </c>
      <c r="U451" s="621">
        <f>ROUND(IF(J451&lt;=0,J451,0),6)</f>
        <v>0</v>
      </c>
      <c r="V451" s="621">
        <f>ROUND(IF(K451&lt;=0,K451,0),6)</f>
        <v>0</v>
      </c>
      <c r="W451" s="621">
        <f>ROUND(IF(L451&lt;=0,L451,0),6)</f>
        <v>0</v>
      </c>
      <c r="X451" s="621">
        <f>ROUND(IF(M451&lt;=0,M451,0),6)</f>
        <v>0</v>
      </c>
      <c r="Z451" s="622">
        <f>SUM(AA451:AD451)+G450+I450+N450</f>
        <v>495.22803100120717</v>
      </c>
      <c r="AA451" s="621">
        <f>IF(U451=J451,J450,0)</f>
        <v>0</v>
      </c>
      <c r="AB451" s="621">
        <f>IF(V451=K451,K450,0)</f>
        <v>113.45425928633477</v>
      </c>
      <c r="AC451" s="621">
        <f>IF(W451=L451,L450,0)</f>
        <v>0.61547179538907903</v>
      </c>
      <c r="AD451" s="621">
        <f>IF(X451=M451,M450,0)</f>
        <v>0</v>
      </c>
    </row>
    <row r="452" spans="4:30">
      <c r="E452" s="625"/>
      <c r="G452" s="615">
        <f>IF('DEAD-SIDL'!$G$21+'DEAD-SIDL'!$G$22+'DEAD-SIDL'!$G$23&gt;0.001,'DEAD-SIDL'!$I$103,'DEAD-SIDL'!$H$120)</f>
        <v>0</v>
      </c>
      <c r="I452" s="615">
        <f>IF('DEAD-SIDL'!$G$26+'DEAD-SIDL'!$G$27+'DEAD-SIDL'!$G$28+'DEAD-SIDL'!$G$29&gt;=0.0001,'DEAD-SIDL'!$I$110,'DEAD-SIDL'!$H$127)</f>
        <v>29.948155306025676</v>
      </c>
      <c r="J452" s="615">
        <f>D404</f>
        <v>0</v>
      </c>
      <c r="K452" s="615">
        <f>M400</f>
        <v>-28.363564821583694</v>
      </c>
      <c r="L452" s="615">
        <f>J400</f>
        <v>0</v>
      </c>
      <c r="M452" s="615">
        <f>J404</f>
        <v>0</v>
      </c>
      <c r="N452" s="615">
        <f>D400</f>
        <v>84.490176535682508</v>
      </c>
      <c r="O452" s="615">
        <f>IF(S383=S367,WIND!$G$33,WIND!$G$60)</f>
        <v>7.1952474344145001</v>
      </c>
      <c r="P452" s="615"/>
      <c r="Q452" s="622">
        <f>SUM(WS!G452:P452)</f>
        <v>93.27001445453898</v>
      </c>
      <c r="R452" s="622">
        <f>SUM(WS!I452:P452)</f>
        <v>93.27001445453898</v>
      </c>
      <c r="T452" s="622">
        <f>IF(ABS(T450)&gt;=ABS(T451),T450,T451)</f>
        <v>0</v>
      </c>
    </row>
    <row r="453" spans="4:30">
      <c r="I453" s="622"/>
      <c r="J453" s="622"/>
      <c r="K453" s="622"/>
      <c r="L453" s="622"/>
      <c r="M453" s="622"/>
      <c r="N453" s="622"/>
      <c r="O453" s="622"/>
      <c r="T453" s="622"/>
    </row>
    <row r="454" spans="4:30">
      <c r="I454" s="622"/>
      <c r="J454" s="622"/>
      <c r="K454" s="622"/>
      <c r="L454" s="622"/>
      <c r="M454" s="622"/>
      <c r="N454" s="622"/>
      <c r="O454" s="622"/>
      <c r="T454" s="622"/>
    </row>
    <row r="455" spans="4:30">
      <c r="I455" s="622"/>
      <c r="J455" s="622"/>
      <c r="K455" s="622"/>
      <c r="L455" s="622"/>
      <c r="M455" s="622"/>
      <c r="N455" s="622"/>
      <c r="O455" s="622"/>
      <c r="T455" s="622"/>
    </row>
    <row r="456" spans="4:30">
      <c r="F456" s="625"/>
      <c r="H456" s="615"/>
      <c r="I456" s="615"/>
      <c r="K456" s="615"/>
      <c r="L456" s="615"/>
      <c r="M456" s="615"/>
      <c r="N456" s="622"/>
      <c r="O456" s="622"/>
      <c r="Q456" s="622"/>
    </row>
    <row r="457" spans="4:30">
      <c r="K457" s="615"/>
      <c r="L457" s="615"/>
      <c r="M457" s="615"/>
      <c r="N457" s="622"/>
      <c r="O457" s="622"/>
      <c r="Q457" s="622"/>
    </row>
    <row r="458" spans="4:30">
      <c r="K458" s="615"/>
      <c r="L458" s="615"/>
      <c r="M458" s="615"/>
      <c r="N458" s="622"/>
      <c r="O458" s="622"/>
      <c r="Q458" s="622"/>
    </row>
    <row r="459" spans="4:30">
      <c r="K459" s="615"/>
      <c r="L459" s="615"/>
      <c r="M459" s="615"/>
      <c r="N459" s="622"/>
      <c r="O459" s="622"/>
      <c r="Q459" s="622"/>
    </row>
    <row r="460" spans="4:30">
      <c r="F460" s="610"/>
      <c r="G460" s="610"/>
    </row>
    <row r="461" spans="4:30">
      <c r="D461" s="621">
        <f>ROUND(IF('WS1'!$F$46=1,MAX(F461:G461),MIN(F461:G461)),5)</f>
        <v>-6.6538000000000004</v>
      </c>
      <c r="F461" s="622">
        <f>ROUND(SOIL!$G$108,4)</f>
        <v>-10.396599999999999</v>
      </c>
      <c r="G461" s="622">
        <f>ROUND(SOIL!$G$111,4)</f>
        <v>-6.6538000000000004</v>
      </c>
      <c r="I461" s="622"/>
    </row>
    <row r="462" spans="4:30">
      <c r="D462" s="621">
        <f>IF(D461=F461,F462,G462)</f>
        <v>2.3627441408569651E-14</v>
      </c>
      <c r="F462" s="622">
        <f>SOIL!$G$116</f>
        <v>3.6917877200890074E-14</v>
      </c>
      <c r="G462" s="622">
        <f>SOIL!$G$119</f>
        <v>2.3627441408569651E-14</v>
      </c>
      <c r="I462" s="622"/>
    </row>
    <row r="463" spans="4:30">
      <c r="D463" s="621">
        <f>IF(D461=F461,F463,G463)</f>
        <v>84.490176535682508</v>
      </c>
      <c r="F463" s="622">
        <f>SOIL!$G$124</f>
        <v>132.01590083700393</v>
      </c>
      <c r="G463" s="622">
        <f>SOIL!$G$127</f>
        <v>84.490176535682508</v>
      </c>
      <c r="I463" s="622"/>
    </row>
    <row r="464" spans="4:30">
      <c r="D464" s="622"/>
      <c r="G464" s="622"/>
      <c r="I464" s="622"/>
    </row>
    <row r="465" spans="4:21">
      <c r="I465" s="622"/>
      <c r="J465" s="622"/>
      <c r="K465" s="622"/>
    </row>
    <row r="466" spans="4:21">
      <c r="F466" s="610"/>
      <c r="G466" s="610"/>
    </row>
    <row r="467" spans="4:21">
      <c r="D467" s="621">
        <f>ROUND(IF('WS1'!$F$46=1,MAX(F467:G467,D461),MIN(F467:G467,D461)),5)</f>
        <v>91.177800000000005</v>
      </c>
      <c r="F467" s="622">
        <f>ROUND(SOIL!$G$59,4)</f>
        <v>91.177800000000005</v>
      </c>
      <c r="G467" s="622">
        <f>ROUND(SOIL!$G$62,4)</f>
        <v>58.3538</v>
      </c>
      <c r="J467" s="621">
        <f>IF('WS1'!$F$46=1,IF(DTCont&gt;=0,K!$H$306,IF('WS1'!$F$46=2,IF(DTCont&lt;=0,K!$H$306,0),0)),IF(DTCont&lt;=0,K!$H$306,0))</f>
        <v>0</v>
      </c>
      <c r="M467" s="621">
        <f>IF('WS1'!$F$46=1,IF(ThGwinterP&gt;=0,K!$H$182,IF('WS1'!$F$46=2,IF(ThGwinterP&lt;=0,K!$H$182,0),0)),IF(ThGwinterP&lt;=0,K!$H$182,0))</f>
        <v>104.37791854342798</v>
      </c>
      <c r="O467" s="623"/>
      <c r="P467" s="624"/>
      <c r="Q467" s="624"/>
      <c r="R467" s="624"/>
      <c r="S467" s="624"/>
      <c r="T467" s="624"/>
    </row>
    <row r="468" spans="4:21">
      <c r="D468" s="621">
        <f>IF(D467=F467,F468,IF(D467=G467,G468,D463))</f>
        <v>-3.1342526788036752E-13</v>
      </c>
      <c r="F468" s="622">
        <f>SOIL!$G$67</f>
        <v>-3.1342526788036752E-13</v>
      </c>
      <c r="G468" s="622">
        <f>SOIL!$G$70</f>
        <v>-2.005921714434352E-13</v>
      </c>
      <c r="J468" s="621">
        <f>IF('WS1'!$F$46=1,IF(DTCont&gt;=0,K!$H$316,IF('WS1'!$F$46=2,IF(DTCont&lt;=0,K!$H$316,0),0)),IF(DTCont&lt;=0,K!$H$316,0))</f>
        <v>0</v>
      </c>
      <c r="M468" s="621">
        <f>IF('WS1'!$F$46=1,IF(ThGwinterP&gt;=0,K!$H$192,IF('WS1'!$F$46=2,IF(ThGwinterP&lt;=0,K!$H$192,0),0)),IF(ThGwinterP&lt;=0,K!$H$192,0))</f>
        <v>2.3567168586067416E-14</v>
      </c>
    </row>
    <row r="469" spans="4:21">
      <c r="D469" s="621">
        <f>IF(D467=F467,F469,IF(D467=G467,G469,D464))</f>
        <v>56.455963256901462</v>
      </c>
      <c r="F469" s="622">
        <f>SOIL!$G$75</f>
        <v>56.455963256901462</v>
      </c>
      <c r="G469" s="622">
        <f>SOIL!$G$78</f>
        <v>36.131816484416937</v>
      </c>
      <c r="J469" s="621">
        <f>IF('WS1'!$F$46=1,IF(DTCont&gt;=0,K!$I$326,IF('WS1'!$F$46=2,IF(DTCont&lt;=0,K!$I$326,0),0)),IF(DTCont&lt;=0,K!$I$326,0))*0</f>
        <v>0</v>
      </c>
      <c r="M469" s="621">
        <f>IF('WS1'!$F$46=1,IF(ThGwinterP&gt;=0,K!$H$202,IF('WS1'!$F$46=2,IF(ThGwinterP&lt;=0,K!$H$202,0),0)),IF(ThGwinterP&lt;=0,K!$H$202,0))</f>
        <v>-26.094479635856995</v>
      </c>
      <c r="P469" s="624"/>
      <c r="S469" s="615">
        <f>ROUND(IF('WS1'!$F$46=1,(WIND!$C$17*INFO!G59)*10^6/('SECT-P'!$H$108*1000)+(WIND!$C$33*INFO!G59)*1000/(('WS1'!$F$234+'WS1'!$O$307)*100),(WIND!$C$17*INFO!G59)*10^6/('SECT-N'!$H$98*1000)+(WIND!$C$33*INFO!G59)*1000/(('SECT-N'!$G$18+'SECT-N'!$H$52)*100)),4)</f>
        <v>-2.6957</v>
      </c>
    </row>
    <row r="470" spans="4:21">
      <c r="P470" s="624"/>
      <c r="S470" s="615">
        <f>ROUND(IF('WS1'!$F$46=1,(WIND!$C$17*INFO!G59)*10^6/('SECT-P'!$H$102*1000)+(WIND!$C$33*INFO!G59)*1000/(('WS1'!$F$234+'WS1'!$O$307)*100),(WIND!$C$17*INFO!G59)*10^6/('SECT-N'!$H$92*1000)+(WIND!$C$33*INFO!G59)*1000/(('SECT-N'!$G$18+'SECT-N'!$H$52)*100)),4)</f>
        <v>-0.1104</v>
      </c>
    </row>
    <row r="471" spans="4:21">
      <c r="D471" s="622">
        <f>K!$H$70</f>
        <v>0</v>
      </c>
      <c r="J471" s="621">
        <f>$J$369</f>
        <v>0</v>
      </c>
      <c r="M471" s="622"/>
      <c r="P471" s="624"/>
      <c r="S471" s="615" t="str">
        <f>IF('WS1'!$F$46=1,"N/A",(WIND!$C$17*INFO!G59)*10^6/('SECT-N'!$H$88*1000)+(WIND!$C$33*INFO!G59)*1000/(('SECT-N'!$G$18+'SECT-N'!$H$52)*100))</f>
        <v>N/A</v>
      </c>
      <c r="U471" s="610"/>
    </row>
    <row r="472" spans="4:21">
      <c r="D472" s="622">
        <f>K!$H$80</f>
        <v>0</v>
      </c>
      <c r="J472" s="621">
        <f>$J$370</f>
        <v>0</v>
      </c>
      <c r="M472" s="622"/>
      <c r="P472" s="624"/>
      <c r="S472" s="615"/>
    </row>
    <row r="473" spans="4:21">
      <c r="D473" s="622">
        <f>K!$H$90</f>
        <v>0</v>
      </c>
      <c r="J473" s="621">
        <f>$J$371</f>
        <v>0</v>
      </c>
      <c r="M473" s="622"/>
    </row>
    <row r="474" spans="4:21">
      <c r="L474" s="622"/>
      <c r="M474" s="622"/>
      <c r="N474" s="622"/>
    </row>
    <row r="475" spans="4:21">
      <c r="F475" s="610"/>
      <c r="G475" s="610"/>
      <c r="O475" s="623"/>
      <c r="P475" s="624"/>
      <c r="Q475" s="624"/>
      <c r="R475" s="624"/>
      <c r="S475" s="624"/>
      <c r="T475" s="624"/>
    </row>
    <row r="476" spans="4:21">
      <c r="D476" s="621">
        <f>ROUND(IF('WS1'!$F$46=1,MAX(F476:G476,D461),MIN(F476:G476,D461)),5)</f>
        <v>91.177800000000005</v>
      </c>
      <c r="F476" s="622">
        <f>ROUND(SOIL!$G$59,4)</f>
        <v>91.177800000000005</v>
      </c>
      <c r="G476" s="622">
        <f>ROUND(SOIL!$G$62,4)</f>
        <v>58.3538</v>
      </c>
      <c r="J476" s="621">
        <f>IF('WS1'!$F$46=1,IF(DTCont&gt;=0,K!$I$306,IF('WS1'!$F$46=2,IF(DTCont&lt;=0,K!$I$306,0),0)),IF(DTCont&lt;=0,K!$I$306,0))</f>
        <v>0</v>
      </c>
      <c r="M476" s="621">
        <f>IF('WS1'!$F$46=1,IF(ThGwinterP&gt;=0,K!$I$182,IF('WS1'!$F$46=2,IF(ThGwinterP&lt;=0,K!$I$182,0),0)),IF(ThGwinterP&lt;=0,K!$I$182,0))</f>
        <v>90.763407429067826</v>
      </c>
    </row>
    <row r="477" spans="4:21">
      <c r="D477" s="621">
        <f>IF(D476=F476,F477,IF(D476=G476,G477,D463))</f>
        <v>-3.1342526788036752E-13</v>
      </c>
      <c r="F477" s="622">
        <f>SOIL!$G$67</f>
        <v>-3.1342526788036752E-13</v>
      </c>
      <c r="G477" s="622">
        <f>SOIL!$G$70</f>
        <v>-2.005921714434352E-13</v>
      </c>
      <c r="J477" s="621">
        <f>IF('WS1'!$F$46=1,IF(DTCont&gt;=0,K!$I$316,IF('WS1'!$F$46=2,IF(DTCont&lt;=0,K!$I$316,0),0)),IF(DTCont&lt;=0,K!$I$316,0))</f>
        <v>0</v>
      </c>
      <c r="M477" s="621">
        <f>IF('WS1'!$F$46=1,IF(ThGwinterP&gt;=0,K!$I$192,IF('WS1'!$F$46=2,IF(ThGwinterP&lt;=0,K!$I$192,0),0)),IF(ThGwinterP&lt;=0,K!$I$192,0))</f>
        <v>2.0493190074841234E-14</v>
      </c>
      <c r="P477" s="624"/>
      <c r="S477" s="615">
        <f>ROUND(IF('WS1'!$F$46=1,(WIND!$C$44*INFO!G59)*10^6/('SECT-P'!$H$108*1000)+(WIND!$C$60*INFO!G59)*1000/(('WS1'!$F$234+'WS1'!$O$307)*100),(WIND!$C$44*INFO!G59)*10^6/('SECT-N'!$H$98*1000)+(WIND!$C$60*INFO!G59)*1000/(('SECT-N'!$G$18+'SECT-N'!$H$52)*100)),4)</f>
        <v>2.6957</v>
      </c>
    </row>
    <row r="478" spans="4:21">
      <c r="D478" s="621">
        <f>IF(D476=F476,F478,IF(D476=G476,G478,D464))</f>
        <v>56.455963256901462</v>
      </c>
      <c r="F478" s="622">
        <f>SOIL!$G$75</f>
        <v>56.455963256901462</v>
      </c>
      <c r="G478" s="622">
        <f>SOIL!$G$78</f>
        <v>36.131816484416937</v>
      </c>
      <c r="J478" s="621">
        <f>IF('WS1'!$F$46=1,IF(DTCont&gt;=0,K!$J$326,IF('WS1'!$F$46=2,IF(DTCont&lt;=0,K!$J$326,0),0)),IF(DTCont&lt;=0,K!$J$326,0))*0</f>
        <v>0</v>
      </c>
      <c r="M478" s="621">
        <f>IF('WS1'!$F$46=1,IF(ThGwinterP&gt;=0,K!$I$202,IF('WS1'!$F$46=2,IF(ThGwinterP&lt;=0,K!$I$202,0),0)),IF(ThGwinterP&lt;=0,K!$I$202,0))</f>
        <v>-22.690851857266956</v>
      </c>
      <c r="P478" s="624"/>
      <c r="S478" s="615">
        <f>ROUND(IF('WS1'!$F$46=1,(WIND!$C$44*INFO!G59)*10^6/('SECT-P'!$H$102*1000)+(WIND!$C$60*INFO!G59)*1000/(('WS1'!$F$234+'WS1'!$O$307)*100),(WIND!$C$44*INFO!G59)*10^6/('SECT-N'!$H$92*1000)+(WIND!$C$60*INFO!G59)*1000/(('SECT-N'!$G$18+'SECT-N'!$H$52)*100)),4)</f>
        <v>0.1104</v>
      </c>
    </row>
    <row r="479" spans="4:21">
      <c r="P479" s="624"/>
      <c r="S479" s="615" t="str">
        <f>IF('WS1'!$F$46=1,"N/A",(WIND!$C$44*INFO!G59)*10^6/('SECT-N'!$H$88*1000)+(WIND!$C$60*INFO!G59)*1000/(('SECT-N'!$G$18+'SECT-N'!$H$52)*100))</f>
        <v>N/A</v>
      </c>
      <c r="U479" s="610"/>
    </row>
    <row r="480" spans="4:21">
      <c r="D480" s="622">
        <f>K!$I$70</f>
        <v>0</v>
      </c>
      <c r="J480" s="621">
        <f>$J$385</f>
        <v>0</v>
      </c>
      <c r="M480" s="622"/>
      <c r="P480" s="624"/>
      <c r="S480" s="615"/>
    </row>
    <row r="481" spans="4:21">
      <c r="D481" s="622">
        <f>K!$I$80</f>
        <v>0</v>
      </c>
      <c r="J481" s="621">
        <f>$J$386</f>
        <v>0</v>
      </c>
      <c r="M481" s="622"/>
    </row>
    <row r="482" spans="4:21">
      <c r="D482" s="622">
        <f>K!$I$90</f>
        <v>0</v>
      </c>
      <c r="J482" s="621">
        <f>$J$387</f>
        <v>0</v>
      </c>
      <c r="M482" s="622"/>
    </row>
    <row r="483" spans="4:21">
      <c r="L483" s="622"/>
      <c r="M483" s="622"/>
      <c r="N483" s="622"/>
      <c r="O483" s="623"/>
      <c r="P483" s="624"/>
      <c r="Q483" s="624"/>
      <c r="R483" s="624"/>
      <c r="S483" s="624"/>
      <c r="T483" s="624"/>
    </row>
    <row r="484" spans="4:21">
      <c r="F484" s="610"/>
      <c r="G484" s="610"/>
    </row>
    <row r="485" spans="4:21">
      <c r="D485" s="621">
        <f>ROUND(IF('WS1'!$F$46=1,MAX(F485:G485,D461),MIN(F485:G485,D461)),5)</f>
        <v>91.177800000000005</v>
      </c>
      <c r="F485" s="622">
        <f>ROUND(SOIL!$G$59,4)</f>
        <v>91.177800000000005</v>
      </c>
      <c r="G485" s="622">
        <f>ROUND(SOIL!$G$62,4)</f>
        <v>58.3538</v>
      </c>
      <c r="J485" s="621">
        <f>IF('WS1'!$F$46=1,IF(DTCont&gt;=0,K!$J$306,IF('WS1'!$F$46=2,IF(DTCont&lt;=0,K!$J$306,0),0)),IF(DTCont&lt;=0,K!$J$306,0))</f>
        <v>0</v>
      </c>
      <c r="M485" s="621">
        <f>IF('WS1'!$F$46=1,IF(ThGwinterP&gt;=0,K!$J$182,IF('WS1'!$F$46=2,IF(ThGwinterP&lt;=0,K!$J$182,0),0)),IF(ThGwinterP&lt;=0,K!$J$182,0))</f>
        <v>113.45425928633477</v>
      </c>
      <c r="P485" s="624"/>
      <c r="S485" s="615">
        <f>ROUND(IF('WS1'!$F$46=1,IF(ABS('SLS-P'!$F$161+S469)&gt;ABS('SLS-P'!$F$161+S477),S469,S477),IF('WS1'!$F$46=2,IF(ABS('SLS-N'!$F$279+S469)&gt;ABS('SLS-N'!$F$279+S477),S469,S477))),4)</f>
        <v>-2.6957</v>
      </c>
    </row>
    <row r="486" spans="4:21">
      <c r="D486" s="621">
        <f>IF(D485=F485,F486,IF(D485=G485,G486,D463))</f>
        <v>-3.1342526788036752E-13</v>
      </c>
      <c r="F486" s="622">
        <f>SOIL!$G$67</f>
        <v>-3.1342526788036752E-13</v>
      </c>
      <c r="G486" s="622">
        <f>SOIL!$G$70</f>
        <v>-2.005921714434352E-13</v>
      </c>
      <c r="J486" s="621">
        <f>IF('WS1'!$F$46=1,IF(DTCont&gt;=0,K!$J$316,IF('WS1'!$F$46=2,IF(DTCont&lt;=0,K!$J$316,0),0)),IF(DTCont&lt;=0,K!$J$316,0))</f>
        <v>0</v>
      </c>
      <c r="M486" s="621">
        <f>IF('WS1'!$F$46=1,IF(ThGwinterP&gt;=0,K!$J$192,IF('WS1'!$F$46=2,IF(ThGwinterP&lt;=0,K!$J$192,0),0)),IF(ThGwinterP&lt;=0,K!$J$192,0))</f>
        <v>2.5616487593551542E-14</v>
      </c>
      <c r="P486" s="624"/>
      <c r="S486" s="615">
        <f>ROUND(IF('WS1'!$F$46=1,IF(ABS('SLS-P'!F189+S470)&gt;ABS('SLS-P'!F189+S478),S470,S478),IF('WS1'!$F$46=2,IF(ABS('SLS-N'!F306+S470)&gt;ABS('SLS-N'!F306+S478),S470,S478))),4)</f>
        <v>0.1104</v>
      </c>
    </row>
    <row r="487" spans="4:21">
      <c r="D487" s="621">
        <f>IF(D485=F485,F487,IF(D485=G485,G487,D464))</f>
        <v>56.455963256901462</v>
      </c>
      <c r="F487" s="622">
        <f>SOIL!$G$75</f>
        <v>56.455963256901462</v>
      </c>
      <c r="G487" s="622">
        <f>SOIL!$G$78</f>
        <v>36.131816484416937</v>
      </c>
      <c r="J487" s="621">
        <f>IF('WS1'!$F$46=1,IF(DTCont&gt;=0,K!$K$326,IF('WS1'!$F$46=2,IF(DTCont&lt;=0,K!$K$326,0),0)),IF(DTCont&lt;=0,K!$K$326,0))*0</f>
        <v>0</v>
      </c>
      <c r="M487" s="621">
        <f>IF('WS1'!$F$46=1,IF(ThGwinterP&gt;=0,K!$J$202,IF('WS1'!$F$46=2,IF(ThGwinterP&lt;=0,K!$J$202,0),0)),IF(ThGwinterP&lt;=0,K!$J$202,0))</f>
        <v>-28.363564821583694</v>
      </c>
      <c r="P487" s="624"/>
      <c r="S487" s="615" t="str">
        <f>IF('WS1'!$F$46=1,"N/A",IF('WS1'!$F$46=2,IF(ABS('SLS-N'!F332+S471)&gt;ABS('SLS-N'!F332+S479),S471,S479)))</f>
        <v>N/A</v>
      </c>
      <c r="U487" s="610"/>
    </row>
    <row r="488" spans="4:21">
      <c r="P488" s="624"/>
      <c r="S488" s="615"/>
    </row>
    <row r="489" spans="4:21">
      <c r="D489" s="622">
        <f>K!$J$70</f>
        <v>0</v>
      </c>
      <c r="J489" s="621">
        <f>$J$402</f>
        <v>0</v>
      </c>
      <c r="M489" s="622"/>
    </row>
    <row r="490" spans="4:21">
      <c r="D490" s="622">
        <f>K!$J$80</f>
        <v>0</v>
      </c>
      <c r="J490" s="621">
        <f>$J$403</f>
        <v>0</v>
      </c>
      <c r="M490" s="622"/>
      <c r="S490" s="624"/>
    </row>
    <row r="491" spans="4:21">
      <c r="D491" s="622">
        <f>K!$J$90</f>
        <v>0</v>
      </c>
      <c r="J491" s="621">
        <f>$J$404</f>
        <v>0</v>
      </c>
      <c r="M491" s="622"/>
      <c r="S491" s="624"/>
    </row>
    <row r="492" spans="4:21">
      <c r="F492" s="625"/>
      <c r="H492" s="615"/>
      <c r="I492" s="615"/>
      <c r="K492" s="615"/>
      <c r="L492" s="615"/>
      <c r="M492" s="615"/>
      <c r="N492" s="622"/>
      <c r="O492" s="622"/>
      <c r="Q492" s="622"/>
    </row>
    <row r="493" spans="4:21">
      <c r="F493" s="625"/>
      <c r="H493" s="615"/>
      <c r="I493" s="615"/>
      <c r="K493" s="615"/>
      <c r="L493" s="615"/>
      <c r="M493" s="615"/>
      <c r="N493" s="622"/>
      <c r="O493" s="622"/>
      <c r="Q493" s="622"/>
    </row>
    <row r="494" spans="4:21">
      <c r="Q494" s="622"/>
    </row>
    <row r="495" spans="4:21">
      <c r="Q495" s="622"/>
    </row>
    <row r="496" spans="4:21">
      <c r="I496" s="610"/>
      <c r="N496" s="610"/>
      <c r="Q496" s="622"/>
    </row>
    <row r="497" spans="2:26">
      <c r="H497" s="610"/>
      <c r="I497" s="610"/>
      <c r="J497" s="610"/>
      <c r="K497" s="610"/>
      <c r="N497" s="610"/>
      <c r="Q497" s="622"/>
    </row>
    <row r="498" spans="2:26">
      <c r="F498" s="625"/>
      <c r="H498" s="615">
        <f>'DEAD-SIDL'!$E$24</f>
        <v>264.93380334242335</v>
      </c>
      <c r="I498" s="615">
        <f>'DEAD-SIDL'!$E$31</f>
        <v>51.640646811368001</v>
      </c>
      <c r="J498" s="615"/>
      <c r="K498" s="615"/>
      <c r="L498" s="622"/>
      <c r="M498" s="615"/>
      <c r="N498" s="615"/>
      <c r="Q498" s="622"/>
    </row>
    <row r="499" spans="2:26">
      <c r="F499" s="625"/>
      <c r="H499" s="615"/>
      <c r="I499" s="615"/>
      <c r="J499" s="615"/>
      <c r="K499" s="615"/>
      <c r="L499" s="622"/>
      <c r="M499" s="615"/>
      <c r="N499" s="615"/>
      <c r="Q499" s="622"/>
    </row>
    <row r="500" spans="2:26">
      <c r="F500" s="625"/>
      <c r="H500" s="615"/>
      <c r="I500" s="615">
        <f>'DEAD-SIDL'!$E$110</f>
        <v>21.586051150295191</v>
      </c>
      <c r="J500" s="615"/>
      <c r="K500" s="615"/>
      <c r="M500" s="615"/>
      <c r="N500" s="615"/>
      <c r="Q500" s="622"/>
    </row>
    <row r="501" spans="2:26">
      <c r="Q501" s="622"/>
    </row>
    <row r="502" spans="2:26">
      <c r="B502" s="615"/>
      <c r="H502" s="610"/>
      <c r="I502" s="610"/>
      <c r="J502" s="610"/>
      <c r="K502" s="610"/>
      <c r="L502" s="610"/>
      <c r="M502" s="610"/>
      <c r="N502" s="624"/>
      <c r="Q502" s="622"/>
    </row>
    <row r="503" spans="2:26">
      <c r="H503" s="610"/>
      <c r="K503" s="610"/>
      <c r="L503" s="610"/>
      <c r="M503" s="610"/>
      <c r="N503" s="610"/>
      <c r="S503" s="610"/>
    </row>
    <row r="504" spans="2:26">
      <c r="H504" s="610"/>
      <c r="I504" s="610"/>
      <c r="J504" s="610"/>
      <c r="K504" s="610"/>
      <c r="N504" s="610"/>
      <c r="O504" s="610"/>
      <c r="P504" s="610"/>
      <c r="Q504" s="610"/>
      <c r="R504" s="610"/>
      <c r="S504" s="610"/>
    </row>
    <row r="505" spans="2:26">
      <c r="F505" s="625"/>
      <c r="H505" s="615">
        <f>IF('DEAD-SIDL'!$G$21+'DEAD-SIDL'!$G$22+'DEAD-SIDL'!$G$23&gt;0.001,'DEAD-SIDL'!$I$24,'DEAD-SIDL'!$H$41)</f>
        <v>316.16666081266584</v>
      </c>
      <c r="I505" s="610">
        <f>IF(H505&gt;0,0,H505)</f>
        <v>0</v>
      </c>
      <c r="J505" s="615">
        <f>IF('DEAD-SIDL'!$G$26+'DEAD-SIDL'!$G$27+'DEAD-SIDL'!$G$28+'DEAD-SIDL'!$G$29&gt;=0.0001,'DEAD-SIDL'!$I$31,'DEAD-SIDL'!$H$48)</f>
        <v>71.64543910681742</v>
      </c>
      <c r="K505" s="615"/>
      <c r="N505" s="615"/>
      <c r="O505" s="615">
        <f>D461</f>
        <v>-6.6538000000000004</v>
      </c>
      <c r="P505" s="622"/>
      <c r="R505" s="622">
        <f>IF(MomentRegion=2,I505+J505+O505,H505+J505+O505)</f>
        <v>381.15829991948328</v>
      </c>
      <c r="S505" s="622">
        <f>SUM(WS!J505:Q505)</f>
        <v>64.991639106817416</v>
      </c>
    </row>
    <row r="506" spans="2:26">
      <c r="F506" s="625"/>
      <c r="H506" s="615">
        <f>IF('DEAD-SIDL'!$G$21+'DEAD-SIDL'!$G$22+'DEAD-SIDL'!$G$23&gt;0.001,'DEAD-SIDL'!$I$63,'DEAD-SIDL'!$H$80)</f>
        <v>-1.9573523514792502E-11</v>
      </c>
      <c r="J506" s="615">
        <f>IF('DEAD-SIDL'!$G$26+'DEAD-SIDL'!$G$27+'DEAD-SIDL'!$G$28+'DEAD-SIDL'!$G$29&gt;=0.0001,'DEAD-SIDL'!$I$70,'DEAD-SIDL'!$H$87)</f>
        <v>-2.96186864023657E-14</v>
      </c>
      <c r="K506" s="615"/>
      <c r="N506" s="615"/>
      <c r="O506" s="615">
        <f>D462</f>
        <v>2.3627441408569651E-14</v>
      </c>
      <c r="P506" s="622"/>
      <c r="R506" s="622">
        <f>SUM(WS!H506:Q506)</f>
        <v>-1.9579514759786297E-11</v>
      </c>
      <c r="S506" s="622">
        <f>SUM(WS!J506:Q506)</f>
        <v>-5.991244993796049E-15</v>
      </c>
    </row>
    <row r="507" spans="2:26">
      <c r="F507" s="625"/>
      <c r="H507" s="615">
        <f>IF('DEAD-SIDL'!$G$21+'DEAD-SIDL'!$G$22+'DEAD-SIDL'!$G$23&gt;0.001,'DEAD-SIDL'!$I$103,'DEAD-SIDL'!$H$120)</f>
        <v>0</v>
      </c>
      <c r="J507" s="615">
        <f>IF('DEAD-SIDL'!$G$26+'DEAD-SIDL'!$G$27+'DEAD-SIDL'!$G$28+'DEAD-SIDL'!$G$29&gt;=0.0001,'DEAD-SIDL'!$I$110,'DEAD-SIDL'!$H$127)</f>
        <v>29.948155306025676</v>
      </c>
      <c r="K507" s="615"/>
      <c r="N507" s="615"/>
      <c r="O507" s="615">
        <f>D463</f>
        <v>84.490176535682508</v>
      </c>
      <c r="P507" s="622"/>
      <c r="R507" s="622">
        <f>SUM(WS!H507:Q507)</f>
        <v>114.43833184170819</v>
      </c>
      <c r="S507" s="622">
        <f>SUM(WS!J507:Q507)</f>
        <v>114.43833184170819</v>
      </c>
    </row>
    <row r="508" spans="2:26">
      <c r="F508" s="625"/>
      <c r="H508" s="615"/>
      <c r="I508" s="615"/>
      <c r="J508" s="615"/>
      <c r="M508" s="615"/>
      <c r="N508" s="615"/>
      <c r="O508" s="622"/>
      <c r="Q508" s="622"/>
      <c r="R508" s="622"/>
    </row>
    <row r="509" spans="2:26">
      <c r="F509" s="625"/>
      <c r="H509" s="615"/>
      <c r="I509" s="615"/>
      <c r="J509" s="615"/>
      <c r="M509" s="615"/>
      <c r="N509" s="615"/>
      <c r="O509" s="622"/>
      <c r="Q509" s="622"/>
      <c r="R509" s="622"/>
    </row>
    <row r="510" spans="2:26">
      <c r="F510" s="625"/>
      <c r="H510" s="615"/>
      <c r="I510" s="615"/>
      <c r="J510" s="615"/>
      <c r="M510" s="615"/>
      <c r="N510" s="615"/>
      <c r="O510" s="622"/>
      <c r="Q510" s="622"/>
      <c r="R510" s="622"/>
    </row>
    <row r="511" spans="2:26">
      <c r="J511" s="626"/>
      <c r="K511" s="626"/>
      <c r="L511" s="626"/>
      <c r="M511" s="626"/>
      <c r="R511" s="610"/>
    </row>
    <row r="512" spans="2:26">
      <c r="G512" s="610"/>
      <c r="H512" s="610"/>
      <c r="I512" s="610"/>
      <c r="J512" s="610"/>
      <c r="M512" s="610"/>
      <c r="N512" s="610"/>
      <c r="O512" s="610"/>
      <c r="P512" s="610"/>
      <c r="Q512" s="610"/>
      <c r="R512" s="610"/>
      <c r="T512" s="610"/>
      <c r="U512" s="626"/>
      <c r="V512" s="626"/>
      <c r="W512" s="626"/>
      <c r="X512" s="626"/>
      <c r="Z512" s="610"/>
    </row>
    <row r="513" spans="5:30">
      <c r="E513" s="625"/>
      <c r="G513" s="615">
        <f>IF('DEAD-SIDL'!$G$21+'DEAD-SIDL'!$G$22+'DEAD-SIDL'!$G$23&gt;0.001,'DEAD-SIDL'!$I$24,'DEAD-SIDL'!$H$41)</f>
        <v>316.16666081266584</v>
      </c>
      <c r="H513" s="610">
        <f>IF(G513&gt;0,0,G513)</f>
        <v>0</v>
      </c>
      <c r="I513" s="615">
        <f>IF('DEAD-SIDL'!$G$26+'DEAD-SIDL'!$G$27+'DEAD-SIDL'!$G$28+'DEAD-SIDL'!$G$29&gt;=0.0001,'DEAD-SIDL'!$I$31,'DEAD-SIDL'!$H$48)</f>
        <v>71.64543910681742</v>
      </c>
      <c r="J513" s="615">
        <f>D471</f>
        <v>0</v>
      </c>
      <c r="K513" s="615">
        <f>M467</f>
        <v>104.37791854342798</v>
      </c>
      <c r="L513" s="615">
        <f>J467</f>
        <v>0</v>
      </c>
      <c r="M513" s="615">
        <f>J471</f>
        <v>0</v>
      </c>
      <c r="N513" s="615">
        <f>D467</f>
        <v>91.177800000000005</v>
      </c>
      <c r="O513" s="622"/>
      <c r="P513" s="615"/>
      <c r="Q513" s="622">
        <f>IF(MomentRegion=2,H513+I513+J513+K513+L513+M513+N513,G513+I513+J513+K513+L513+M513+N513)</f>
        <v>583.36781846291126</v>
      </c>
      <c r="R513" s="622">
        <f>SUM(WS!I513:P513)</f>
        <v>267.20115765024542</v>
      </c>
      <c r="T513" s="622">
        <f>ROUND(SUM(U513:X513)+G514+I514+N514+O514,6)</f>
        <v>0</v>
      </c>
      <c r="U513" s="621">
        <f>ROUND(IF(J514&gt;=0,J514,0),6)</f>
        <v>0</v>
      </c>
      <c r="V513" s="621">
        <f>ROUND(IF(K514&gt;=0,K514,0),6)</f>
        <v>0</v>
      </c>
      <c r="W513" s="621">
        <f>ROUND(IF(L514&gt;=0,L514,0),6)</f>
        <v>0</v>
      </c>
      <c r="X513" s="621">
        <f>ROUND(IF(M514&gt;=0,M514,0),6)</f>
        <v>0</v>
      </c>
      <c r="Z513" s="622">
        <f>SUM(AA513:AD513)+G513+I513+N513</f>
        <v>583.36781846291126</v>
      </c>
      <c r="AA513" s="621">
        <f>IF(U513=J514,J513,0)</f>
        <v>0</v>
      </c>
      <c r="AB513" s="621">
        <f>IF(V513=K514,K513,0)</f>
        <v>104.37791854342798</v>
      </c>
      <c r="AC513" s="621">
        <f>IF(W513=L514,L513,0)</f>
        <v>0</v>
      </c>
      <c r="AD513" s="621">
        <f>IF(X513=M514,M513,0)</f>
        <v>0</v>
      </c>
    </row>
    <row r="514" spans="5:30">
      <c r="E514" s="625"/>
      <c r="G514" s="615">
        <f>IF('DEAD-SIDL'!$G$21+'DEAD-SIDL'!$G$22+'DEAD-SIDL'!$G$23&gt;0.001,'DEAD-SIDL'!$I$63,'DEAD-SIDL'!$H$80)</f>
        <v>-1.9573523514792502E-11</v>
      </c>
      <c r="I514" s="615">
        <f>IF('DEAD-SIDL'!$G$26+'DEAD-SIDL'!$G$27+'DEAD-SIDL'!$G$28+'DEAD-SIDL'!$G$29&gt;=0.0001,'DEAD-SIDL'!$I$70,'DEAD-SIDL'!$H$87)</f>
        <v>-2.96186864023657E-14</v>
      </c>
      <c r="J514" s="615">
        <f>ROUND(D472,6)</f>
        <v>0</v>
      </c>
      <c r="K514" s="615">
        <f>ROUND(M468,6)</f>
        <v>0</v>
      </c>
      <c r="L514" s="615">
        <f>ROUND(J468,6)</f>
        <v>0</v>
      </c>
      <c r="M514" s="615">
        <f>ROUND(J472,6)</f>
        <v>0</v>
      </c>
      <c r="N514" s="615">
        <f>D468</f>
        <v>-3.1342526788036752E-13</v>
      </c>
      <c r="O514" s="622"/>
      <c r="P514" s="615"/>
      <c r="Q514" s="622">
        <f>SUM(WS!G514:P514)</f>
        <v>-1.9916567469075232E-11</v>
      </c>
      <c r="R514" s="622">
        <f>SUM(WS!I514:P514)</f>
        <v>-3.430439542827332E-13</v>
      </c>
      <c r="T514" s="622">
        <f>ROUND(SUM(U514:X514)+G514+I514+N514+O514,6)</f>
        <v>0</v>
      </c>
      <c r="U514" s="621">
        <f>ROUND(IF(J514&lt;=0,J514,0),6)</f>
        <v>0</v>
      </c>
      <c r="V514" s="621">
        <f>ROUND(IF(K514&lt;=0,K514,0),6)</f>
        <v>0</v>
      </c>
      <c r="W514" s="621">
        <f>ROUND(IF(L514&lt;=0,L514,0),6)</f>
        <v>0</v>
      </c>
      <c r="X514" s="621">
        <f>ROUND(IF(M514&lt;=0,M514,0),6)</f>
        <v>0</v>
      </c>
      <c r="Z514" s="622">
        <f>SUM(AA514:AD514)+G513+I513+N513</f>
        <v>583.36781846291126</v>
      </c>
      <c r="AA514" s="621">
        <f>IF(U514=J514,J513,0)</f>
        <v>0</v>
      </c>
      <c r="AB514" s="621">
        <f>IF(V514=K514,K513,0)</f>
        <v>104.37791854342798</v>
      </c>
      <c r="AC514" s="621">
        <f>IF(W514=L514,L513,0)</f>
        <v>0</v>
      </c>
      <c r="AD514" s="621">
        <f>IF(X514=M514,M513,0)</f>
        <v>0</v>
      </c>
    </row>
    <row r="515" spans="5:30">
      <c r="E515" s="625"/>
      <c r="G515" s="615">
        <f>IF('DEAD-SIDL'!$G$21+'DEAD-SIDL'!$G$22+'DEAD-SIDL'!$G$23&gt;0.001,'DEAD-SIDL'!$I$103,'DEAD-SIDL'!$H$120)</f>
        <v>0</v>
      </c>
      <c r="I515" s="615">
        <f>IF('DEAD-SIDL'!$G$26+'DEAD-SIDL'!$G$27+'DEAD-SIDL'!$G$28+'DEAD-SIDL'!$G$29&gt;=0.0001,'DEAD-SIDL'!$I$110,'DEAD-SIDL'!$H$127)</f>
        <v>29.948155306025676</v>
      </c>
      <c r="J515" s="615">
        <f>D473</f>
        <v>0</v>
      </c>
      <c r="K515" s="615">
        <f>M469</f>
        <v>-26.094479635856995</v>
      </c>
      <c r="L515" s="615">
        <f>J469</f>
        <v>0</v>
      </c>
      <c r="M515" s="615">
        <f>J473</f>
        <v>0</v>
      </c>
      <c r="N515" s="615">
        <f>D469</f>
        <v>56.455963256901462</v>
      </c>
      <c r="O515" s="622"/>
      <c r="P515" s="615"/>
      <c r="Q515" s="622">
        <f>SUM(WS!G515:P515)</f>
        <v>60.309638927070139</v>
      </c>
      <c r="R515" s="622">
        <f>SUM(WS!I515:P515)</f>
        <v>60.309638927070139</v>
      </c>
      <c r="T515" s="622">
        <f>T513+SHEAR!$F$225</f>
        <v>219.88125700000001</v>
      </c>
    </row>
    <row r="516" spans="5:30">
      <c r="F516" s="625"/>
      <c r="H516" s="615"/>
      <c r="I516" s="615"/>
      <c r="J516" s="615"/>
      <c r="K516" s="615"/>
      <c r="L516" s="615"/>
      <c r="M516" s="615"/>
      <c r="N516" s="615"/>
      <c r="O516" s="622"/>
      <c r="P516" s="615"/>
      <c r="Q516" s="622"/>
      <c r="R516" s="622"/>
      <c r="T516" s="622">
        <f>T514+SHEAR!$F$225</f>
        <v>219.88125700000001</v>
      </c>
    </row>
    <row r="517" spans="5:30">
      <c r="F517" s="625"/>
      <c r="H517" s="615"/>
      <c r="I517" s="615"/>
      <c r="J517" s="615"/>
      <c r="K517" s="615"/>
      <c r="L517" s="615"/>
      <c r="M517" s="615"/>
      <c r="N517" s="615"/>
      <c r="O517" s="622"/>
      <c r="P517" s="615"/>
      <c r="Q517" s="622"/>
      <c r="R517" s="622"/>
      <c r="T517" s="622">
        <f>IF(T515&gt;=T516,T513,T514)</f>
        <v>0</v>
      </c>
    </row>
    <row r="518" spans="5:30">
      <c r="F518" s="625"/>
      <c r="H518" s="615"/>
      <c r="I518" s="615"/>
      <c r="J518" s="615"/>
      <c r="K518" s="615"/>
      <c r="L518" s="615"/>
      <c r="M518" s="615"/>
      <c r="N518" s="615"/>
      <c r="O518" s="622"/>
      <c r="P518" s="615"/>
      <c r="Q518" s="622"/>
      <c r="R518" s="622"/>
    </row>
    <row r="519" spans="5:30">
      <c r="F519" s="625"/>
      <c r="H519" s="615"/>
      <c r="I519" s="615"/>
      <c r="J519" s="615"/>
      <c r="K519" s="615"/>
      <c r="L519" s="615"/>
      <c r="M519" s="615"/>
      <c r="N519" s="615"/>
      <c r="O519" s="622"/>
      <c r="P519" s="615"/>
      <c r="Q519" s="622"/>
      <c r="R519" s="622"/>
    </row>
    <row r="520" spans="5:30">
      <c r="J520" s="626"/>
      <c r="K520" s="626"/>
      <c r="L520" s="626"/>
      <c r="M520" s="626"/>
      <c r="R520" s="610"/>
    </row>
    <row r="521" spans="5:30">
      <c r="G521" s="610"/>
      <c r="H521" s="610"/>
      <c r="I521" s="610"/>
      <c r="J521" s="610"/>
      <c r="M521" s="610"/>
      <c r="N521" s="610"/>
      <c r="O521" s="610"/>
      <c r="P521" s="610"/>
      <c r="Q521" s="610"/>
      <c r="R521" s="610"/>
      <c r="T521" s="610"/>
      <c r="U521" s="626"/>
      <c r="V521" s="626"/>
      <c r="W521" s="626"/>
      <c r="X521" s="626"/>
      <c r="Z521" s="610"/>
    </row>
    <row r="522" spans="5:30">
      <c r="E522" s="625"/>
      <c r="G522" s="615">
        <f>IF('DEAD-SIDL'!$G$21+'DEAD-SIDL'!$G$22+'DEAD-SIDL'!$G$23&gt;0.001,'DEAD-SIDL'!$I$24,'DEAD-SIDL'!$H$41)</f>
        <v>316.16666081266584</v>
      </c>
      <c r="H522" s="610">
        <f>IF(G522&gt;0,0,G522)</f>
        <v>0</v>
      </c>
      <c r="I522" s="615">
        <f>IF('DEAD-SIDL'!$G$26+'DEAD-SIDL'!$G$27+'DEAD-SIDL'!$G$28+'DEAD-SIDL'!$G$29&gt;=0.0001,'DEAD-SIDL'!$I$31,'DEAD-SIDL'!$H$48)</f>
        <v>71.64543910681742</v>
      </c>
      <c r="J522" s="615">
        <f>D480</f>
        <v>0</v>
      </c>
      <c r="K522" s="615">
        <f>M476</f>
        <v>90.763407429067826</v>
      </c>
      <c r="L522" s="615">
        <f>J476</f>
        <v>0</v>
      </c>
      <c r="M522" s="615">
        <f>J480</f>
        <v>0</v>
      </c>
      <c r="N522" s="615">
        <f>D476</f>
        <v>91.177800000000005</v>
      </c>
      <c r="O522" s="615">
        <f>IF(S485=S469,WIND!$F$17,WIND!$F$44)</f>
        <v>5.5328596743741123</v>
      </c>
      <c r="P522" s="615"/>
      <c r="Q522" s="622">
        <f>IF(MomentRegion=2,SUM(H522:O522),G522+I522+J522+K522+L522+M522+N522+O522)</f>
        <v>575.28616702292527</v>
      </c>
      <c r="R522" s="622">
        <f>SUM(WS!I522:P522)</f>
        <v>259.11950621025932</v>
      </c>
      <c r="T522" s="622">
        <f>ROUND(SUM(U522:X522)+G523+I523+N523+O523,6)</f>
        <v>0</v>
      </c>
      <c r="U522" s="621">
        <f>ROUND(IF(J523&gt;=0,J523,0),6)</f>
        <v>0</v>
      </c>
      <c r="V522" s="621">
        <f>ROUND(IF(K523&gt;=0,K523,0),6)</f>
        <v>0</v>
      </c>
      <c r="W522" s="621">
        <f>ROUND(IF(L523&gt;=0,L523,0),6)</f>
        <v>0</v>
      </c>
      <c r="X522" s="621">
        <f>ROUND(IF(M523&gt;=0,M523,0),6)</f>
        <v>0</v>
      </c>
      <c r="Z522" s="622">
        <f>SUM(AA522:AD522)+G522+I522+N522</f>
        <v>569.75330734855117</v>
      </c>
      <c r="AA522" s="621">
        <f>IF(U522=J523,J522,0)</f>
        <v>0</v>
      </c>
      <c r="AB522" s="621">
        <f>IF(V522=K523,K522,0)</f>
        <v>90.763407429067826</v>
      </c>
      <c r="AC522" s="621">
        <f>IF(W522=L523,L522,0)</f>
        <v>0</v>
      </c>
      <c r="AD522" s="621">
        <f>IF(X522=M523,M522,0)</f>
        <v>0</v>
      </c>
    </row>
    <row r="523" spans="5:30">
      <c r="E523" s="625"/>
      <c r="G523" s="615">
        <f>IF('DEAD-SIDL'!$G$21+'DEAD-SIDL'!$G$22+'DEAD-SIDL'!$G$23&gt;0.001,'DEAD-SIDL'!$I$63,'DEAD-SIDL'!$H$80)</f>
        <v>-1.9573523514792502E-11</v>
      </c>
      <c r="I523" s="615">
        <f>IF('DEAD-SIDL'!$G$26+'DEAD-SIDL'!$G$27+'DEAD-SIDL'!$G$28+'DEAD-SIDL'!$G$29&gt;=0.0001,'DEAD-SIDL'!$I$70,'DEAD-SIDL'!$H$87)</f>
        <v>-2.96186864023657E-14</v>
      </c>
      <c r="J523" s="615">
        <f>ROUND(D481,6)</f>
        <v>0</v>
      </c>
      <c r="K523" s="615">
        <f>ROUND(M477,6)</f>
        <v>0</v>
      </c>
      <c r="L523" s="615">
        <f>ROUND(J477,6)</f>
        <v>0</v>
      </c>
      <c r="M523" s="615">
        <f>ROUND(J481,6)</f>
        <v>0</v>
      </c>
      <c r="N523" s="615">
        <f>D477</f>
        <v>-3.1342526788036752E-13</v>
      </c>
      <c r="O523" s="615">
        <f>IF(S485=S469,WIND!$F$25,WIND!$F$52)</f>
        <v>0</v>
      </c>
      <c r="P523" s="615"/>
      <c r="Q523" s="622">
        <f>SUM(WS!G523:P523)</f>
        <v>-1.9916567469075232E-11</v>
      </c>
      <c r="R523" s="622">
        <f>SUM(WS!I523:P523)</f>
        <v>-3.430439542827332E-13</v>
      </c>
      <c r="T523" s="622">
        <f>ROUND(SUM(U523:X523)+G523+I523+N523+O523,6)</f>
        <v>0</v>
      </c>
      <c r="U523" s="621">
        <f>ROUND(IF(J523&lt;=0,J523,0),6)</f>
        <v>0</v>
      </c>
      <c r="V523" s="621">
        <f>ROUND(IF(K523&lt;=0,K523,0),6)</f>
        <v>0</v>
      </c>
      <c r="W523" s="621">
        <f>ROUND(IF(L523&lt;=0,L523,0),6)</f>
        <v>0</v>
      </c>
      <c r="X523" s="621">
        <f>ROUND(IF(M523&lt;=0,M523,0),6)</f>
        <v>0</v>
      </c>
      <c r="Z523" s="622">
        <f>SUM(AA523:AD523)+G522+I522+N522</f>
        <v>569.75330734855117</v>
      </c>
      <c r="AA523" s="621">
        <f>IF(U523=J523,J522,0)</f>
        <v>0</v>
      </c>
      <c r="AB523" s="621">
        <f>IF(V523=K523,K522,0)</f>
        <v>90.763407429067826</v>
      </c>
      <c r="AC523" s="621">
        <f>IF(W523=L523,L522,0)</f>
        <v>0</v>
      </c>
      <c r="AD523" s="621">
        <f>IF(X523=M523,M522,0)</f>
        <v>0</v>
      </c>
    </row>
    <row r="524" spans="5:30">
      <c r="E524" s="625"/>
      <c r="G524" s="615">
        <f>IF('DEAD-SIDL'!$G$21+'DEAD-SIDL'!$G$22+'DEAD-SIDL'!$G$23&gt;0.001,'DEAD-SIDL'!$I$103,'DEAD-SIDL'!$H$120)</f>
        <v>0</v>
      </c>
      <c r="I524" s="615">
        <f>IF('DEAD-SIDL'!$G$26+'DEAD-SIDL'!$G$27+'DEAD-SIDL'!$G$28+'DEAD-SIDL'!$G$29&gt;=0.0001,'DEAD-SIDL'!$I$110,'DEAD-SIDL'!$H$127)</f>
        <v>29.948155306025676</v>
      </c>
      <c r="J524" s="615">
        <f>D482</f>
        <v>0</v>
      </c>
      <c r="K524" s="615">
        <f>M478</f>
        <v>-22.690851857266956</v>
      </c>
      <c r="L524" s="615">
        <f>J478</f>
        <v>0</v>
      </c>
      <c r="M524" s="615">
        <f>J482</f>
        <v>0</v>
      </c>
      <c r="N524" s="615">
        <f>D478</f>
        <v>56.455963256901462</v>
      </c>
      <c r="O524" s="615">
        <f>IF(S485=S469,WIND!$F$33,WIND!$F$60)</f>
        <v>2.3127581039189469</v>
      </c>
      <c r="P524" s="615"/>
      <c r="Q524" s="622">
        <f>SUM(WS!G524:P524)</f>
        <v>66.026024809579127</v>
      </c>
      <c r="R524" s="622">
        <f>SUM(WS!I524:P524)</f>
        <v>66.026024809579127</v>
      </c>
      <c r="T524" s="622">
        <f>T522+SHEAR!$F$233</f>
        <v>192.39609999999999</v>
      </c>
    </row>
    <row r="525" spans="5:30">
      <c r="F525" s="625"/>
      <c r="H525" s="615"/>
      <c r="I525" s="615"/>
      <c r="J525" s="615"/>
      <c r="K525" s="615"/>
      <c r="L525" s="615"/>
      <c r="M525" s="615"/>
      <c r="N525" s="615"/>
      <c r="O525" s="615"/>
      <c r="P525" s="615"/>
      <c r="Q525" s="622"/>
      <c r="R525" s="622"/>
      <c r="T525" s="622">
        <f>T523+SHEAR!$F$233</f>
        <v>192.39609999999999</v>
      </c>
    </row>
    <row r="526" spans="5:30">
      <c r="F526" s="625"/>
      <c r="H526" s="615"/>
      <c r="I526" s="615"/>
      <c r="J526" s="615"/>
      <c r="K526" s="615"/>
      <c r="L526" s="615"/>
      <c r="M526" s="615"/>
      <c r="N526" s="615"/>
      <c r="O526" s="615"/>
      <c r="P526" s="615"/>
      <c r="Q526" s="622"/>
      <c r="R526" s="622"/>
      <c r="T526" s="622">
        <f>IF(T524&gt;=T525,T522,T523)</f>
        <v>0</v>
      </c>
    </row>
    <row r="527" spans="5:30">
      <c r="F527" s="625"/>
      <c r="H527" s="615"/>
      <c r="I527" s="615"/>
      <c r="J527" s="615"/>
      <c r="K527" s="615"/>
      <c r="L527" s="615"/>
      <c r="M527" s="615"/>
      <c r="N527" s="615"/>
      <c r="O527" s="615"/>
      <c r="P527" s="615"/>
      <c r="Q527" s="622"/>
      <c r="R527" s="622"/>
    </row>
    <row r="528" spans="5:30">
      <c r="I528" s="622"/>
      <c r="J528" s="622"/>
      <c r="K528" s="622"/>
      <c r="L528" s="622"/>
      <c r="M528" s="622"/>
      <c r="N528" s="622"/>
      <c r="O528" s="622"/>
    </row>
    <row r="529" spans="4:30">
      <c r="J529" s="626"/>
      <c r="K529" s="626"/>
      <c r="L529" s="626"/>
      <c r="M529" s="626"/>
      <c r="R529" s="610"/>
    </row>
    <row r="530" spans="4:30">
      <c r="G530" s="610"/>
      <c r="H530" s="610"/>
      <c r="I530" s="610"/>
      <c r="J530" s="610"/>
      <c r="M530" s="610"/>
      <c r="N530" s="610"/>
      <c r="O530" s="610"/>
      <c r="P530" s="610"/>
      <c r="Q530" s="610"/>
      <c r="R530" s="610"/>
      <c r="T530" s="610"/>
      <c r="U530" s="626"/>
      <c r="V530" s="626"/>
      <c r="W530" s="626"/>
      <c r="X530" s="626"/>
      <c r="Z530" s="610"/>
    </row>
    <row r="531" spans="4:30">
      <c r="E531" s="625"/>
      <c r="G531" s="615">
        <f>IF('DEAD-SIDL'!$G$21+'DEAD-SIDL'!$G$22+'DEAD-SIDL'!$G$23&gt;0.001,'DEAD-SIDL'!$I$24,'DEAD-SIDL'!$H$41)</f>
        <v>316.16666081266584</v>
      </c>
      <c r="H531" s="610">
        <f>IF(G531&gt;0,0,G531)</f>
        <v>0</v>
      </c>
      <c r="I531" s="615">
        <f>IF('DEAD-SIDL'!$G$26+'DEAD-SIDL'!$G$27+'DEAD-SIDL'!$G$28+'DEAD-SIDL'!$G$29&gt;=0.0001,'DEAD-SIDL'!$I$31,'DEAD-SIDL'!$H$48)</f>
        <v>71.64543910681742</v>
      </c>
      <c r="J531" s="615">
        <f>D489</f>
        <v>0</v>
      </c>
      <c r="K531" s="615">
        <f>M485</f>
        <v>113.45425928633477</v>
      </c>
      <c r="L531" s="615">
        <f>J485</f>
        <v>0</v>
      </c>
      <c r="M531" s="615">
        <f>J489</f>
        <v>0</v>
      </c>
      <c r="N531" s="615">
        <f>D485</f>
        <v>91.177800000000005</v>
      </c>
      <c r="O531" s="615">
        <f>IF(S485=S469,WIND!$G$17,WIND!$G$44)</f>
        <v>17.213341209163904</v>
      </c>
      <c r="P531" s="615"/>
      <c r="Q531" s="622">
        <f>IF(MomentRegion=2,SUM(H531:O531),G531+I531+J531+K531+L531+M531+N531+O531)</f>
        <v>609.657500414982</v>
      </c>
      <c r="R531" s="622">
        <f>SUM(WS!I531:P531)</f>
        <v>293.4908396023161</v>
      </c>
      <c r="T531" s="622">
        <f>ROUND(SUM(U531:X531)+G532+I532+N532+O532,6)</f>
        <v>0</v>
      </c>
      <c r="U531" s="621">
        <f>ROUND(IF(J532&gt;=0,J532,0),6)</f>
        <v>0</v>
      </c>
      <c r="V531" s="621">
        <f>ROUND(IF(K532&gt;=0,K532,0),6)</f>
        <v>0</v>
      </c>
      <c r="W531" s="621">
        <f>ROUND(IF(L532&gt;=0,L532,0),6)</f>
        <v>0</v>
      </c>
      <c r="X531" s="621">
        <f>ROUND(IF(M532&gt;=0,M532,0),6)</f>
        <v>0</v>
      </c>
      <c r="Z531" s="622">
        <f>SUM(AA531:AD531)+G531+I531+N531</f>
        <v>592.4441592058181</v>
      </c>
      <c r="AA531" s="621">
        <f>IF(U531=J532,J531,0)</f>
        <v>0</v>
      </c>
      <c r="AB531" s="621">
        <f>IF(V531=K532,K531,0)</f>
        <v>113.45425928633477</v>
      </c>
      <c r="AC531" s="621">
        <f>IF(W531=L532,L531,0)</f>
        <v>0</v>
      </c>
      <c r="AD531" s="621">
        <f>IF(X531=M532,M531,0)</f>
        <v>0</v>
      </c>
    </row>
    <row r="532" spans="4:30">
      <c r="E532" s="625"/>
      <c r="G532" s="615">
        <f>IF('DEAD-SIDL'!$G$21+'DEAD-SIDL'!$G$22+'DEAD-SIDL'!$G$23&gt;0.001,'DEAD-SIDL'!$I$63,'DEAD-SIDL'!$H$80)</f>
        <v>-1.9573523514792502E-11</v>
      </c>
      <c r="I532" s="615">
        <f>IF('DEAD-SIDL'!$G$26+'DEAD-SIDL'!$G$27+'DEAD-SIDL'!$G$28+'DEAD-SIDL'!$G$29&gt;=0.0001,'DEAD-SIDL'!$I$70,'DEAD-SIDL'!$H$87)</f>
        <v>-2.96186864023657E-14</v>
      </c>
      <c r="J532" s="615">
        <f>ROUND(D490,6)</f>
        <v>0</v>
      </c>
      <c r="K532" s="615">
        <f>ROUND(M486,6)</f>
        <v>0</v>
      </c>
      <c r="L532" s="615">
        <f>ROUND(J486,6)</f>
        <v>0</v>
      </c>
      <c r="M532" s="615">
        <f>ROUND(J490,6)</f>
        <v>0</v>
      </c>
      <c r="N532" s="615">
        <f>D486</f>
        <v>-3.1342526788036752E-13</v>
      </c>
      <c r="O532" s="615">
        <f>IF(S485=S469,WIND!$G$25,WIND!$G$52)</f>
        <v>0</v>
      </c>
      <c r="P532" s="615"/>
      <c r="Q532" s="622">
        <f>SUM(WS!G532:P532)</f>
        <v>-1.9916567469075232E-11</v>
      </c>
      <c r="R532" s="622">
        <f>SUM(WS!I532:P532)</f>
        <v>-3.430439542827332E-13</v>
      </c>
      <c r="T532" s="622">
        <f>ROUND(SUM(U532:X532)+G532+I532+N532+O532,6)</f>
        <v>0</v>
      </c>
      <c r="U532" s="621">
        <f>ROUND(IF(J532&lt;=0,J532,0),6)</f>
        <v>0</v>
      </c>
      <c r="V532" s="621">
        <f>ROUND(IF(K532&lt;=0,K532,0),6)</f>
        <v>0</v>
      </c>
      <c r="W532" s="621">
        <f>ROUND(IF(L532&lt;=0,L532,0),6)</f>
        <v>0</v>
      </c>
      <c r="X532" s="621">
        <f>ROUND(IF(M532&lt;=0,M532,0),6)</f>
        <v>0</v>
      </c>
      <c r="Z532" s="622">
        <f>SUM(AA532:AD532)+G531+I531+N531</f>
        <v>592.4441592058181</v>
      </c>
      <c r="AA532" s="621">
        <f>IF(U532=J532,J531,0)</f>
        <v>0</v>
      </c>
      <c r="AB532" s="621">
        <f>IF(V532=K532,K531,0)</f>
        <v>113.45425928633477</v>
      </c>
      <c r="AC532" s="621">
        <f>IF(W532=L532,L531,0)</f>
        <v>0</v>
      </c>
      <c r="AD532" s="621">
        <f>IF(X532=M532,M531,0)</f>
        <v>0</v>
      </c>
    </row>
    <row r="533" spans="4:30">
      <c r="E533" s="625"/>
      <c r="G533" s="615">
        <f>IF('DEAD-SIDL'!$G$21+'DEAD-SIDL'!$G$22+'DEAD-SIDL'!$G$23&gt;0.001,'DEAD-SIDL'!$I$103,'DEAD-SIDL'!$H$120)</f>
        <v>0</v>
      </c>
      <c r="I533" s="615">
        <f>IF('DEAD-SIDL'!$G$26+'DEAD-SIDL'!$G$27+'DEAD-SIDL'!$G$28+'DEAD-SIDL'!$G$29&gt;=0.0001,'DEAD-SIDL'!$I$110,'DEAD-SIDL'!$H$127)</f>
        <v>29.948155306025676</v>
      </c>
      <c r="J533" s="615">
        <f>D491</f>
        <v>0</v>
      </c>
      <c r="K533" s="615">
        <f>M487</f>
        <v>-28.363564821583694</v>
      </c>
      <c r="L533" s="615">
        <f>J487</f>
        <v>0</v>
      </c>
      <c r="M533" s="615">
        <f>J491</f>
        <v>0</v>
      </c>
      <c r="N533" s="615">
        <f>D487</f>
        <v>56.455963256901462</v>
      </c>
      <c r="O533" s="615">
        <f>IF(S485=S469,WIND!$G$33,WIND!$G$60)</f>
        <v>7.1952474344145001</v>
      </c>
      <c r="P533" s="615"/>
      <c r="Q533" s="622">
        <f>SUM(WS!G533:P533)</f>
        <v>65.235801175757942</v>
      </c>
      <c r="R533" s="622">
        <f>SUM(WS!I533:P533)</f>
        <v>65.235801175757942</v>
      </c>
      <c r="T533" s="622">
        <f>IF(ABS(T531)&gt;=ABS(T532),T531,T532)</f>
        <v>0</v>
      </c>
    </row>
    <row r="534" spans="4:30">
      <c r="I534" s="622"/>
      <c r="J534" s="622"/>
      <c r="K534" s="622"/>
      <c r="L534" s="622"/>
      <c r="M534" s="622"/>
      <c r="N534" s="622"/>
      <c r="O534" s="622"/>
    </row>
    <row r="535" spans="4:30">
      <c r="I535" s="622"/>
      <c r="J535" s="622"/>
      <c r="K535" s="622"/>
      <c r="L535" s="622"/>
      <c r="M535" s="622"/>
      <c r="N535" s="622"/>
      <c r="O535" s="622"/>
    </row>
    <row r="536" spans="4:30">
      <c r="I536" s="622"/>
      <c r="J536" s="622"/>
      <c r="K536" s="622"/>
      <c r="L536" s="622"/>
      <c r="M536" s="622"/>
      <c r="N536" s="622"/>
      <c r="O536" s="622"/>
    </row>
    <row r="541" spans="4:30">
      <c r="F541" s="610"/>
      <c r="G541" s="610"/>
    </row>
    <row r="542" spans="4:30">
      <c r="D542" s="621">
        <f>ROUND(IF('WS1'!$F$46=1,MAX(F542:G542),MIN(F542:G542)),5)</f>
        <v>-6.7545000000000002</v>
      </c>
      <c r="F542" s="622">
        <f>ROUND(SOIL!$H$108,4)</f>
        <v>-10.553900000000001</v>
      </c>
      <c r="G542" s="622">
        <f>ROUND(SOIL!$H$111,4)</f>
        <v>-6.7545000000000002</v>
      </c>
      <c r="I542" s="622"/>
    </row>
    <row r="543" spans="4:30">
      <c r="D543" s="621">
        <f>IF(D542=F542,F543,G543)</f>
        <v>2.3984993419522985E-14</v>
      </c>
      <c r="F543" s="622">
        <f>SOIL!$H$116</f>
        <v>3.7476552218004662E-14</v>
      </c>
      <c r="G543" s="622">
        <f>SOIL!$H$119</f>
        <v>2.3984993419522985E-14</v>
      </c>
      <c r="I543" s="622"/>
    </row>
    <row r="544" spans="4:30">
      <c r="D544" s="621">
        <f>IF(D542=F542,F544,G544)</f>
        <v>85.7687590111925</v>
      </c>
      <c r="F544" s="622">
        <f>SOIL!$H$124</f>
        <v>134.01368595498826</v>
      </c>
      <c r="G544" s="622">
        <f>SOIL!$H$127</f>
        <v>85.7687590111925</v>
      </c>
      <c r="I544" s="622"/>
    </row>
    <row r="545" spans="4:26">
      <c r="D545" s="622"/>
      <c r="G545" s="622"/>
      <c r="I545" s="622"/>
    </row>
    <row r="546" spans="4:26">
      <c r="F546" s="610"/>
      <c r="G546" s="610"/>
    </row>
    <row r="547" spans="4:26">
      <c r="D547" s="621">
        <f>ROUND(IF('WS1'!$F$46=1,MAX(F547:G547,D542),MIN(F547:G547,D542)),5)</f>
        <v>-6.7545000000000002</v>
      </c>
      <c r="F547" s="622">
        <f>ROUND(SOIL!$H$11,4)</f>
        <v>-78.447900000000004</v>
      </c>
      <c r="G547" s="622">
        <f>ROUND(SOIL!$H$14,4)</f>
        <v>-50.206699999999998</v>
      </c>
      <c r="J547" s="621">
        <f>IF('WS1'!$F$46=1,IF(DTExp&gt;=0,K!$H$242,IF('WS1'!$F$46=2,IF(DTExp&lt;=0,K!$H$242,0),0)),IF(DTExp&lt;=0,K!$H$242,0))</f>
        <v>0.57480282229790969</v>
      </c>
      <c r="M547" s="621">
        <f>IF('WS1'!$F$46=1,IF(ThGsummer&gt;=0,K!$H$130,IF('WS1'!$F$46=2,IF(ThGsummer&lt;=0,K!$H$130,0),0)),IF(ThGsummer&lt;=0,K!$H$130,0))</f>
        <v>105.95746048489231</v>
      </c>
      <c r="O547" s="623"/>
      <c r="P547" s="624"/>
      <c r="Q547" s="624"/>
      <c r="R547" s="624"/>
      <c r="S547" s="624"/>
      <c r="T547" s="624"/>
    </row>
    <row r="548" spans="4:26">
      <c r="D548" s="621">
        <f>IF(D547=F547,F548,IF(D547=G547,G548,D543))</f>
        <v>2.3984993419522985E-14</v>
      </c>
      <c r="F548" s="622">
        <f>SOIL!$H$19</f>
        <v>2.707489805798693E-13</v>
      </c>
      <c r="G548" s="622">
        <f>SOIL!$H$22</f>
        <v>1.7327934757111638E-13</v>
      </c>
      <c r="J548" s="621">
        <f>IF('WS1'!$F$46=1,IF(DTExp&gt;=0,K!$H$252,IF('WS1'!$F$46=2,IF(DTExp&lt;=0,K!$H$252,0),0)),IF(DTExp&lt;=0,K!$H$252,0))</f>
        <v>-2.0229690572690176E-15</v>
      </c>
      <c r="M548" s="621">
        <f>IF('WS1'!$F$46=1,IF(ThGsummer&gt;=0,K!$H$140,IF('WS1'!$F$46=2,IF(ThGsummer&lt;=0,K!$H$140,0),0)),IF(ThGsummer&lt;=0,K!$H$140,0))</f>
        <v>2.3923808493652522E-14</v>
      </c>
    </row>
    <row r="549" spans="4:26">
      <c r="D549" s="621">
        <f>IF(D547=F547,F549,IF(D547=G547,G549,D544))</f>
        <v>85.7687590111925</v>
      </c>
      <c r="F549" s="622">
        <f>SOIL!$H$27</f>
        <v>165.87114722685237</v>
      </c>
      <c r="G549" s="622">
        <f>SOIL!$H$30</f>
        <v>106.15753422518551</v>
      </c>
      <c r="J549" s="621">
        <f>IF('WS1'!$F$46=1,IF(DTExp&gt;=0,K!$I$262,IF('WS1'!$F$46=2,IF(DTExp&lt;=0,K!$I$262,0),0)),IF(DTExp&lt;=0,K!$I$262,0))*0</f>
        <v>0</v>
      </c>
      <c r="M549" s="621">
        <f>IF('WS1'!$F$46=1,IF(ThGsummer&gt;=0,K!$H$150,IF('WS1'!$F$46=2,IF(ThGsummer&lt;=0,K!$H$150,0),0)),IF(ThGsummer&lt;=0,K!$H$150,0))</f>
        <v>-26.489365121223077</v>
      </c>
      <c r="P549" s="624"/>
      <c r="S549" s="615">
        <f>ROUND(IF('WS1'!$F$46=1,(WIND!$C$17*INFO!G60)*10^6/('SECT-P'!$H$108*1000)+(WIND!$C$33*INFO!G60)*1000/(('WS1'!$F$234+'WS1'!$O$307)*100),(WIND!$C$17*INFO!G60)*10^6/('SECT-N'!$H$98*1000)+(WIND!$C$33*INFO!G60)*1000/(('SECT-N'!$G$18+'SECT-N'!$H$52)*100)),4)</f>
        <v>-2.7364999999999999</v>
      </c>
      <c r="V549" s="615"/>
      <c r="W549" s="615"/>
      <c r="X549" s="615"/>
    </row>
    <row r="550" spans="4:26">
      <c r="P550" s="624"/>
      <c r="S550" s="615">
        <f>ROUND(IF('WS1'!$F$46=1,(WIND!$C$17*INFO!G60)*10^6/('SECT-P'!$H$102*1000)+(WIND!$C$33*INFO!G60)*1000/(('WS1'!$F$234+'WS1'!$O$307)*100),(WIND!$C$17*INFO!G60)*10^6/('SECT-N'!$H$92*1000)+(WIND!$C$33*INFO!G60)*1000/(('SECT-N'!$G$18+'SECT-N'!$H$52)*100)),4)</f>
        <v>-0.11210000000000001</v>
      </c>
      <c r="V550" s="615"/>
    </row>
    <row r="551" spans="4:26">
      <c r="D551" s="622">
        <f>K!$H$18</f>
        <v>0</v>
      </c>
      <c r="J551" s="621">
        <f>$J$369</f>
        <v>0</v>
      </c>
      <c r="M551" s="622"/>
      <c r="P551" s="624"/>
      <c r="S551" s="615" t="str">
        <f>IF('WS1'!$F$46=1,"N/A",(WIND!$C$17*INFO!G60)*10^6/('SECT-N'!$H$88*1000)+(WIND!$C$33*INFO!G60)*1000/(('SECT-N'!$G$18+'SECT-N'!$H$52)*100))</f>
        <v>N/A</v>
      </c>
      <c r="U551" s="610"/>
      <c r="V551" s="615"/>
    </row>
    <row r="552" spans="4:26">
      <c r="D552" s="622">
        <f>K!$H$28</f>
        <v>0</v>
      </c>
      <c r="J552" s="621">
        <f>$J$370</f>
        <v>0</v>
      </c>
      <c r="M552" s="622"/>
      <c r="P552" s="624"/>
      <c r="S552" s="615"/>
    </row>
    <row r="553" spans="4:26">
      <c r="D553" s="622">
        <f>K!$H$38</f>
        <v>0</v>
      </c>
      <c r="J553" s="621">
        <f>$J$371</f>
        <v>0</v>
      </c>
      <c r="M553" s="622"/>
    </row>
    <row r="554" spans="4:26">
      <c r="U554" s="623"/>
      <c r="V554" s="624"/>
      <c r="W554" s="624"/>
      <c r="X554" s="624"/>
      <c r="Y554" s="624"/>
      <c r="Z554" s="624"/>
    </row>
    <row r="555" spans="4:26">
      <c r="F555" s="610"/>
      <c r="G555" s="610"/>
      <c r="O555" s="623"/>
      <c r="P555" s="624"/>
      <c r="Q555" s="624"/>
      <c r="R555" s="624"/>
      <c r="S555" s="624"/>
      <c r="T555" s="624"/>
    </row>
    <row r="556" spans="4:26">
      <c r="D556" s="621">
        <f>ROUND(IF('WS1'!$F$46=1,MAX(F556:G556,D542),MIN(F556:G556,D542)),5)</f>
        <v>-6.7545000000000002</v>
      </c>
      <c r="F556" s="622">
        <f>ROUND(SOIL!$H$11,4)</f>
        <v>-78.447900000000004</v>
      </c>
      <c r="G556" s="622">
        <f>ROUND(SOIL!$H$14,4)</f>
        <v>-50.206699999999998</v>
      </c>
      <c r="J556" s="621">
        <f>IF('WS1'!$F$46=1,IF(DTExp&gt;=0,K!$I$242,IF('WS1'!$F$46=2,IF(DTExp&lt;=0,K!$I$242,0),0)),IF(DTExp&lt;=0,K!$I$242,0))</f>
        <v>0.49982854112861719</v>
      </c>
      <c r="M556" s="621">
        <f>IF('WS1'!$F$46=1,IF(ThGsummer&gt;=0,K!$I$130,IF('WS1'!$F$46=2,IF(ThGsummer&lt;=0,K!$I$130,0),0)),IF(ThGsummer&lt;=0,K!$I$130,0))</f>
        <v>92.136922160775924</v>
      </c>
      <c r="V556" s="624"/>
      <c r="Y556" s="615"/>
    </row>
    <row r="557" spans="4:26">
      <c r="D557" s="621">
        <f>IF(D556=F556,F557,IF(D556=G556,G557,D543))</f>
        <v>2.3984993419522985E-14</v>
      </c>
      <c r="F557" s="622">
        <f>SOIL!$H$19</f>
        <v>2.707489805798693E-13</v>
      </c>
      <c r="G557" s="622">
        <f>SOIL!$H$22</f>
        <v>1.7327934757111638E-13</v>
      </c>
      <c r="J557" s="621">
        <f>IF('WS1'!$F$46=1,IF(DTExp&gt;=0,K!$I$252,IF('WS1'!$F$46=2,IF(DTExp&lt;=0,K!$I$252,0),0)),IF(DTExp&lt;=0,K!$I$252,0))</f>
        <v>-1.7591035280600154E-15</v>
      </c>
      <c r="M557" s="621">
        <f>IF('WS1'!$F$46=1,IF(ThGsummer&gt;=0,K!$I$140,IF('WS1'!$F$46=2,IF(ThGsummer&lt;=0,K!$I$140,0),0)),IF(ThGsummer&lt;=0,K!$I$140,0))</f>
        <v>2.080331173361089E-14</v>
      </c>
      <c r="P557" s="624"/>
      <c r="S557" s="615">
        <f>ROUND(IF('WS1'!$F$46=1,(WIND!$C$44*INFO!G60)*10^6/('SECT-P'!$H$108*1000)+(WIND!$C$60*INFO!G60)*1000/(('WS1'!$F$234+'WS1'!$O$307)*100),(WIND!$C$44*INFO!G60)*10^6/('SECT-N'!$H$98*1000)+(WIND!$C$60*INFO!G60)*1000/(('SECT-N'!$G$18+'SECT-N'!$H$52)*100)),4)</f>
        <v>2.7364999999999999</v>
      </c>
      <c r="V557" s="624"/>
      <c r="Y557" s="615"/>
    </row>
    <row r="558" spans="4:26">
      <c r="D558" s="621">
        <f>IF(D556=F556,F558,IF(D556=G556,G558,D544))</f>
        <v>85.7687590111925</v>
      </c>
      <c r="F558" s="622">
        <f>SOIL!$H$27</f>
        <v>165.87114722685237</v>
      </c>
      <c r="G558" s="622">
        <f>SOIL!$H$30</f>
        <v>106.15753422518551</v>
      </c>
      <c r="J558" s="621">
        <f>IF('WS1'!$F$46=1,IF(DTExp&gt;=0,K!$J$262,IF('WS1'!$F$46=2,IF(DTExp&lt;=0,K!$J$262,0),0)),IF(DTExp&lt;=0,K!$J$262,0))*0</f>
        <v>0</v>
      </c>
      <c r="M558" s="621">
        <f>IF('WS1'!$F$46=1,IF(ThGsummer&gt;=0,K!$I$150,IF('WS1'!$F$46=2,IF(ThGsummer&lt;=0,K!$I$150,0),0)),IF(ThGsummer&lt;=0,K!$I$150,0))</f>
        <v>-23.034230540193981</v>
      </c>
      <c r="P558" s="624"/>
      <c r="S558" s="615">
        <f>ROUND(IF('WS1'!$F$46=1,(WIND!$C$44*INFO!G60)*10^6/('SECT-P'!$H$102*1000)+(WIND!$C$60*INFO!G60)*1000/(('WS1'!$F$234+'WS1'!$O$307)*100),(WIND!$C$44*INFO!G60)*10^6/('SECT-N'!$H$92*1000)+(WIND!$C$60*INFO!G60)*1000/(('SECT-N'!$G$18+'SECT-N'!$H$52)*100)),4)</f>
        <v>0.11210000000000001</v>
      </c>
      <c r="V558" s="624"/>
      <c r="Y558" s="615"/>
    </row>
    <row r="559" spans="4:26">
      <c r="P559" s="624"/>
      <c r="S559" s="615" t="str">
        <f>IF('WS1'!$F$46=1,"N/A",(WIND!$C$44*INFO!G60)*10^6/('SECT-N'!$H$88*1000)+(WIND!$C$60*INFO!G60)*1000/(('SECT-N'!$G$18+'SECT-N'!$H$52)*100))</f>
        <v>N/A</v>
      </c>
      <c r="U559" s="610"/>
      <c r="V559" s="624"/>
      <c r="Y559" s="615"/>
    </row>
    <row r="560" spans="4:26">
      <c r="D560" s="622">
        <f>K!$I$18</f>
        <v>0</v>
      </c>
      <c r="J560" s="621">
        <f>$J$385</f>
        <v>0</v>
      </c>
      <c r="M560" s="622"/>
      <c r="P560" s="624"/>
      <c r="S560" s="615"/>
    </row>
    <row r="561" spans="4:22">
      <c r="D561" s="622">
        <f>K!$I$28</f>
        <v>0</v>
      </c>
      <c r="J561" s="621">
        <f>$J$386</f>
        <v>0</v>
      </c>
      <c r="M561" s="622"/>
    </row>
    <row r="562" spans="4:22">
      <c r="D562" s="622">
        <f>K!$I$38</f>
        <v>0</v>
      </c>
      <c r="J562" s="621">
        <f>$J$387</f>
        <v>0</v>
      </c>
      <c r="M562" s="622"/>
    </row>
    <row r="563" spans="4:22">
      <c r="O563" s="623"/>
      <c r="P563" s="624"/>
      <c r="Q563" s="624"/>
      <c r="R563" s="624"/>
      <c r="S563" s="624"/>
      <c r="T563" s="624"/>
    </row>
    <row r="564" spans="4:22">
      <c r="F564" s="610"/>
      <c r="G564" s="610"/>
    </row>
    <row r="565" spans="4:22">
      <c r="D565" s="621">
        <f>ROUND(IF('WS1'!$F$46=1,MAX(F565:G565,D542),MIN(F565:G565,D542)),5)</f>
        <v>-6.7545000000000002</v>
      </c>
      <c r="F565" s="622">
        <f>ROUND(SOIL!$H$11,4)</f>
        <v>-78.447900000000004</v>
      </c>
      <c r="G565" s="622">
        <f>ROUND(SOIL!$H$14,4)</f>
        <v>-50.206699999999998</v>
      </c>
      <c r="J565" s="621">
        <f>IF('WS1'!$F$46=1,IF(DTExp&gt;=0,K!$J$242,IF('WS1'!$F$46=2,IF(DTExp&lt;=0,K!$J$242,0),0)),IF(DTExp&lt;=0,K!$J$242,0))</f>
        <v>0.62478567641077143</v>
      </c>
      <c r="M565" s="621">
        <f>IF('WS1'!$F$46=1,IF(ThGsummer&gt;=0,K!$J$130,IF('WS1'!$F$46=2,IF(ThGsummer&lt;=0,K!$J$130,0),0)),IF(ThGsummer&lt;=0,K!$J$130,0))</f>
        <v>115.17115270096991</v>
      </c>
      <c r="P565" s="624"/>
      <c r="S565" s="615">
        <f>ROUND(IF('WS1'!$F$46=1,IF(ABS('SLS-P'!$F$98+S549)&gt;ABS('SLS-P'!$F$98+S557),S549,S557),IF('WS1'!$F$46=2,IF(ABS('SLS-N'!$F$179+S549)&gt;ABS('SLS-N'!$F$179+S557),S549,S557))),4)</f>
        <v>-2.7364999999999999</v>
      </c>
      <c r="V565" s="615"/>
    </row>
    <row r="566" spans="4:22">
      <c r="D566" s="621">
        <f>IF(D565=F565,F566,IF(D565=G565,G566,D543))</f>
        <v>2.3984993419522985E-14</v>
      </c>
      <c r="F566" s="622">
        <f>SOIL!$H$19</f>
        <v>2.707489805798693E-13</v>
      </c>
      <c r="G566" s="622">
        <f>SOIL!$H$22</f>
        <v>1.7327934757111638E-13</v>
      </c>
      <c r="J566" s="621">
        <f>IF('WS1'!$F$46=1,IF(DTExp&gt;=0,K!$J$252,IF('WS1'!$F$46=2,IF(DTExp&lt;=0,K!$J$252,0),0)),IF(DTExp&lt;=0,K!$J$252,0))</f>
        <v>-2.1988794100750191E-15</v>
      </c>
      <c r="M566" s="621">
        <f>IF('WS1'!$F$46=1,IF(ThGsummer&gt;=0,K!$J$140,IF('WS1'!$F$46=2,IF(ThGsummer&lt;=0,K!$J$140,0),0)),IF(ThGsummer&lt;=0,K!$J$140,0))</f>
        <v>2.6004139667013613E-14</v>
      </c>
      <c r="P566" s="624"/>
      <c r="S566" s="615">
        <f>ROUND(IF('WS1'!$F$46=1,IF(ABS('SLS-P'!$F$126+S550)&gt;ABS('SLS-P'!$F$126+S558),S550,S558),IF('WS1'!$F$46=2,IF(ABS('SLS-N'!$F$206+S550)&gt;ABS('SLS-N'!$F$206+S558),S550,S558))),4)</f>
        <v>0.11210000000000001</v>
      </c>
    </row>
    <row r="567" spans="4:22">
      <c r="D567" s="621">
        <f>IF(D565=F565,F567,IF(D565=G565,G567,D544))</f>
        <v>85.7687590111925</v>
      </c>
      <c r="F567" s="622">
        <f>SOIL!$H$27</f>
        <v>165.87114722685237</v>
      </c>
      <c r="G567" s="622">
        <f>SOIL!$H$30</f>
        <v>106.15753422518551</v>
      </c>
      <c r="J567" s="621">
        <f>IF('WS1'!$F$46=1,IF(DTExp&gt;=0,K!$K$262,IF('WS1'!$F$46=2,IF(DTExp&lt;=0,K!$K$262,0),0)),IF(DTExp&lt;=0,K!$K$262,0))*0</f>
        <v>0</v>
      </c>
      <c r="M567" s="621">
        <f>IF('WS1'!$F$46=1,IF(ThGsummer&gt;=0,K!$J$150,IF('WS1'!$F$46=2,IF(ThGsummer&lt;=0,K!$J$150,0),0)),IF(ThGsummer&lt;=0,K!$J$150,0))</f>
        <v>-28.792788175242478</v>
      </c>
      <c r="P567" s="624"/>
      <c r="S567" s="615" t="str">
        <f>IF('WS1'!$F$46=1,"N/A",IF('WS1'!$F$46=2,IF(ABS('SLS-N'!$F$232+S551)&gt;ABS('SLS-N'!$F$232+S559),S551,S559)))</f>
        <v>N/A</v>
      </c>
      <c r="U567" s="616"/>
    </row>
    <row r="568" spans="4:22">
      <c r="P568" s="624"/>
      <c r="S568" s="615"/>
    </row>
    <row r="569" spans="4:22">
      <c r="D569" s="622">
        <f>K!$J$18</f>
        <v>0</v>
      </c>
      <c r="J569" s="621">
        <f>$J$402</f>
        <v>0</v>
      </c>
      <c r="M569" s="622"/>
    </row>
    <row r="570" spans="4:22">
      <c r="D570" s="622">
        <f>K!$J$28</f>
        <v>0</v>
      </c>
      <c r="J570" s="621">
        <f>$J$403</f>
        <v>0</v>
      </c>
      <c r="M570" s="622"/>
      <c r="S570" s="624"/>
    </row>
    <row r="571" spans="4:22">
      <c r="D571" s="622">
        <f>K!$J$38</f>
        <v>0</v>
      </c>
      <c r="J571" s="621">
        <f>$J$404</f>
        <v>0</v>
      </c>
      <c r="M571" s="622"/>
      <c r="S571" s="624"/>
    </row>
    <row r="572" spans="4:22">
      <c r="P572" s="624"/>
      <c r="S572" s="615"/>
    </row>
    <row r="573" spans="4:22">
      <c r="P573" s="624"/>
      <c r="S573" s="615"/>
    </row>
    <row r="576" spans="4:22">
      <c r="I576" s="610"/>
      <c r="L576" s="610"/>
      <c r="N576" s="610"/>
    </row>
    <row r="577" spans="2:26">
      <c r="H577" s="610"/>
      <c r="I577" s="610"/>
      <c r="J577" s="610"/>
    </row>
    <row r="578" spans="2:26">
      <c r="F578" s="625"/>
      <c r="H578" s="615">
        <f>'DEAD-SIDL'!$F$24</f>
        <v>284.3373148216391</v>
      </c>
      <c r="I578" s="615">
        <f>'DEAD-SIDL'!$F$31</f>
        <v>52.422120217440593</v>
      </c>
      <c r="J578" s="615"/>
    </row>
    <row r="579" spans="2:26">
      <c r="F579" s="625"/>
      <c r="H579" s="615"/>
      <c r="I579" s="615"/>
      <c r="J579" s="615"/>
    </row>
    <row r="580" spans="2:26">
      <c r="F580" s="625"/>
      <c r="H580" s="615"/>
      <c r="I580" s="615">
        <f>'DEAD-SIDL'!$F$110</f>
        <v>21.912710980442114</v>
      </c>
      <c r="J580" s="615"/>
    </row>
    <row r="582" spans="2:26">
      <c r="B582" s="615"/>
      <c r="H582" s="610"/>
      <c r="I582" s="610"/>
      <c r="J582" s="610"/>
      <c r="K582" s="610"/>
      <c r="L582" s="610"/>
      <c r="M582" s="610"/>
      <c r="N582" s="624"/>
    </row>
    <row r="583" spans="2:26">
      <c r="J583" s="610"/>
      <c r="K583" s="610"/>
      <c r="L583" s="610"/>
      <c r="M583" s="610"/>
      <c r="Q583" s="610"/>
    </row>
    <row r="584" spans="2:26">
      <c r="H584" s="610"/>
      <c r="I584" s="610"/>
      <c r="J584" s="610"/>
      <c r="K584" s="610"/>
      <c r="N584" s="610"/>
      <c r="O584" s="610"/>
      <c r="P584" s="610"/>
      <c r="Q584" s="610"/>
      <c r="R584" s="610"/>
      <c r="S584" s="610"/>
    </row>
    <row r="585" spans="2:26">
      <c r="F585" s="625"/>
      <c r="H585" s="615">
        <f>IF('DEAD-SIDL'!$G$21+'DEAD-SIDL'!$G$22+'DEAD-SIDL'!$G$23&gt;0.001,'DEAD-SIDL'!$J$24,'DEAD-SIDL'!$I$41)</f>
        <v>339.45087458772474</v>
      </c>
      <c r="I585" s="610">
        <f>IF(H585&gt;0,0,H585)</f>
        <v>0</v>
      </c>
      <c r="J585" s="615">
        <f>IF('DEAD-SIDL'!$G$26+'DEAD-SIDL'!$G$27+'DEAD-SIDL'!$G$28+'DEAD-SIDL'!$G$29&gt;=0.0001,'DEAD-SIDL'!$J$31,'DEAD-SIDL'!$I$48)</f>
        <v>72.729643290643523</v>
      </c>
      <c r="K585" s="615"/>
      <c r="N585" s="615"/>
      <c r="O585" s="615">
        <f>D542</f>
        <v>-6.7545000000000002</v>
      </c>
      <c r="P585" s="622"/>
      <c r="R585" s="622">
        <f>IF(MomentRegion=2,I585+J585+O585,H585+J585+O585)</f>
        <v>405.42601787836827</v>
      </c>
      <c r="S585" s="622">
        <f>SUM(WS!J585:Q585)</f>
        <v>65.97514329064353</v>
      </c>
    </row>
    <row r="586" spans="2:26">
      <c r="F586" s="625"/>
      <c r="H586" s="615">
        <f>IF('DEAD-SIDL'!$G$21+'DEAD-SIDL'!$G$22+'DEAD-SIDL'!$G$23&gt;0.001,'DEAD-SIDL'!$J$63,'DEAD-SIDL'!$I$80)</f>
        <v>-2.101498681571563E-11</v>
      </c>
      <c r="J586" s="615">
        <f>IF('DEAD-SIDL'!$G$26+'DEAD-SIDL'!$G$27+'DEAD-SIDL'!$G$28+'DEAD-SIDL'!$G$29&gt;=0.0001,'DEAD-SIDL'!$J$70,'DEAD-SIDL'!$I$87)</f>
        <v>-3.0066903401482718E-14</v>
      </c>
      <c r="K586" s="615"/>
      <c r="N586" s="615"/>
      <c r="O586" s="615">
        <f>D543</f>
        <v>2.3984993419522985E-14</v>
      </c>
      <c r="P586" s="622"/>
      <c r="R586" s="622">
        <f>SUM(WS!H586:Q586)</f>
        <v>-2.1021068725697589E-11</v>
      </c>
      <c r="S586" s="622">
        <f>SUM(WS!J586:Q586)</f>
        <v>-6.0819099819597335E-15</v>
      </c>
    </row>
    <row r="587" spans="2:26">
      <c r="F587" s="625"/>
      <c r="H587" s="615">
        <f>IF('DEAD-SIDL'!$G$21+'DEAD-SIDL'!$G$22+'DEAD-SIDL'!$G$23&gt;0.001,'DEAD-SIDL'!$J$103,'DEAD-SIDL'!$I$120)</f>
        <v>0</v>
      </c>
      <c r="J587" s="615">
        <f>IF('DEAD-SIDL'!$G$26+'DEAD-SIDL'!$G$27+'DEAD-SIDL'!$G$28+'DEAD-SIDL'!$G$29&gt;=0.0001,'DEAD-SIDL'!$J$110,'DEAD-SIDL'!$I$127)</f>
        <v>30.401358129338092</v>
      </c>
      <c r="K587" s="615"/>
      <c r="N587" s="615"/>
      <c r="O587" s="615">
        <f>D544</f>
        <v>85.7687590111925</v>
      </c>
      <c r="P587" s="622"/>
      <c r="R587" s="622">
        <f>SUM(WS!H587:Q587)</f>
        <v>116.17011714053059</v>
      </c>
      <c r="S587" s="622">
        <f>SUM(WS!J587:Q587)</f>
        <v>116.17011714053059</v>
      </c>
    </row>
    <row r="588" spans="2:26">
      <c r="F588" s="625"/>
      <c r="H588" s="615"/>
      <c r="J588" s="615"/>
      <c r="M588" s="615"/>
      <c r="N588" s="615"/>
      <c r="O588" s="622"/>
      <c r="Q588" s="622"/>
      <c r="R588" s="622"/>
    </row>
    <row r="589" spans="2:26">
      <c r="F589" s="625"/>
      <c r="H589" s="615"/>
      <c r="I589" s="615"/>
      <c r="J589" s="615"/>
      <c r="M589" s="615"/>
      <c r="N589" s="615"/>
      <c r="O589" s="622"/>
      <c r="Q589" s="622"/>
      <c r="R589" s="622"/>
    </row>
    <row r="590" spans="2:26">
      <c r="F590" s="625"/>
      <c r="H590" s="615"/>
      <c r="I590" s="615"/>
      <c r="J590" s="615"/>
      <c r="M590" s="615"/>
      <c r="N590" s="615"/>
      <c r="O590" s="622"/>
      <c r="Q590" s="622"/>
      <c r="R590" s="622"/>
    </row>
    <row r="591" spans="2:26">
      <c r="J591" s="626"/>
      <c r="K591" s="626"/>
      <c r="L591" s="626"/>
      <c r="M591" s="626"/>
      <c r="R591" s="610"/>
    </row>
    <row r="592" spans="2:26">
      <c r="G592" s="610"/>
      <c r="H592" s="610"/>
      <c r="I592" s="610"/>
      <c r="J592" s="610"/>
      <c r="M592" s="610"/>
      <c r="N592" s="610"/>
      <c r="O592" s="610"/>
      <c r="P592" s="610"/>
      <c r="Q592" s="610"/>
      <c r="R592" s="610"/>
      <c r="T592" s="610"/>
      <c r="U592" s="626"/>
      <c r="V592" s="626"/>
      <c r="W592" s="626"/>
      <c r="X592" s="626"/>
      <c r="Z592" s="610"/>
    </row>
    <row r="593" spans="5:30">
      <c r="E593" s="625"/>
      <c r="G593" s="615">
        <f>IF('DEAD-SIDL'!$G$21+'DEAD-SIDL'!$G$22+'DEAD-SIDL'!$G$23&gt;0.001,'DEAD-SIDL'!$J$24,'DEAD-SIDL'!$I$41)</f>
        <v>339.45087458772474</v>
      </c>
      <c r="H593" s="610">
        <f>IF(G593&gt;0,0,G593)</f>
        <v>0</v>
      </c>
      <c r="I593" s="615">
        <f>IF('DEAD-SIDL'!$G$26+'DEAD-SIDL'!$G$27+'DEAD-SIDL'!$G$28+'DEAD-SIDL'!$G$29&gt;=0.0001,'DEAD-SIDL'!$J$31,'DEAD-SIDL'!$I$48)</f>
        <v>72.729643290643523</v>
      </c>
      <c r="J593" s="615">
        <f>D551</f>
        <v>0</v>
      </c>
      <c r="K593" s="615">
        <f>M547</f>
        <v>105.95746048489231</v>
      </c>
      <c r="L593" s="615">
        <f>J547</f>
        <v>0.57480282229790969</v>
      </c>
      <c r="M593" s="615">
        <f>J551</f>
        <v>0</v>
      </c>
      <c r="N593" s="615">
        <f>D547</f>
        <v>-6.7545000000000002</v>
      </c>
      <c r="O593" s="622"/>
      <c r="P593" s="615"/>
      <c r="Q593" s="622">
        <f>IF(MomentRegion=2,H593+I593+J593+K593+L593+M593+N593,G593+I593+J593+K593+L593+M593+N593)</f>
        <v>511.95828118555846</v>
      </c>
      <c r="R593" s="622">
        <f>SUM(WS!I593:P593)</f>
        <v>172.50740659783372</v>
      </c>
      <c r="T593" s="622">
        <f>ROUND(SUM(U593:X593)+G594+I594+N594+O594,6)</f>
        <v>0</v>
      </c>
      <c r="U593" s="621">
        <f>ROUND(IF(J594&gt;=0,J594,0),6)</f>
        <v>0</v>
      </c>
      <c r="V593" s="621">
        <f>ROUND(IF(K594&gt;=0,K594,0),6)</f>
        <v>0</v>
      </c>
      <c r="W593" s="621">
        <f>ROUND(IF(L594&gt;=0,L594,0),6)</f>
        <v>0</v>
      </c>
      <c r="X593" s="621">
        <f>ROUND(IF(M594&gt;=0,M594,0),6)</f>
        <v>0</v>
      </c>
      <c r="Z593" s="622">
        <f>SUM(AA593:AD593)+G593+I593+N593</f>
        <v>511.95828118555846</v>
      </c>
      <c r="AA593" s="621">
        <f>IF(U593=J594,J593,0)</f>
        <v>0</v>
      </c>
      <c r="AB593" s="621">
        <f>IF(V593=K594,K593,0)</f>
        <v>105.95746048489231</v>
      </c>
      <c r="AC593" s="621">
        <f>IF(W593=L594,L593,0)</f>
        <v>0.57480282229790969</v>
      </c>
      <c r="AD593" s="621">
        <f>IF(X593=M594,M593,0)</f>
        <v>0</v>
      </c>
    </row>
    <row r="594" spans="5:30">
      <c r="E594" s="625"/>
      <c r="G594" s="615">
        <f>IF('DEAD-SIDL'!$G$21+'DEAD-SIDL'!$G$22+'DEAD-SIDL'!$G$23&gt;0.001,'DEAD-SIDL'!$J$63,'DEAD-SIDL'!$I$80)</f>
        <v>-2.101498681571563E-11</v>
      </c>
      <c r="I594" s="615">
        <f>IF('DEAD-SIDL'!$G$26+'DEAD-SIDL'!$G$27+'DEAD-SIDL'!$G$28+'DEAD-SIDL'!$G$29&gt;=0.0001,'DEAD-SIDL'!$J$70,'DEAD-SIDL'!$I$87)</f>
        <v>-3.0066903401482718E-14</v>
      </c>
      <c r="J594" s="615">
        <f>ROUND(D552,6)</f>
        <v>0</v>
      </c>
      <c r="K594" s="615">
        <f>ROUND(M548,6)</f>
        <v>0</v>
      </c>
      <c r="L594" s="615">
        <f>ROUND(J548,6)</f>
        <v>0</v>
      </c>
      <c r="M594" s="615">
        <f>ROUND(J552,6)</f>
        <v>0</v>
      </c>
      <c r="N594" s="615">
        <f>D548</f>
        <v>2.3984993419522985E-14</v>
      </c>
      <c r="O594" s="622"/>
      <c r="P594" s="615"/>
      <c r="Q594" s="622">
        <f>SUM(WS!G594:P594)</f>
        <v>-2.1021068725697589E-11</v>
      </c>
      <c r="R594" s="622">
        <f>SUM(WS!I594:P594)</f>
        <v>-6.0819099819597335E-15</v>
      </c>
      <c r="T594" s="622">
        <f>ROUND(SUM(U594:X594)+G594+I594+N594+O594,6)</f>
        <v>0</v>
      </c>
      <c r="U594" s="621">
        <f>ROUND(IF(J594&lt;=0,J594,0),6)</f>
        <v>0</v>
      </c>
      <c r="V594" s="621">
        <f>ROUND(IF(K594&lt;=0,K594,0),6)</f>
        <v>0</v>
      </c>
      <c r="W594" s="621">
        <f>ROUND(IF(L594&lt;=0,L594,0),6)</f>
        <v>0</v>
      </c>
      <c r="X594" s="621">
        <f>ROUND(IF(M594&lt;=0,M594,0),6)</f>
        <v>0</v>
      </c>
      <c r="Z594" s="622">
        <f>SUM(AA594:AD594)+G593+I593+N593</f>
        <v>511.95828118555846</v>
      </c>
      <c r="AA594" s="621">
        <f>IF(U594=J594,J593,0)</f>
        <v>0</v>
      </c>
      <c r="AB594" s="621">
        <f>IF(V594=K594,K593,0)</f>
        <v>105.95746048489231</v>
      </c>
      <c r="AC594" s="621">
        <f>IF(W594=L594,L593,0)</f>
        <v>0.57480282229790969</v>
      </c>
      <c r="AD594" s="621">
        <f>IF(X594=M594,M593,0)</f>
        <v>0</v>
      </c>
    </row>
    <row r="595" spans="5:30">
      <c r="E595" s="625"/>
      <c r="G595" s="615">
        <f>IF('DEAD-SIDL'!$G$21+'DEAD-SIDL'!$G$22+'DEAD-SIDL'!$G$23&gt;0.001,'DEAD-SIDL'!$J$103,'DEAD-SIDL'!$I$120)</f>
        <v>0</v>
      </c>
      <c r="I595" s="615">
        <f>IF('DEAD-SIDL'!$G$26+'DEAD-SIDL'!$G$27+'DEAD-SIDL'!$G$28+'DEAD-SIDL'!$G$29&gt;=0.0001,'DEAD-SIDL'!$J$110,'DEAD-SIDL'!$I$127)</f>
        <v>30.401358129338092</v>
      </c>
      <c r="J595" s="615">
        <f>D553</f>
        <v>0</v>
      </c>
      <c r="K595" s="615">
        <f>M549</f>
        <v>-26.489365121223077</v>
      </c>
      <c r="L595" s="615">
        <f>J549</f>
        <v>0</v>
      </c>
      <c r="M595" s="615">
        <f>J553</f>
        <v>0</v>
      </c>
      <c r="N595" s="615">
        <f>D549</f>
        <v>85.7687590111925</v>
      </c>
      <c r="O595" s="622"/>
      <c r="P595" s="615"/>
      <c r="Q595" s="622">
        <f>SUM(WS!G595:P595)</f>
        <v>89.680752019307519</v>
      </c>
      <c r="R595" s="622">
        <f>SUM(WS!I595:P595)</f>
        <v>89.680752019307519</v>
      </c>
      <c r="T595" s="622">
        <f>T593+SHEAR!$F$172</f>
        <v>219.88125700000001</v>
      </c>
    </row>
    <row r="596" spans="5:30">
      <c r="F596" s="625"/>
      <c r="H596" s="615"/>
      <c r="I596" s="615"/>
      <c r="J596" s="615"/>
      <c r="K596" s="615"/>
      <c r="L596" s="615"/>
      <c r="M596" s="615"/>
      <c r="N596" s="615"/>
      <c r="O596" s="622"/>
      <c r="P596" s="615"/>
      <c r="Q596" s="622"/>
      <c r="R596" s="622"/>
      <c r="T596" s="622">
        <f>T594+SHEAR!$F$172</f>
        <v>219.88125700000001</v>
      </c>
    </row>
    <row r="597" spans="5:30">
      <c r="F597" s="625"/>
      <c r="H597" s="615"/>
      <c r="I597" s="615"/>
      <c r="J597" s="615"/>
      <c r="K597" s="615"/>
      <c r="L597" s="615"/>
      <c r="M597" s="615"/>
      <c r="N597" s="615"/>
      <c r="O597" s="622"/>
      <c r="P597" s="615"/>
      <c r="Q597" s="622"/>
      <c r="R597" s="622"/>
      <c r="T597" s="622">
        <f>IF(T595&gt;=T596,T593,T594)</f>
        <v>0</v>
      </c>
    </row>
    <row r="598" spans="5:30">
      <c r="F598" s="625"/>
      <c r="H598" s="615"/>
      <c r="I598" s="615"/>
      <c r="J598" s="615"/>
      <c r="K598" s="615"/>
      <c r="L598" s="615"/>
      <c r="M598" s="615"/>
      <c r="N598" s="615"/>
      <c r="O598" s="622"/>
      <c r="P598" s="615"/>
      <c r="Q598" s="622"/>
      <c r="R598" s="622"/>
      <c r="T598" s="622"/>
    </row>
    <row r="599" spans="5:30">
      <c r="F599" s="625"/>
      <c r="H599" s="615"/>
      <c r="I599" s="615"/>
      <c r="J599" s="615"/>
      <c r="K599" s="615"/>
      <c r="L599" s="615"/>
      <c r="M599" s="615"/>
      <c r="N599" s="615"/>
      <c r="O599" s="622"/>
      <c r="P599" s="615"/>
      <c r="Q599" s="622"/>
      <c r="R599" s="622"/>
    </row>
    <row r="600" spans="5:30">
      <c r="J600" s="626"/>
      <c r="K600" s="626"/>
      <c r="L600" s="626"/>
      <c r="M600" s="626"/>
      <c r="R600" s="610"/>
    </row>
    <row r="601" spans="5:30">
      <c r="G601" s="610"/>
      <c r="H601" s="610"/>
      <c r="I601" s="610"/>
      <c r="J601" s="610"/>
      <c r="M601" s="610"/>
      <c r="N601" s="610"/>
      <c r="O601" s="610"/>
      <c r="P601" s="610"/>
      <c r="Q601" s="610"/>
      <c r="R601" s="610"/>
      <c r="T601" s="610"/>
      <c r="U601" s="626"/>
      <c r="V601" s="626"/>
      <c r="W601" s="626"/>
      <c r="X601" s="626"/>
      <c r="Z601" s="610"/>
    </row>
    <row r="602" spans="5:30">
      <c r="E602" s="625"/>
      <c r="G602" s="615">
        <f>IF('DEAD-SIDL'!$G$21+'DEAD-SIDL'!$G$22+'DEAD-SIDL'!$G$23&gt;0.001,'DEAD-SIDL'!$J$24,'DEAD-SIDL'!$I$41)</f>
        <v>339.45087458772474</v>
      </c>
      <c r="H602" s="610">
        <f>IF(G602&gt;0,0,G602)</f>
        <v>0</v>
      </c>
      <c r="I602" s="615">
        <f>IF('DEAD-SIDL'!$G$26+'DEAD-SIDL'!$G$27+'DEAD-SIDL'!$G$28+'DEAD-SIDL'!$G$29&gt;=0.0001,'DEAD-SIDL'!$J$31,'DEAD-SIDL'!$I$48)</f>
        <v>72.729643290643523</v>
      </c>
      <c r="J602" s="615">
        <f>D560</f>
        <v>0</v>
      </c>
      <c r="K602" s="615">
        <f>M556</f>
        <v>92.136922160775924</v>
      </c>
      <c r="L602" s="615">
        <f>J556</f>
        <v>0.49982854112861719</v>
      </c>
      <c r="M602" s="615">
        <f>J560</f>
        <v>0</v>
      </c>
      <c r="N602" s="615">
        <f>D556</f>
        <v>-6.7545000000000002</v>
      </c>
      <c r="O602" s="615">
        <f>IF(S565=S549,WIND!$H$17,WIND!$H$44)</f>
        <v>5.6165879574618263</v>
      </c>
      <c r="P602" s="615"/>
      <c r="Q602" s="622">
        <f>IF(MomentRegion=2,SUM(H602:O602),G602+I602+J602+K602+L602+M602+N602+O602)</f>
        <v>503.67935653773469</v>
      </c>
      <c r="R602" s="622">
        <f>SUM(WS!I602:P602)</f>
        <v>164.22848195000986</v>
      </c>
      <c r="T602" s="622">
        <f>ROUND(SUM(U602:X602)+G603+I603+N603+O603,6)</f>
        <v>0</v>
      </c>
      <c r="U602" s="621">
        <f>ROUND(IF(J603&gt;=0,J603,0),6)</f>
        <v>0</v>
      </c>
      <c r="V602" s="621">
        <f>ROUND(IF(K603&gt;=0,K603,0),6)</f>
        <v>0</v>
      </c>
      <c r="W602" s="621">
        <f>ROUND(IF(L603&gt;=0,L603,0),6)</f>
        <v>0</v>
      </c>
      <c r="X602" s="621">
        <f>ROUND(IF(M603&gt;=0,M603,0),6)</f>
        <v>0</v>
      </c>
      <c r="Z602" s="622">
        <f>SUM(AA602:AD602)+G602+I602+N602</f>
        <v>498.0627685802728</v>
      </c>
      <c r="AA602" s="621">
        <f>IF(U602=J603,J602,0)</f>
        <v>0</v>
      </c>
      <c r="AB602" s="621">
        <f>IF(V602=K603,K602,0)</f>
        <v>92.136922160775924</v>
      </c>
      <c r="AC602" s="621">
        <f>IF(W602=L603,L602,0)</f>
        <v>0.49982854112861719</v>
      </c>
      <c r="AD602" s="621">
        <f>IF(X602=M603,M602,0)</f>
        <v>0</v>
      </c>
    </row>
    <row r="603" spans="5:30">
      <c r="E603" s="625"/>
      <c r="G603" s="615">
        <f>IF('DEAD-SIDL'!$G$21+'DEAD-SIDL'!$G$22+'DEAD-SIDL'!$G$23&gt;0.001,'DEAD-SIDL'!$J$63,'DEAD-SIDL'!$I$80)</f>
        <v>-2.101498681571563E-11</v>
      </c>
      <c r="I603" s="615">
        <f>IF('DEAD-SIDL'!$G$26+'DEAD-SIDL'!$G$27+'DEAD-SIDL'!$G$28+'DEAD-SIDL'!$G$29&gt;=0.0001,'DEAD-SIDL'!$J$70,'DEAD-SIDL'!$I$87)</f>
        <v>-3.0066903401482718E-14</v>
      </c>
      <c r="J603" s="615">
        <f>ROUND(D561,6)</f>
        <v>0</v>
      </c>
      <c r="K603" s="615">
        <f>ROUND(M557,6)</f>
        <v>0</v>
      </c>
      <c r="L603" s="615">
        <f>ROUND(J557,6)</f>
        <v>0</v>
      </c>
      <c r="M603" s="615">
        <f>ROUND(J561,6)</f>
        <v>0</v>
      </c>
      <c r="N603" s="615">
        <f>D557</f>
        <v>2.3984993419522985E-14</v>
      </c>
      <c r="O603" s="615">
        <f>IF(S565=S549,WIND!$H$25,WIND!$H$52)</f>
        <v>0</v>
      </c>
      <c r="P603" s="615"/>
      <c r="Q603" s="622">
        <f>SUM(WS!G603:P603)</f>
        <v>-2.1021068725697589E-11</v>
      </c>
      <c r="R603" s="622">
        <f>SUM(WS!I603:P603)</f>
        <v>-6.0819099819597335E-15</v>
      </c>
      <c r="T603" s="622">
        <f>ROUND(SUM(U603:X603)+G603+I603+N603+O603,6)</f>
        <v>0</v>
      </c>
      <c r="U603" s="621">
        <f>ROUND(IF(J603&lt;=0,J603,0),6)</f>
        <v>0</v>
      </c>
      <c r="V603" s="621">
        <f>ROUND(IF(K603&lt;=0,K603,0),6)</f>
        <v>0</v>
      </c>
      <c r="W603" s="621">
        <f>ROUND(IF(L603&lt;=0,L603,0),6)</f>
        <v>0</v>
      </c>
      <c r="X603" s="621">
        <f>ROUND(IF(M603&lt;=0,M603,0),6)</f>
        <v>0</v>
      </c>
      <c r="Z603" s="622">
        <f>SUM(AA603:AD603)+G602+I602+N602</f>
        <v>498.0627685802728</v>
      </c>
      <c r="AA603" s="621">
        <f>IF(U603=J603,J602,0)</f>
        <v>0</v>
      </c>
      <c r="AB603" s="621">
        <f>IF(V603=K603,K602,0)</f>
        <v>92.136922160775924</v>
      </c>
      <c r="AC603" s="621">
        <f>IF(W603=L603,L602,0)</f>
        <v>0.49982854112861719</v>
      </c>
      <c r="AD603" s="621">
        <f>IF(X603=M603,M602,0)</f>
        <v>0</v>
      </c>
    </row>
    <row r="604" spans="5:30">
      <c r="E604" s="625"/>
      <c r="G604" s="615">
        <f>IF('DEAD-SIDL'!$G$21+'DEAD-SIDL'!$G$22+'DEAD-SIDL'!$G$23&gt;0.001,'DEAD-SIDL'!$J$103,'DEAD-SIDL'!$I$120)</f>
        <v>0</v>
      </c>
      <c r="I604" s="615">
        <f>IF('DEAD-SIDL'!$G$26+'DEAD-SIDL'!$G$27+'DEAD-SIDL'!$G$28+'DEAD-SIDL'!$G$29&gt;=0.0001,'DEAD-SIDL'!$J$110,'DEAD-SIDL'!$I$127)</f>
        <v>30.401358129338092</v>
      </c>
      <c r="J604" s="615">
        <f>D562</f>
        <v>0</v>
      </c>
      <c r="K604" s="615">
        <f>M558</f>
        <v>-23.034230540193981</v>
      </c>
      <c r="L604" s="615">
        <f>J558</f>
        <v>0</v>
      </c>
      <c r="M604" s="615">
        <f>J562</f>
        <v>0</v>
      </c>
      <c r="N604" s="615">
        <f>D558</f>
        <v>85.7687590111925</v>
      </c>
      <c r="O604" s="615">
        <f>IF(S565=S549,WIND!$H$33,WIND!$H$60)</f>
        <v>2.3477568706751697</v>
      </c>
      <c r="P604" s="615"/>
      <c r="Q604" s="622">
        <f>SUM(WS!G604:P604)</f>
        <v>95.483643471011789</v>
      </c>
      <c r="R604" s="622">
        <f>SUM(WS!I604:P604)</f>
        <v>95.483643471011789</v>
      </c>
      <c r="T604" s="622">
        <f>T602+SHEAR!$F$180</f>
        <v>192.39609999999999</v>
      </c>
    </row>
    <row r="605" spans="5:30">
      <c r="F605" s="625"/>
      <c r="H605" s="615"/>
      <c r="I605" s="615"/>
      <c r="J605" s="615"/>
      <c r="K605" s="615"/>
      <c r="L605" s="615"/>
      <c r="M605" s="615"/>
      <c r="N605" s="615"/>
      <c r="O605" s="615"/>
      <c r="P605" s="615"/>
      <c r="Q605" s="622"/>
      <c r="R605" s="622"/>
      <c r="T605" s="622">
        <f>T603+SHEAR!$F$180</f>
        <v>192.39609999999999</v>
      </c>
    </row>
    <row r="606" spans="5:30">
      <c r="F606" s="625"/>
      <c r="H606" s="615"/>
      <c r="I606" s="615"/>
      <c r="J606" s="615"/>
      <c r="K606" s="615"/>
      <c r="L606" s="615"/>
      <c r="M606" s="615"/>
      <c r="N606" s="615"/>
      <c r="O606" s="615"/>
      <c r="P606" s="615"/>
      <c r="Q606" s="622"/>
      <c r="R606" s="622"/>
      <c r="T606" s="622">
        <f>IF(T604&gt;=T605,T602,T603)</f>
        <v>0</v>
      </c>
    </row>
    <row r="607" spans="5:30">
      <c r="F607" s="625"/>
      <c r="H607" s="615"/>
      <c r="I607" s="615"/>
      <c r="J607" s="615"/>
      <c r="K607" s="615"/>
      <c r="L607" s="615"/>
      <c r="M607" s="615"/>
      <c r="N607" s="615"/>
      <c r="O607" s="615"/>
      <c r="P607" s="615"/>
      <c r="Q607" s="622"/>
      <c r="R607" s="622"/>
    </row>
    <row r="608" spans="5:30">
      <c r="I608" s="622"/>
      <c r="J608" s="622"/>
      <c r="K608" s="622"/>
      <c r="L608" s="622"/>
      <c r="M608" s="622"/>
      <c r="N608" s="622"/>
      <c r="O608" s="622"/>
    </row>
    <row r="609" spans="4:30">
      <c r="J609" s="626"/>
      <c r="K609" s="626"/>
      <c r="L609" s="626"/>
      <c r="M609" s="626"/>
      <c r="R609" s="610"/>
    </row>
    <row r="610" spans="4:30">
      <c r="G610" s="610"/>
      <c r="H610" s="610"/>
      <c r="I610" s="610"/>
      <c r="J610" s="610"/>
      <c r="M610" s="610"/>
      <c r="N610" s="610"/>
      <c r="O610" s="610"/>
      <c r="P610" s="610"/>
      <c r="Q610" s="610"/>
      <c r="R610" s="610"/>
      <c r="T610" s="610"/>
      <c r="U610" s="626"/>
      <c r="V610" s="626"/>
      <c r="W610" s="626"/>
      <c r="X610" s="626"/>
      <c r="Z610" s="610"/>
    </row>
    <row r="611" spans="4:30">
      <c r="E611" s="625"/>
      <c r="G611" s="615">
        <f>IF('DEAD-SIDL'!$G$21+'DEAD-SIDL'!$G$22+'DEAD-SIDL'!$G$23&gt;0.001,'DEAD-SIDL'!$J$24,'DEAD-SIDL'!$I$41)</f>
        <v>339.45087458772474</v>
      </c>
      <c r="H611" s="610">
        <f>IF(G611&gt;0,0,G611)</f>
        <v>0</v>
      </c>
      <c r="I611" s="615">
        <f>IF('DEAD-SIDL'!$G$26+'DEAD-SIDL'!$G$27+'DEAD-SIDL'!$G$28+'DEAD-SIDL'!$G$29&gt;=0.0001,'DEAD-SIDL'!$J$31,'DEAD-SIDL'!$I$48)</f>
        <v>72.729643290643523</v>
      </c>
      <c r="J611" s="615">
        <f>D569</f>
        <v>0</v>
      </c>
      <c r="K611" s="615">
        <f>M565</f>
        <v>115.17115270096991</v>
      </c>
      <c r="L611" s="615">
        <f>J565</f>
        <v>0.62478567641077143</v>
      </c>
      <c r="M611" s="615">
        <f>J569</f>
        <v>0</v>
      </c>
      <c r="N611" s="615">
        <f>D565</f>
        <v>-6.7545000000000002</v>
      </c>
      <c r="O611" s="615">
        <f>IF($S$383=$S$367,WIND!$I$17,WIND!$I$44)</f>
        <v>17.473829200992345</v>
      </c>
      <c r="P611" s="615"/>
      <c r="Q611" s="622">
        <f>IF(MomentRegion=2,SUM(H611:O611),G611+I611+J611+K611+L611+M611+N611+O611)</f>
        <v>538.69578545674119</v>
      </c>
      <c r="R611" s="622">
        <f>SUM(WS!I611:P611)</f>
        <v>199.24491086901656</v>
      </c>
      <c r="T611" s="622">
        <f>ROUND(SUM(U611:X611)+G612+I612+N612+O612,6)</f>
        <v>0</v>
      </c>
      <c r="U611" s="621">
        <f>ROUND(IF(J612&gt;=0,J612,0),6)</f>
        <v>0</v>
      </c>
      <c r="V611" s="621">
        <f>ROUND(IF(K612&gt;=0,K612,0),6)</f>
        <v>0</v>
      </c>
      <c r="W611" s="621">
        <f>ROUND(IF(L612&gt;=0,L612,0),6)</f>
        <v>0</v>
      </c>
      <c r="X611" s="621">
        <f>ROUND(IF(M612&gt;=0,M612,0),6)</f>
        <v>0</v>
      </c>
      <c r="Z611" s="622">
        <f>SUM(AA611:AD611)+G611+I611+N611</f>
        <v>521.22195625574886</v>
      </c>
      <c r="AA611" s="621">
        <f>IF(U611=J612,J611,0)</f>
        <v>0</v>
      </c>
      <c r="AB611" s="621">
        <f>IF(V611=K612,K611,0)</f>
        <v>115.17115270096991</v>
      </c>
      <c r="AC611" s="621">
        <f>IF(W611=L612,L611,0)</f>
        <v>0.62478567641077143</v>
      </c>
      <c r="AD611" s="621">
        <f>IF(X611=M612,M611,0)</f>
        <v>0</v>
      </c>
    </row>
    <row r="612" spans="4:30">
      <c r="E612" s="625"/>
      <c r="G612" s="615">
        <f>IF('DEAD-SIDL'!$G$21+'DEAD-SIDL'!$G$22+'DEAD-SIDL'!$G$23&gt;0.001,'DEAD-SIDL'!$J$63,'DEAD-SIDL'!$I$80)</f>
        <v>-2.101498681571563E-11</v>
      </c>
      <c r="I612" s="615">
        <f>IF('DEAD-SIDL'!$G$26+'DEAD-SIDL'!$G$27+'DEAD-SIDL'!$G$28+'DEAD-SIDL'!$G$29&gt;=0.0001,'DEAD-SIDL'!$I$70,'DEAD-SIDL'!$I$87)</f>
        <v>-2.96186864023657E-14</v>
      </c>
      <c r="J612" s="615">
        <f>ROUND(D570,6)</f>
        <v>0</v>
      </c>
      <c r="K612" s="615">
        <f>ROUND(M566,6)</f>
        <v>0</v>
      </c>
      <c r="L612" s="615">
        <f>ROUND(J566,6)</f>
        <v>0</v>
      </c>
      <c r="M612" s="615">
        <f>ROUND(J570,6)</f>
        <v>0</v>
      </c>
      <c r="N612" s="615">
        <f>D566</f>
        <v>2.3984993419522985E-14</v>
      </c>
      <c r="O612" s="615">
        <f>IF(S565=S549,WIND!$I$25,WIND!$I$52)</f>
        <v>0</v>
      </c>
      <c r="P612" s="615"/>
      <c r="Q612" s="622">
        <f>SUM(WS!G612:P612)</f>
        <v>-2.1020620508698471E-11</v>
      </c>
      <c r="R612" s="622">
        <f>SUM(WS!I612:P612)</f>
        <v>-5.6336929828427152E-15</v>
      </c>
      <c r="T612" s="622">
        <f>ROUND(SUM(U612:X612)+G612+I612+N612+O612,6)</f>
        <v>0</v>
      </c>
      <c r="U612" s="621">
        <f>ROUND(IF(J612&lt;=0,J612,0),6)</f>
        <v>0</v>
      </c>
      <c r="V612" s="621">
        <f>ROUND(IF(K612&lt;=0,K612,0),6)</f>
        <v>0</v>
      </c>
      <c r="W612" s="621">
        <f>ROUND(IF(L612&lt;=0,L612,0),6)</f>
        <v>0</v>
      </c>
      <c r="X612" s="621">
        <f>ROUND(IF(M612&lt;=0,M612,0),6)</f>
        <v>0</v>
      </c>
      <c r="Z612" s="622">
        <f>SUM(AA612:AD612)+G611+I611+N611</f>
        <v>521.22195625574886</v>
      </c>
      <c r="AA612" s="621">
        <f>IF(U612=J612,J611,0)</f>
        <v>0</v>
      </c>
      <c r="AB612" s="621">
        <f>IF(V612=K612,K611,0)</f>
        <v>115.17115270096991</v>
      </c>
      <c r="AC612" s="621">
        <f>IF(W612=L612,L611,0)</f>
        <v>0.62478567641077143</v>
      </c>
      <c r="AD612" s="621">
        <f>IF(X612=M612,M611,0)</f>
        <v>0</v>
      </c>
    </row>
    <row r="613" spans="4:30">
      <c r="E613" s="625"/>
      <c r="G613" s="615">
        <f>IF('DEAD-SIDL'!$G$21+'DEAD-SIDL'!$G$22+'DEAD-SIDL'!$G$23&gt;0.001,'DEAD-SIDL'!$J$103,'DEAD-SIDL'!$I$120)</f>
        <v>0</v>
      </c>
      <c r="I613" s="615">
        <f>IF('DEAD-SIDL'!$G$26+'DEAD-SIDL'!$G$27+'DEAD-SIDL'!$G$28+'DEAD-SIDL'!$G$29&gt;=0.0001,'DEAD-SIDL'!$J$110,'DEAD-SIDL'!$I$127)</f>
        <v>30.401358129338092</v>
      </c>
      <c r="J613" s="615">
        <f>D571</f>
        <v>0</v>
      </c>
      <c r="K613" s="615">
        <f>M567</f>
        <v>-28.792788175242478</v>
      </c>
      <c r="L613" s="615">
        <f>J567</f>
        <v>0</v>
      </c>
      <c r="M613" s="615">
        <f>J571</f>
        <v>0</v>
      </c>
      <c r="N613" s="615">
        <f>D567</f>
        <v>85.7687590111925</v>
      </c>
      <c r="O613" s="615">
        <f>IF(S565=S549,WIND!$I$33,WIND!$I$60)</f>
        <v>7.3041324865449715</v>
      </c>
      <c r="P613" s="615"/>
      <c r="Q613" s="622">
        <f>SUM(WS!G613:P613)</f>
        <v>94.681461451833087</v>
      </c>
      <c r="R613" s="622">
        <f>SUM(WS!I613:P613)</f>
        <v>94.681461451833087</v>
      </c>
      <c r="T613" s="622">
        <f>IF(ABS(T611)&gt;=ABS(T612),T611,T612)</f>
        <v>0</v>
      </c>
    </row>
    <row r="614" spans="4:30">
      <c r="I614" s="622"/>
      <c r="J614" s="622"/>
      <c r="K614" s="622"/>
      <c r="L614" s="622"/>
      <c r="M614" s="622"/>
      <c r="N614" s="622"/>
      <c r="O614" s="622"/>
      <c r="T614" s="622"/>
    </row>
    <row r="615" spans="4:30">
      <c r="I615" s="622"/>
      <c r="J615" s="622"/>
      <c r="K615" s="622"/>
      <c r="L615" s="622"/>
      <c r="M615" s="622"/>
      <c r="N615" s="622"/>
      <c r="O615" s="622"/>
      <c r="T615" s="622"/>
    </row>
    <row r="616" spans="4:30">
      <c r="I616" s="622"/>
      <c r="J616" s="622"/>
      <c r="K616" s="622"/>
      <c r="L616" s="622"/>
      <c r="M616" s="622"/>
      <c r="N616" s="622"/>
      <c r="O616" s="622"/>
      <c r="T616" s="622"/>
    </row>
    <row r="617" spans="4:30">
      <c r="F617" s="625"/>
      <c r="H617" s="615"/>
      <c r="I617" s="615"/>
      <c r="K617" s="615"/>
      <c r="L617" s="615"/>
      <c r="M617" s="615"/>
      <c r="N617" s="622"/>
      <c r="O617" s="622"/>
      <c r="Q617" s="622"/>
    </row>
    <row r="618" spans="4:30">
      <c r="K618" s="615"/>
      <c r="L618" s="615"/>
      <c r="M618" s="615"/>
      <c r="N618" s="622"/>
      <c r="O618" s="622"/>
      <c r="Q618" s="622"/>
    </row>
    <row r="619" spans="4:30">
      <c r="K619" s="615"/>
      <c r="L619" s="615"/>
      <c r="M619" s="615"/>
      <c r="N619" s="622"/>
      <c r="O619" s="622"/>
      <c r="Q619" s="622"/>
    </row>
    <row r="620" spans="4:30">
      <c r="K620" s="615"/>
      <c r="L620" s="615"/>
      <c r="M620" s="615"/>
      <c r="N620" s="622"/>
      <c r="O620" s="622"/>
      <c r="Q620" s="622"/>
    </row>
    <row r="621" spans="4:30">
      <c r="F621" s="610"/>
      <c r="G621" s="610"/>
    </row>
    <row r="622" spans="4:30">
      <c r="D622" s="621">
        <f>ROUND(IF('WS1'!$F$46=1,MAX(F622:G622),MIN(F622:G622)),5)</f>
        <v>-6.7545000000000002</v>
      </c>
      <c r="F622" s="622">
        <f>ROUND(SOIL!$H$108,4)</f>
        <v>-10.553900000000001</v>
      </c>
      <c r="G622" s="622">
        <f>ROUND(SOIL!$H$111,4)</f>
        <v>-6.7545000000000002</v>
      </c>
      <c r="I622" s="622"/>
    </row>
    <row r="623" spans="4:30">
      <c r="D623" s="621">
        <f>IF(D622=F622,F623,G623)</f>
        <v>2.3984993419522985E-14</v>
      </c>
      <c r="F623" s="622">
        <f>SOIL!$H$116</f>
        <v>3.7476552218004662E-14</v>
      </c>
      <c r="G623" s="622">
        <f>SOIL!$H$119</f>
        <v>2.3984993419522985E-14</v>
      </c>
      <c r="I623" s="622"/>
    </row>
    <row r="624" spans="4:30">
      <c r="D624" s="621">
        <f>IF(D622=F622,F624,G624)</f>
        <v>85.7687590111925</v>
      </c>
      <c r="F624" s="622">
        <f>SOIL!$H$124</f>
        <v>134.01368595498826</v>
      </c>
      <c r="G624" s="622">
        <f>SOIL!$H$127</f>
        <v>85.7687590111925</v>
      </c>
      <c r="I624" s="622"/>
    </row>
    <row r="625" spans="4:21">
      <c r="D625" s="622"/>
      <c r="G625" s="622"/>
      <c r="I625" s="622"/>
    </row>
    <row r="626" spans="4:21">
      <c r="I626" s="622"/>
      <c r="J626" s="622"/>
      <c r="K626" s="622"/>
    </row>
    <row r="627" spans="4:21">
      <c r="F627" s="610"/>
      <c r="G627" s="610"/>
    </row>
    <row r="628" spans="4:21">
      <c r="D628" s="621">
        <f>ROUND(IF('WS1'!$F$46=1,MAX(F628:G628,D622),MIN(F628:G628,D622)),5)</f>
        <v>92.557599999999994</v>
      </c>
      <c r="F628" s="622">
        <f>ROUND(SOIL!$H$59,4)</f>
        <v>92.557599999999994</v>
      </c>
      <c r="G628" s="622">
        <f>ROUND(SOIL!$H$62,4)</f>
        <v>59.236800000000002</v>
      </c>
      <c r="J628" s="621">
        <f>IF('WS1'!$F$46=1,IF(DTCont&gt;=0,K!$H$310,IF('WS1'!$F$46=2,IF(DTCont&lt;=0,K!$H$310,0),0)),IF(DTCont&lt;=0,K!$H$310,0))</f>
        <v>0</v>
      </c>
      <c r="M628" s="621">
        <f>IF('WS1'!$F$46=1,IF(ThGwinterP&gt;=0,K!$H$186,IF('WS1'!$F$46=2,IF(ThGwinterP&lt;=0,K!$H$186,0),0)),IF(ThGwinterP&lt;=0,K!$H$186,0))</f>
        <v>105.95746048489231</v>
      </c>
      <c r="O628" s="623"/>
      <c r="P628" s="624"/>
      <c r="Q628" s="624"/>
      <c r="R628" s="624"/>
      <c r="S628" s="624"/>
      <c r="T628" s="624"/>
    </row>
    <row r="629" spans="4:21">
      <c r="D629" s="621">
        <f>IF(D628=F628,F629,IF(D628=G628,G629,D624))</f>
        <v>-3.1816830513422633E-13</v>
      </c>
      <c r="F629" s="622">
        <f>SOIL!$H$67</f>
        <v>-3.1816830513422633E-13</v>
      </c>
      <c r="G629" s="622">
        <f>SOIL!$H$70</f>
        <v>-2.0362771528590488E-13</v>
      </c>
      <c r="J629" s="621">
        <f>IF('WS1'!$F$46=1,IF(DTCont&gt;=0,K!$H$320,IF('WS1'!$F$46=2,IF(DTCont&lt;=0,K!$H$320,0),0)),IF(DTCont&lt;=0,K!$H$320,0))</f>
        <v>0</v>
      </c>
      <c r="M629" s="621">
        <f>IF('WS1'!$F$46=1,IF(ThGwinterP&gt;=0,K!$H$196,IF('WS1'!$F$46=2,IF(ThGwinterP&lt;=0,K!$H$196,0),0)),IF(ThGwinterP&lt;=0,K!$H$196,0))</f>
        <v>2.3923808493652522E-14</v>
      </c>
    </row>
    <row r="630" spans="4:21">
      <c r="D630" s="621">
        <f>IF(D628=F628,F630,IF(D628=G628,G630,D625))</f>
        <v>57.310306426936428</v>
      </c>
      <c r="F630" s="622">
        <f>SOIL!$H$75</f>
        <v>57.310306426936428</v>
      </c>
      <c r="G630" s="622">
        <f>SOIL!$H$78</f>
        <v>36.678596113239315</v>
      </c>
      <c r="J630" s="621">
        <f>IF('WS1'!$F$46=1,IF(DTCont&gt;=0,K!$I$330,IF('WS1'!$F$46=2,IF(DTCont&lt;=0,K!$I$330,0),0)),IF(DTCont&lt;=0,K!$I$330,0))*0</f>
        <v>0</v>
      </c>
      <c r="M630" s="621">
        <f>IF('WS1'!$F$46=1,IF(ThGwinterP&gt;=0,K!$H$206,IF('WS1'!$F$46=2,IF(ThGwinterP&lt;=0,K!$H$206,0),0)),IF(ThGwinterP&lt;=0,K!$H$206,0))</f>
        <v>-26.489365121223077</v>
      </c>
      <c r="P630" s="624"/>
      <c r="S630" s="615">
        <f>ROUND(IF('WS1'!$F$46=1,(WIND!$C$17*INFO!G60)*10^6/('SECT-P'!$H$108*1000)+(WIND!$C$33*INFO!G60)*1000/(('WS1'!$F$234+'WS1'!$O$307)*100),(WIND!$C$17*INFO!G60)*10^6/('SECT-N'!$H$98*1000)+(WIND!$C$33*INFO!G60)*1000/(('SECT-N'!$G$18+'SECT-N'!$H$52)*100)),4)</f>
        <v>-2.7364999999999999</v>
      </c>
    </row>
    <row r="631" spans="4:21">
      <c r="P631" s="624"/>
      <c r="S631" s="615">
        <f>ROUND(IF('WS1'!$F$46=1,(WIND!$C$17*INFO!G60)*10^6/('SECT-P'!$H$102*1000)+(WIND!$C$33*INFO!G60)*1000/(('WS1'!$F$234+'WS1'!$O$307)*100),(WIND!$C$17*INFO!G60)*10^6/('SECT-N'!$H$92*1000)+(WIND!$C$33*INFO!G60)*1000/(('SECT-N'!$G$18+'SECT-N'!$H$52)*100)),4)</f>
        <v>-0.11210000000000001</v>
      </c>
    </row>
    <row r="632" spans="4:21">
      <c r="D632" s="622">
        <f>K!$H$74</f>
        <v>0</v>
      </c>
      <c r="J632" s="621">
        <f>$J$369</f>
        <v>0</v>
      </c>
      <c r="M632" s="622"/>
      <c r="P632" s="624"/>
      <c r="S632" s="616" t="str">
        <f>IF('WS1'!$F$46=1,"N/A",(WIND!$C$17*INFO!G60)*10^6/('SECT-N'!$H$88*1000)+(WIND!$C$33*INFO!G60)*1000/(('SECT-N'!$G$18+'SECT-N'!$H$52)*100))</f>
        <v>N/A</v>
      </c>
      <c r="U632" s="610"/>
    </row>
    <row r="633" spans="4:21">
      <c r="D633" s="622">
        <f>K!$H$84</f>
        <v>0</v>
      </c>
      <c r="J633" s="621">
        <f>$J$370</f>
        <v>0</v>
      </c>
      <c r="M633" s="622"/>
      <c r="P633" s="624"/>
      <c r="S633" s="615"/>
    </row>
    <row r="634" spans="4:21">
      <c r="D634" s="622">
        <f>K!$H$94</f>
        <v>0</v>
      </c>
      <c r="J634" s="621">
        <f>$J$371</f>
        <v>0</v>
      </c>
      <c r="M634" s="622"/>
    </row>
    <row r="635" spans="4:21">
      <c r="L635" s="622"/>
      <c r="M635" s="622"/>
      <c r="N635" s="622"/>
    </row>
    <row r="636" spans="4:21">
      <c r="F636" s="610"/>
      <c r="G636" s="610"/>
      <c r="O636" s="623"/>
      <c r="P636" s="624"/>
      <c r="Q636" s="624"/>
      <c r="R636" s="624"/>
      <c r="S636" s="624"/>
      <c r="T636" s="624"/>
    </row>
    <row r="637" spans="4:21">
      <c r="D637" s="621">
        <f>ROUND(IF('WS1'!$F$46=1,MAX(F637:G637,D622),MIN(F637:G637,D622)),5)</f>
        <v>92.557599999999994</v>
      </c>
      <c r="F637" s="622">
        <f>ROUND(SOIL!$H$59,4)</f>
        <v>92.557599999999994</v>
      </c>
      <c r="G637" s="622">
        <f>ROUND(SOIL!$H$62,4)</f>
        <v>59.236800000000002</v>
      </c>
      <c r="J637" s="621">
        <f>IF('WS1'!$F$46=1,IF(DTCont&gt;=0,K!$I$310,IF('WS1'!$F$46=2,IF(DTCont&lt;=0,K!$I$310,0),0)),IF(DTCont&lt;=0,K!$I$310,0))</f>
        <v>0</v>
      </c>
      <c r="M637" s="621">
        <f>IF('WS1'!$F$46=1,IF(ThGwinterP&gt;=0,K!$I$186,IF('WS1'!$F$46=2,IF(ThGwinterP&lt;=0,K!$I$186,0),0)),IF(ThGwinterP&lt;=0,K!$I$186,0))</f>
        <v>92.136922160775924</v>
      </c>
    </row>
    <row r="638" spans="4:21">
      <c r="D638" s="621">
        <f>IF(D637=F637,F638,IF(D637=G637,G638,D624))</f>
        <v>-3.1816830513422633E-13</v>
      </c>
      <c r="F638" s="622">
        <f>SOIL!$H$67</f>
        <v>-3.1816830513422633E-13</v>
      </c>
      <c r="G638" s="622">
        <f>SOIL!$H$70</f>
        <v>-2.0362771528590488E-13</v>
      </c>
      <c r="J638" s="621">
        <f>IF('WS1'!$F$46=1,IF(DTCont&gt;=0,K!$I$320,IF('WS1'!$F$46=2,IF(DTCont&lt;=0,K!$I$320,0),0)),IF(DTCont&lt;=0,K!$I$320,0))</f>
        <v>0</v>
      </c>
      <c r="M638" s="621">
        <f>IF('WS1'!$F$46=1,IF(ThGwinterP&gt;=0,K!$I$196,IF('WS1'!$F$46=2,IF(ThGwinterP&lt;=0,K!$I$196,0),0)),IF(ThGwinterP&lt;=0,K!$I$196,0))</f>
        <v>2.080331173361089E-14</v>
      </c>
      <c r="P638" s="624"/>
      <c r="S638" s="615">
        <f>ROUND(IF('WS1'!$F$46=1,(WIND!$C$44*INFO!G60)*10^6/('SECT-P'!$H$108*1000)+(WIND!$C$60*INFO!G60)*1000/(('WS1'!$F$234+'WS1'!$O$307)*100),(WIND!$C$44*INFO!G60)*10^6/('SECT-N'!$H$98*1000)+(WIND!$C$60*INFO!G60)*1000/(('SECT-N'!$G$18+'SECT-N'!$H$52)*100)),4)</f>
        <v>2.7364999999999999</v>
      </c>
    </row>
    <row r="639" spans="4:21">
      <c r="D639" s="621">
        <f>IF(D637=F637,F639,IF(D637=G637,G639,D625))</f>
        <v>57.310306426936428</v>
      </c>
      <c r="F639" s="622">
        <f>SOIL!$H$75</f>
        <v>57.310306426936428</v>
      </c>
      <c r="G639" s="622">
        <f>SOIL!$H$78</f>
        <v>36.678596113239315</v>
      </c>
      <c r="J639" s="621">
        <f>IF('WS1'!$F$46=1,IF(DTCont&gt;=0,K!$J$330,IF('WS1'!$F$46=2,IF(DTCont&lt;=0,K!$J$330,0),0)),IF(DTCont&lt;=0,K!$J$330,0))*0</f>
        <v>0</v>
      </c>
      <c r="M639" s="621">
        <f>IF('WS1'!$F$46=1,IF(ThGwinterP&gt;=0,K!$I$206,IF('WS1'!$F$46=2,IF(ThGwinterP&lt;=0,K!$I$206,0),0)),IF(ThGwinterP&lt;=0,K!$I$206,0))</f>
        <v>-23.034230540193981</v>
      </c>
      <c r="P639" s="624"/>
      <c r="S639" s="615">
        <f>ROUND(IF('WS1'!$F$46=1,(WIND!$C$44*INFO!G60)*10^6/('SECT-P'!$H$102*1000)+(WIND!$C$60*INFO!G60)*1000/(('WS1'!$F$234+'WS1'!$O$307)*100),(WIND!$C$44*INFO!G60)*10^6/('SECT-N'!$H$92*1000)+(WIND!$C$60*INFO!G60)*1000/(('SECT-N'!$G$18+'SECT-N'!$H$52)*100)),4)</f>
        <v>0.11210000000000001</v>
      </c>
    </row>
    <row r="640" spans="4:21">
      <c r="P640" s="624"/>
      <c r="S640" s="616" t="str">
        <f>IF('WS1'!$F$46=1,"N/A",(WIND!$C$44*INFO!G60)*10^6/('SECT-N'!$H$88*1000)+(WIND!$C$60*INFO!G60)*1000/(('SECT-N'!$G$18+'SECT-N'!$H$52)*100))</f>
        <v>N/A</v>
      </c>
      <c r="U640" s="610"/>
    </row>
    <row r="641" spans="4:21">
      <c r="D641" s="622">
        <f>K!$I$74</f>
        <v>0</v>
      </c>
      <c r="J641" s="621">
        <f>$J$385</f>
        <v>0</v>
      </c>
      <c r="M641" s="622"/>
      <c r="P641" s="624"/>
      <c r="S641" s="615"/>
    </row>
    <row r="642" spans="4:21">
      <c r="D642" s="622">
        <f>K!$I$84</f>
        <v>0</v>
      </c>
      <c r="J642" s="621">
        <f>$J$386</f>
        <v>0</v>
      </c>
      <c r="M642" s="622"/>
    </row>
    <row r="643" spans="4:21">
      <c r="D643" s="622">
        <f>K!$I$94</f>
        <v>0</v>
      </c>
      <c r="J643" s="621">
        <f>$J$387</f>
        <v>0</v>
      </c>
      <c r="M643" s="622"/>
    </row>
    <row r="644" spans="4:21">
      <c r="L644" s="622"/>
      <c r="M644" s="622"/>
      <c r="N644" s="622"/>
      <c r="O644" s="623"/>
      <c r="P644" s="624"/>
      <c r="Q644" s="624"/>
      <c r="R644" s="624"/>
      <c r="S644" s="624"/>
      <c r="T644" s="624"/>
    </row>
    <row r="645" spans="4:21">
      <c r="F645" s="610"/>
      <c r="G645" s="610"/>
    </row>
    <row r="646" spans="4:21">
      <c r="D646" s="621">
        <f>ROUND(IF('WS1'!$F$46=1,MAX(F646:G646,D622),MIN(F646:G646,D622)),5)</f>
        <v>92.557599999999994</v>
      </c>
      <c r="F646" s="622">
        <f>ROUND(SOIL!$H$59,4)</f>
        <v>92.557599999999994</v>
      </c>
      <c r="G646" s="622">
        <f>ROUND(SOIL!$H$62,4)</f>
        <v>59.236800000000002</v>
      </c>
      <c r="J646" s="621">
        <f>IF('WS1'!$F$46=1,IF(DTCont&gt;=0,K!$J$310,IF('WS1'!$F$46=2,IF(DTCont&lt;=0,K!$J$310,0),0)),IF(DTCont&lt;=0,K!$J$310,0))</f>
        <v>0</v>
      </c>
      <c r="M646" s="621">
        <f>IF('WS1'!$F$46=1,IF(ThGwinterP&gt;=0,K!$J$186,IF('WS1'!$F$46=2,IF(ThGwinterP&lt;=0,K!$J$186,0),0)),IF(ThGwinterP&lt;=0,K!$J$186,0))</f>
        <v>115.17115270096991</v>
      </c>
      <c r="P646" s="624"/>
      <c r="S646" s="615">
        <f>ROUND(IF('WS1'!$F$46=1,IF(ABS('SLS-P'!$F$224+S630)&gt;ABS('SLS-P'!$F$224+S638),S630,S638),IF('WS1'!$F$46=2,IF(ABS('SLS-N'!$F$379+S630)&gt;ABS('SLS-N'!$F$379+S638),S630,S638))),4)</f>
        <v>-2.7364999999999999</v>
      </c>
    </row>
    <row r="647" spans="4:21">
      <c r="D647" s="621">
        <f>IF(D646=F646,F647,IF(D646=G646,G647,D624))</f>
        <v>-3.1816830513422633E-13</v>
      </c>
      <c r="F647" s="622">
        <f>SOIL!$H$67</f>
        <v>-3.1816830513422633E-13</v>
      </c>
      <c r="G647" s="622">
        <f>SOIL!$H$70</f>
        <v>-2.0362771528590488E-13</v>
      </c>
      <c r="J647" s="621">
        <f>IF('WS1'!$F$46=1,IF(DTCont&gt;=0,K!$J$320,IF('WS1'!$F$46=2,IF(DTCont&lt;=0,K!$J$320,0),0)),IF(DTCont&lt;=0,K!$J$320,0))</f>
        <v>0</v>
      </c>
      <c r="M647" s="621">
        <f>IF('WS1'!$F$46=1,IF(ThGwinterP&gt;=0,K!$J$196,IF('WS1'!$F$46=2,IF(ThGwinterP&lt;=0,K!$J$196,0),0)),IF(ThGwinterP&lt;=0,K!$J$196,0))</f>
        <v>2.6004139667013613E-14</v>
      </c>
      <c r="P647" s="624"/>
      <c r="S647" s="615">
        <f>ROUND(IF('WS1'!$F$46=1,IF(ABS('SLS-P'!F252+S631)&gt;ABS('SLS-P'!F252+S639),S631,S639),IF('WS1'!$F$46=2,IF(ABS('SLS-N'!F406+S631)&gt;ABS('SLS-N'!F406+S639),S631,S639))),4)</f>
        <v>0.11210000000000001</v>
      </c>
    </row>
    <row r="648" spans="4:21">
      <c r="D648" s="621">
        <f>IF(D646=F646,F648,IF(D646=G646,G648,D625))</f>
        <v>57.310306426936428</v>
      </c>
      <c r="F648" s="622">
        <f>SOIL!$H$75</f>
        <v>57.310306426936428</v>
      </c>
      <c r="G648" s="622">
        <f>SOIL!$H$78</f>
        <v>36.678596113239315</v>
      </c>
      <c r="J648" s="621">
        <f>IF('WS1'!$F$46=1,IF(DTCont&gt;=0,K!$K$330,IF('WS1'!$F$46=2,IF(DTCont&lt;=0,K!$K$330,0),0)),IF(DTCont&lt;=0,K!$K$330,0))*0</f>
        <v>0</v>
      </c>
      <c r="M648" s="621">
        <f>IF('WS1'!$F$46=1,IF(ThGwinterP&gt;=0,K!$J$206,IF('WS1'!$F$46=2,IF(ThGwinterP&lt;=0,K!$J$206,0),0)),IF(ThGwinterP&lt;=0,K!$J$206,0))</f>
        <v>-28.792788175242478</v>
      </c>
      <c r="P648" s="624"/>
      <c r="S648" s="616" t="str">
        <f>IF('WS1'!$F$46=1,"N/A",IF('WS1'!$F$46=2,IF(ABS('SLS-N'!$F$432+S632)&gt;ABS('SLS-N'!$F$432+S640),S632,S640)))</f>
        <v>N/A</v>
      </c>
      <c r="U648" s="616"/>
    </row>
    <row r="649" spans="4:21">
      <c r="P649" s="624"/>
      <c r="S649" s="615"/>
    </row>
    <row r="650" spans="4:21">
      <c r="D650" s="622">
        <f>K!$J$74</f>
        <v>0</v>
      </c>
      <c r="J650" s="621">
        <f>$J$402</f>
        <v>0</v>
      </c>
      <c r="M650" s="622"/>
    </row>
    <row r="651" spans="4:21">
      <c r="D651" s="622">
        <f>K!$J$84</f>
        <v>0</v>
      </c>
      <c r="J651" s="621">
        <f>$J$403</f>
        <v>0</v>
      </c>
      <c r="M651" s="622"/>
      <c r="S651" s="624"/>
    </row>
    <row r="652" spans="4:21">
      <c r="D652" s="622">
        <f>K!$J$94</f>
        <v>0</v>
      </c>
      <c r="J652" s="621">
        <f>$J$404</f>
        <v>0</v>
      </c>
      <c r="M652" s="622"/>
      <c r="S652" s="624"/>
    </row>
    <row r="653" spans="4:21">
      <c r="F653" s="625"/>
      <c r="H653" s="615"/>
      <c r="I653" s="615"/>
      <c r="K653" s="615"/>
      <c r="L653" s="615"/>
      <c r="M653" s="615"/>
      <c r="N653" s="622"/>
      <c r="O653" s="622"/>
      <c r="Q653" s="622"/>
    </row>
    <row r="654" spans="4:21">
      <c r="F654" s="625"/>
      <c r="H654" s="615"/>
      <c r="I654" s="615"/>
      <c r="K654" s="615"/>
      <c r="L654" s="615"/>
      <c r="M654" s="615"/>
      <c r="N654" s="622"/>
      <c r="O654" s="622"/>
      <c r="Q654" s="622"/>
    </row>
    <row r="655" spans="4:21">
      <c r="Q655" s="622"/>
    </row>
    <row r="656" spans="4:21">
      <c r="Q656" s="622"/>
    </row>
    <row r="657" spans="2:19">
      <c r="I657" s="610"/>
      <c r="N657" s="610"/>
      <c r="Q657" s="622"/>
    </row>
    <row r="658" spans="2:19">
      <c r="H658" s="610"/>
      <c r="I658" s="610"/>
      <c r="J658" s="610"/>
      <c r="K658" s="610"/>
      <c r="N658" s="610"/>
      <c r="Q658" s="622"/>
    </row>
    <row r="659" spans="2:19">
      <c r="F659" s="625"/>
      <c r="H659" s="615">
        <f>'DEAD-SIDL'!$F$24</f>
        <v>284.3373148216391</v>
      </c>
      <c r="I659" s="615">
        <f>'DEAD-SIDL'!$F$31</f>
        <v>52.422120217440593</v>
      </c>
      <c r="J659" s="615"/>
      <c r="K659" s="615"/>
      <c r="L659" s="622"/>
      <c r="M659" s="615"/>
      <c r="N659" s="615"/>
      <c r="Q659" s="622"/>
    </row>
    <row r="660" spans="2:19">
      <c r="F660" s="625"/>
      <c r="H660" s="615"/>
      <c r="I660" s="615"/>
      <c r="J660" s="615"/>
      <c r="K660" s="615"/>
      <c r="L660" s="622"/>
      <c r="M660" s="615"/>
      <c r="N660" s="615"/>
      <c r="Q660" s="622"/>
    </row>
    <row r="661" spans="2:19">
      <c r="F661" s="625"/>
      <c r="H661" s="615"/>
      <c r="I661" s="615">
        <f>'DEAD-SIDL'!$F$110</f>
        <v>21.912710980442114</v>
      </c>
      <c r="J661" s="615"/>
      <c r="K661" s="615"/>
      <c r="M661" s="615"/>
      <c r="N661" s="615"/>
      <c r="Q661" s="622"/>
    </row>
    <row r="662" spans="2:19">
      <c r="Q662" s="622"/>
    </row>
    <row r="663" spans="2:19">
      <c r="B663" s="615"/>
      <c r="H663" s="610"/>
      <c r="I663" s="610"/>
      <c r="J663" s="610"/>
      <c r="K663" s="610"/>
      <c r="L663" s="610"/>
      <c r="M663" s="610"/>
      <c r="N663" s="624"/>
      <c r="Q663" s="622"/>
    </row>
    <row r="664" spans="2:19">
      <c r="H664" s="610"/>
      <c r="K664" s="610"/>
      <c r="L664" s="610"/>
      <c r="M664" s="610"/>
      <c r="N664" s="610"/>
      <c r="S664" s="610"/>
    </row>
    <row r="665" spans="2:19">
      <c r="H665" s="610"/>
      <c r="I665" s="610"/>
      <c r="J665" s="610"/>
      <c r="K665" s="610"/>
      <c r="N665" s="610"/>
      <c r="O665" s="610"/>
      <c r="P665" s="610"/>
      <c r="Q665" s="610"/>
      <c r="R665" s="610"/>
      <c r="S665" s="610"/>
    </row>
    <row r="666" spans="2:19">
      <c r="F666" s="625"/>
      <c r="H666" s="615">
        <f>IF('DEAD-SIDL'!$G$21+'DEAD-SIDL'!$G$22+'DEAD-SIDL'!$G$23&gt;0.001,'DEAD-SIDL'!$J$24,'DEAD-SIDL'!$I$41)</f>
        <v>339.45087458772474</v>
      </c>
      <c r="I666" s="610">
        <f>IF(H666&gt;0,0,H666)</f>
        <v>0</v>
      </c>
      <c r="J666" s="615">
        <f>IF('DEAD-SIDL'!$G$26+'DEAD-SIDL'!$G$27+'DEAD-SIDL'!$G$28+'DEAD-SIDL'!$G$29&gt;=0.0001,'DEAD-SIDL'!$J$31,'DEAD-SIDL'!$I$48)</f>
        <v>72.729643290643523</v>
      </c>
      <c r="K666" s="615"/>
      <c r="N666" s="615"/>
      <c r="O666" s="615">
        <f>D622</f>
        <v>-6.7545000000000002</v>
      </c>
      <c r="P666" s="622"/>
      <c r="R666" s="622">
        <f>IF(MomentRegion=2,I666+J666+O666,H666+J666+O666)</f>
        <v>405.42601787836827</v>
      </c>
      <c r="S666" s="622">
        <f>SUM(WS!J666:Q666)</f>
        <v>65.97514329064353</v>
      </c>
    </row>
    <row r="667" spans="2:19">
      <c r="F667" s="625"/>
      <c r="H667" s="615">
        <f>IF('DEAD-SIDL'!$G$21+'DEAD-SIDL'!$G$22+'DEAD-SIDL'!$G$23&gt;0.001,'DEAD-SIDL'!$J$63,'DEAD-SIDL'!$I$80)</f>
        <v>-2.101498681571563E-11</v>
      </c>
      <c r="J667" s="615">
        <f>IF('DEAD-SIDL'!$G$26+'DEAD-SIDL'!$G$27+'DEAD-SIDL'!$G$28+'DEAD-SIDL'!$G$29&gt;=0.0001,'DEAD-SIDL'!$J$70,'DEAD-SIDL'!$I$87)</f>
        <v>-3.0066903401482718E-14</v>
      </c>
      <c r="K667" s="615"/>
      <c r="N667" s="615"/>
      <c r="O667" s="615">
        <f>D623</f>
        <v>2.3984993419522985E-14</v>
      </c>
      <c r="P667" s="622"/>
      <c r="R667" s="622">
        <f>SUM(WS!H667:Q667)</f>
        <v>-2.1021068725697589E-11</v>
      </c>
      <c r="S667" s="622">
        <f>SUM(WS!J667:Q667)</f>
        <v>-6.0819099819597335E-15</v>
      </c>
    </row>
    <row r="668" spans="2:19">
      <c r="F668" s="625"/>
      <c r="H668" s="615">
        <f>IF('DEAD-SIDL'!$G$21+'DEAD-SIDL'!$G$22+'DEAD-SIDL'!$G$23&gt;0.001,'DEAD-SIDL'!$J$103,'DEAD-SIDL'!$I$120)</f>
        <v>0</v>
      </c>
      <c r="J668" s="615">
        <f>IF('DEAD-SIDL'!$G$26+'DEAD-SIDL'!$G$27+'DEAD-SIDL'!$G$28+'DEAD-SIDL'!$G$29&gt;=0.0001,'DEAD-SIDL'!$J$110,'DEAD-SIDL'!$I$127)</f>
        <v>30.401358129338092</v>
      </c>
      <c r="K668" s="615"/>
      <c r="N668" s="615"/>
      <c r="O668" s="615">
        <f>D624</f>
        <v>85.7687590111925</v>
      </c>
      <c r="P668" s="622"/>
      <c r="R668" s="622">
        <f>SUM(WS!H668:Q668)</f>
        <v>116.17011714053059</v>
      </c>
      <c r="S668" s="622">
        <f>SUM(WS!J668:Q668)</f>
        <v>116.17011714053059</v>
      </c>
    </row>
    <row r="669" spans="2:19">
      <c r="F669" s="625"/>
      <c r="H669" s="615"/>
      <c r="I669" s="615"/>
      <c r="J669" s="615"/>
      <c r="M669" s="615"/>
      <c r="N669" s="615"/>
      <c r="O669" s="622"/>
      <c r="Q669" s="622"/>
      <c r="R669" s="622"/>
    </row>
    <row r="670" spans="2:19">
      <c r="F670" s="625"/>
      <c r="H670" s="615"/>
      <c r="I670" s="615"/>
      <c r="J670" s="615"/>
      <c r="M670" s="615"/>
      <c r="N670" s="615"/>
      <c r="O670" s="622"/>
      <c r="Q670" s="622"/>
      <c r="R670" s="622"/>
    </row>
    <row r="671" spans="2:19">
      <c r="F671" s="625"/>
      <c r="H671" s="615"/>
      <c r="I671" s="615"/>
      <c r="J671" s="615"/>
      <c r="M671" s="615"/>
      <c r="N671" s="615"/>
      <c r="O671" s="622"/>
      <c r="Q671" s="622"/>
      <c r="R671" s="622"/>
    </row>
    <row r="672" spans="2:19">
      <c r="J672" s="626"/>
      <c r="K672" s="626"/>
      <c r="L672" s="626"/>
      <c r="M672" s="626"/>
      <c r="R672" s="610"/>
    </row>
    <row r="673" spans="5:30">
      <c r="G673" s="610"/>
      <c r="H673" s="610"/>
      <c r="I673" s="610"/>
      <c r="J673" s="610"/>
      <c r="M673" s="610"/>
      <c r="N673" s="610"/>
      <c r="O673" s="610"/>
      <c r="P673" s="610"/>
      <c r="Q673" s="610"/>
      <c r="R673" s="610"/>
      <c r="T673" s="610"/>
      <c r="U673" s="626"/>
      <c r="V673" s="626"/>
      <c r="W673" s="626"/>
      <c r="X673" s="626"/>
      <c r="Z673" s="610"/>
    </row>
    <row r="674" spans="5:30">
      <c r="E674" s="625"/>
      <c r="G674" s="615">
        <f>IF('DEAD-SIDL'!$G$21+'DEAD-SIDL'!$G$22+'DEAD-SIDL'!$G$23&gt;0.001,'DEAD-SIDL'!$J$24,'DEAD-SIDL'!$I$41)</f>
        <v>339.45087458772474</v>
      </c>
      <c r="H674" s="610">
        <f>IF(G674&gt;0,0,G674)</f>
        <v>0</v>
      </c>
      <c r="I674" s="615">
        <f>IF('DEAD-SIDL'!$G$26+'DEAD-SIDL'!$G$27+'DEAD-SIDL'!$G$28+'DEAD-SIDL'!$G$29&gt;=0.0001,'DEAD-SIDL'!$J$31,'DEAD-SIDL'!$I$48)</f>
        <v>72.729643290643523</v>
      </c>
      <c r="J674" s="615">
        <f>D632</f>
        <v>0</v>
      </c>
      <c r="K674" s="615">
        <f>M628</f>
        <v>105.95746048489231</v>
      </c>
      <c r="L674" s="615">
        <f>J628</f>
        <v>0</v>
      </c>
      <c r="M674" s="615">
        <f>J632</f>
        <v>0</v>
      </c>
      <c r="N674" s="615">
        <f>D628</f>
        <v>92.557599999999994</v>
      </c>
      <c r="O674" s="622"/>
      <c r="P674" s="615"/>
      <c r="Q674" s="622">
        <f>IF(MomentRegion=2,H674+I674+J674+K674+L674+M674+N674,G674+I674+J674+K674+L674+M674+N674)</f>
        <v>610.69557836326055</v>
      </c>
      <c r="R674" s="622">
        <f>SUM(WS!I674:P674)</f>
        <v>271.24470377553581</v>
      </c>
      <c r="T674" s="622">
        <f>ROUND(SUM(U674:X674)+G675+I675+N675+O675,6)</f>
        <v>0</v>
      </c>
      <c r="U674" s="621">
        <f>ROUND(IF(J675&gt;=0,J675,0),6)</f>
        <v>0</v>
      </c>
      <c r="V674" s="621">
        <f>ROUND(IF(K675&gt;=0,K675,0),6)</f>
        <v>0</v>
      </c>
      <c r="W674" s="621">
        <f>ROUND(IF(L675&gt;=0,L675,0),6)</f>
        <v>0</v>
      </c>
      <c r="X674" s="621">
        <f>ROUND(IF(M675&gt;=0,M675,0),6)</f>
        <v>0</v>
      </c>
      <c r="Z674" s="622">
        <f>SUM(AA674:AD674)+G674+I674+N674</f>
        <v>610.69557836326055</v>
      </c>
      <c r="AA674" s="621">
        <f>IF(U674=J675,J674,0)</f>
        <v>0</v>
      </c>
      <c r="AB674" s="621">
        <f>IF(V674=K675,K674,0)</f>
        <v>105.95746048489231</v>
      </c>
      <c r="AC674" s="621">
        <f>IF(W674=L675,L674,0)</f>
        <v>0</v>
      </c>
      <c r="AD674" s="621">
        <f>IF(X674=M675,M674,0)</f>
        <v>0</v>
      </c>
    </row>
    <row r="675" spans="5:30">
      <c r="E675" s="625"/>
      <c r="G675" s="615">
        <f>IF('DEAD-SIDL'!$G$21+'DEAD-SIDL'!$G$22+'DEAD-SIDL'!$G$23&gt;0.001,'DEAD-SIDL'!$J$63,'DEAD-SIDL'!$I$80)</f>
        <v>-2.101498681571563E-11</v>
      </c>
      <c r="I675" s="615">
        <f>IF('DEAD-SIDL'!$G$26+'DEAD-SIDL'!$G$27+'DEAD-SIDL'!$G$28+'DEAD-SIDL'!$G$29&gt;=0.0001,'DEAD-SIDL'!$J$70,'DEAD-SIDL'!$I$87)</f>
        <v>-3.0066903401482718E-14</v>
      </c>
      <c r="J675" s="615">
        <f>ROUND(D633,6)</f>
        <v>0</v>
      </c>
      <c r="K675" s="615">
        <f>ROUND(M629,6)</f>
        <v>0</v>
      </c>
      <c r="L675" s="615">
        <f>ROUND(J629,6)</f>
        <v>0</v>
      </c>
      <c r="M675" s="615">
        <f>ROUND(J633,6)</f>
        <v>0</v>
      </c>
      <c r="N675" s="615">
        <f>D629</f>
        <v>-3.1816830513422633E-13</v>
      </c>
      <c r="O675" s="622"/>
      <c r="P675" s="615"/>
      <c r="Q675" s="622">
        <f>SUM(WS!G675:P675)</f>
        <v>-2.1363222024251339E-11</v>
      </c>
      <c r="R675" s="622">
        <f>SUM(WS!I675:P675)</f>
        <v>-3.4823520853570905E-13</v>
      </c>
      <c r="T675" s="622">
        <f>ROUND(SUM(U675:X675)+G675+I675+N675+O675,6)</f>
        <v>0</v>
      </c>
      <c r="U675" s="621">
        <f>ROUND(IF(J675&lt;=0,J675,0),6)</f>
        <v>0</v>
      </c>
      <c r="V675" s="621">
        <f>ROUND(IF(K675&lt;=0,K675,0),6)</f>
        <v>0</v>
      </c>
      <c r="W675" s="621">
        <f>ROUND(IF(L675&lt;=0,L675,0),6)</f>
        <v>0</v>
      </c>
      <c r="X675" s="621">
        <f>ROUND(IF(M675&lt;=0,M675,0),6)</f>
        <v>0</v>
      </c>
      <c r="Z675" s="622">
        <f>SUM(AA675:AD675)+G674+I674+N674</f>
        <v>610.69557836326055</v>
      </c>
      <c r="AA675" s="621">
        <f>IF(U675=J675,J674,0)</f>
        <v>0</v>
      </c>
      <c r="AB675" s="621">
        <f>IF(V675=K675,K674,0)</f>
        <v>105.95746048489231</v>
      </c>
      <c r="AC675" s="621">
        <f>IF(W675=L675,L674,0)</f>
        <v>0</v>
      </c>
      <c r="AD675" s="621">
        <f>IF(X675=M675,M674,0)</f>
        <v>0</v>
      </c>
    </row>
    <row r="676" spans="5:30">
      <c r="E676" s="625"/>
      <c r="G676" s="615">
        <f>IF('DEAD-SIDL'!$G$21+'DEAD-SIDL'!$G$22+'DEAD-SIDL'!$G$23&gt;0.001,'DEAD-SIDL'!$J$103,'DEAD-SIDL'!$I$120)</f>
        <v>0</v>
      </c>
      <c r="I676" s="615">
        <f>IF('DEAD-SIDL'!$G$26+'DEAD-SIDL'!$G$27+'DEAD-SIDL'!$G$28+'DEAD-SIDL'!$G$29&gt;=0.0001,'DEAD-SIDL'!$J$110,'DEAD-SIDL'!$I$127)</f>
        <v>30.401358129338092</v>
      </c>
      <c r="J676" s="615">
        <f>D634</f>
        <v>0</v>
      </c>
      <c r="K676" s="615">
        <f>M630</f>
        <v>-26.489365121223077</v>
      </c>
      <c r="L676" s="615">
        <f>J630</f>
        <v>0</v>
      </c>
      <c r="M676" s="615">
        <f>J634</f>
        <v>0</v>
      </c>
      <c r="N676" s="615">
        <f>D630</f>
        <v>57.310306426936428</v>
      </c>
      <c r="O676" s="622"/>
      <c r="P676" s="615"/>
      <c r="Q676" s="622">
        <f>SUM(WS!G676:P676)</f>
        <v>61.22229943505144</v>
      </c>
      <c r="R676" s="622">
        <f>SUM(WS!I676:P676)</f>
        <v>61.22229943505144</v>
      </c>
      <c r="T676" s="622">
        <f>T674+SHEAR!$F$225</f>
        <v>219.88125700000001</v>
      </c>
    </row>
    <row r="677" spans="5:30">
      <c r="F677" s="625"/>
      <c r="H677" s="615"/>
      <c r="I677" s="615"/>
      <c r="J677" s="615"/>
      <c r="K677" s="615"/>
      <c r="L677" s="615"/>
      <c r="M677" s="615"/>
      <c r="N677" s="615"/>
      <c r="O677" s="622"/>
      <c r="P677" s="615"/>
      <c r="Q677" s="622"/>
      <c r="R677" s="622"/>
      <c r="T677" s="622">
        <f>T675+SHEAR!$F$225</f>
        <v>219.88125700000001</v>
      </c>
    </row>
    <row r="678" spans="5:30">
      <c r="F678" s="625"/>
      <c r="H678" s="615"/>
      <c r="I678" s="615"/>
      <c r="J678" s="615"/>
      <c r="K678" s="615"/>
      <c r="L678" s="615"/>
      <c r="M678" s="615"/>
      <c r="N678" s="615"/>
      <c r="O678" s="622"/>
      <c r="P678" s="615"/>
      <c r="Q678" s="622"/>
      <c r="R678" s="622"/>
      <c r="T678" s="622">
        <f>IF(T676&gt;=T677,T674,T675)</f>
        <v>0</v>
      </c>
    </row>
    <row r="679" spans="5:30">
      <c r="F679" s="625"/>
      <c r="H679" s="615"/>
      <c r="I679" s="615"/>
      <c r="J679" s="615"/>
      <c r="K679" s="615"/>
      <c r="L679" s="615"/>
      <c r="M679" s="615"/>
      <c r="N679" s="615"/>
      <c r="O679" s="622"/>
      <c r="P679" s="615"/>
      <c r="Q679" s="622"/>
      <c r="R679" s="622"/>
    </row>
    <row r="680" spans="5:30">
      <c r="F680" s="625"/>
      <c r="H680" s="615"/>
      <c r="I680" s="615"/>
      <c r="J680" s="615"/>
      <c r="K680" s="615"/>
      <c r="L680" s="615"/>
      <c r="M680" s="615"/>
      <c r="N680" s="615"/>
      <c r="O680" s="622"/>
      <c r="P680" s="615"/>
      <c r="Q680" s="622"/>
      <c r="R680" s="622"/>
    </row>
    <row r="681" spans="5:30">
      <c r="J681" s="626"/>
      <c r="K681" s="626"/>
      <c r="L681" s="626"/>
      <c r="M681" s="626"/>
      <c r="R681" s="610"/>
    </row>
    <row r="682" spans="5:30">
      <c r="G682" s="610"/>
      <c r="H682" s="610"/>
      <c r="I682" s="610"/>
      <c r="J682" s="610"/>
      <c r="M682" s="610"/>
      <c r="N682" s="610"/>
      <c r="O682" s="610"/>
      <c r="P682" s="610"/>
      <c r="Q682" s="610"/>
      <c r="R682" s="610"/>
      <c r="T682" s="610"/>
      <c r="U682" s="626"/>
      <c r="V682" s="626"/>
      <c r="W682" s="626"/>
      <c r="X682" s="626"/>
      <c r="Z682" s="610"/>
    </row>
    <row r="683" spans="5:30">
      <c r="E683" s="625"/>
      <c r="G683" s="615">
        <f>IF('DEAD-SIDL'!$G$21+'DEAD-SIDL'!$G$22+'DEAD-SIDL'!$G$23&gt;0.001,'DEAD-SIDL'!$J$24,'DEAD-SIDL'!$I$41)</f>
        <v>339.45087458772474</v>
      </c>
      <c r="H683" s="610">
        <f>IF(G683&gt;0,0,G683)</f>
        <v>0</v>
      </c>
      <c r="I683" s="615">
        <f>IF('DEAD-SIDL'!$G$26+'DEAD-SIDL'!$G$27+'DEAD-SIDL'!$G$28+'DEAD-SIDL'!$G$29&gt;=0.0001,'DEAD-SIDL'!$J$31,'DEAD-SIDL'!$I$48)</f>
        <v>72.729643290643523</v>
      </c>
      <c r="J683" s="615">
        <f>D641</f>
        <v>0</v>
      </c>
      <c r="K683" s="615">
        <f>M637</f>
        <v>92.136922160775924</v>
      </c>
      <c r="L683" s="615">
        <f>J637</f>
        <v>0</v>
      </c>
      <c r="M683" s="615">
        <f>J641</f>
        <v>0</v>
      </c>
      <c r="N683" s="615">
        <f>D637</f>
        <v>92.557599999999994</v>
      </c>
      <c r="O683" s="615">
        <f>IF(S646=S630,WIND!$H$17,WIND!$H$44)</f>
        <v>5.6165879574618263</v>
      </c>
      <c r="P683" s="615"/>
      <c r="Q683" s="622">
        <f>IF(MomentRegion=2,SUM(H683:O683),G683+I683+J683+K683+L683+M683+N683+O683)</f>
        <v>602.49162799660598</v>
      </c>
      <c r="R683" s="622">
        <f>SUM(WS!I683:P683)</f>
        <v>263.04075340888124</v>
      </c>
      <c r="T683" s="622">
        <f>ROUND(SUM(U683:X683)+G684+I684+N684+O684,6)</f>
        <v>0</v>
      </c>
      <c r="U683" s="621">
        <f>ROUND(IF(J684&gt;=0,J684,0),6)</f>
        <v>0</v>
      </c>
      <c r="V683" s="621">
        <f>ROUND(IF(K684&gt;=0,K684,0),6)</f>
        <v>0</v>
      </c>
      <c r="W683" s="621">
        <f>ROUND(IF(L684&gt;=0,L684,0),6)</f>
        <v>0</v>
      </c>
      <c r="X683" s="621">
        <f>ROUND(IF(M684&gt;=0,M684,0),6)</f>
        <v>0</v>
      </c>
      <c r="Z683" s="622">
        <f>SUM(AA683:AD683)+G683+I683+N683</f>
        <v>596.87504003914421</v>
      </c>
      <c r="AA683" s="621">
        <f>IF(U683=J684,J683,0)</f>
        <v>0</v>
      </c>
      <c r="AB683" s="621">
        <f>IF(V683=K684,K683,0)</f>
        <v>92.136922160775924</v>
      </c>
      <c r="AC683" s="621">
        <f>IF(W683=L684,L683,0)</f>
        <v>0</v>
      </c>
      <c r="AD683" s="621">
        <f>IF(X683=M684,M683,0)</f>
        <v>0</v>
      </c>
    </row>
    <row r="684" spans="5:30">
      <c r="E684" s="625"/>
      <c r="G684" s="615">
        <f>IF('DEAD-SIDL'!$G$21+'DEAD-SIDL'!$G$22+'DEAD-SIDL'!$G$23&gt;0.001,'DEAD-SIDL'!$J$63,'DEAD-SIDL'!$I$80)</f>
        <v>-2.101498681571563E-11</v>
      </c>
      <c r="I684" s="615">
        <f>IF('DEAD-SIDL'!$G$26+'DEAD-SIDL'!$G$27+'DEAD-SIDL'!$G$28+'DEAD-SIDL'!$G$29&gt;=0.0001,'DEAD-SIDL'!$J$70,'DEAD-SIDL'!$I$87)</f>
        <v>-3.0066903401482718E-14</v>
      </c>
      <c r="J684" s="615">
        <f>ROUND(D642,6)</f>
        <v>0</v>
      </c>
      <c r="K684" s="615">
        <f>ROUND(M638,6)</f>
        <v>0</v>
      </c>
      <c r="L684" s="615">
        <f>ROUND(J638,6)</f>
        <v>0</v>
      </c>
      <c r="M684" s="615">
        <f>ROUND(J642,6)</f>
        <v>0</v>
      </c>
      <c r="N684" s="615">
        <f>D638</f>
        <v>-3.1816830513422633E-13</v>
      </c>
      <c r="O684" s="615">
        <f>IF(S646=S630,WIND!$H$25,WIND!$H$52)</f>
        <v>0</v>
      </c>
      <c r="P684" s="615"/>
      <c r="Q684" s="622">
        <f>SUM(WS!G684:P684)</f>
        <v>-2.1363222024251339E-11</v>
      </c>
      <c r="R684" s="622">
        <f>SUM(WS!I684:P684)</f>
        <v>-3.4823520853570905E-13</v>
      </c>
      <c r="T684" s="622">
        <f>ROUND(SUM(U684:X684)+G684+I684+N684+O684,6)</f>
        <v>0</v>
      </c>
      <c r="U684" s="621">
        <f>ROUND(IF(J684&lt;=0,J684,0),6)</f>
        <v>0</v>
      </c>
      <c r="V684" s="621">
        <f>ROUND(IF(K684&lt;=0,K684,0),6)</f>
        <v>0</v>
      </c>
      <c r="W684" s="621">
        <f>ROUND(IF(L684&lt;=0,L684,0),6)</f>
        <v>0</v>
      </c>
      <c r="X684" s="621">
        <f>ROUND(IF(M684&lt;=0,M684,0),6)</f>
        <v>0</v>
      </c>
      <c r="Z684" s="622">
        <f>SUM(AA684:AD684)+G683+I683+N683</f>
        <v>596.87504003914421</v>
      </c>
      <c r="AA684" s="621">
        <f>IF(U684=J684,J683,0)</f>
        <v>0</v>
      </c>
      <c r="AB684" s="621">
        <f>IF(V684=K684,K683,0)</f>
        <v>92.136922160775924</v>
      </c>
      <c r="AC684" s="621">
        <f>IF(W684=L684,L683,0)</f>
        <v>0</v>
      </c>
      <c r="AD684" s="621">
        <f>IF(X684=M684,M683,0)</f>
        <v>0</v>
      </c>
    </row>
    <row r="685" spans="5:30">
      <c r="E685" s="625"/>
      <c r="G685" s="615">
        <f>IF('DEAD-SIDL'!$G$21+'DEAD-SIDL'!$G$22+'DEAD-SIDL'!$G$23&gt;0.001,'DEAD-SIDL'!$J$103,'DEAD-SIDL'!$I$120)</f>
        <v>0</v>
      </c>
      <c r="I685" s="615">
        <f>IF('DEAD-SIDL'!$G$26+'DEAD-SIDL'!$G$27+'DEAD-SIDL'!$G$28+'DEAD-SIDL'!$G$29&gt;=0.0001,'DEAD-SIDL'!$J$110,'DEAD-SIDL'!$I$127)</f>
        <v>30.401358129338092</v>
      </c>
      <c r="J685" s="615">
        <f>D643</f>
        <v>0</v>
      </c>
      <c r="K685" s="615">
        <f>M639</f>
        <v>-23.034230540193981</v>
      </c>
      <c r="L685" s="615">
        <f>J639</f>
        <v>0</v>
      </c>
      <c r="M685" s="615">
        <f>J643</f>
        <v>0</v>
      </c>
      <c r="N685" s="615">
        <f>D639</f>
        <v>57.310306426936428</v>
      </c>
      <c r="O685" s="615">
        <f>IF(S646=S630,WIND!$H$33,WIND!$H$60)</f>
        <v>2.3477568706751697</v>
      </c>
      <c r="P685" s="615"/>
      <c r="Q685" s="622">
        <f>SUM(WS!G685:P685)</f>
        <v>67.025190886755709</v>
      </c>
      <c r="R685" s="622">
        <f>SUM(WS!I685:P685)</f>
        <v>67.025190886755709</v>
      </c>
      <c r="T685" s="622">
        <f>T683+SHEAR!$F$233</f>
        <v>192.39609999999999</v>
      </c>
    </row>
    <row r="686" spans="5:30">
      <c r="F686" s="625"/>
      <c r="H686" s="615"/>
      <c r="I686" s="615"/>
      <c r="J686" s="615"/>
      <c r="K686" s="615"/>
      <c r="L686" s="615"/>
      <c r="M686" s="615"/>
      <c r="N686" s="615"/>
      <c r="O686" s="615"/>
      <c r="P686" s="615"/>
      <c r="Q686" s="622"/>
      <c r="R686" s="622"/>
      <c r="T686" s="622">
        <f>T684+SHEAR!$F$233</f>
        <v>192.39609999999999</v>
      </c>
    </row>
    <row r="687" spans="5:30">
      <c r="F687" s="625"/>
      <c r="H687" s="615"/>
      <c r="I687" s="615"/>
      <c r="J687" s="615"/>
      <c r="K687" s="615"/>
      <c r="L687" s="615"/>
      <c r="M687" s="615"/>
      <c r="N687" s="615"/>
      <c r="O687" s="615"/>
      <c r="P687" s="615"/>
      <c r="Q687" s="622"/>
      <c r="R687" s="622"/>
      <c r="T687" s="622">
        <f>IF(T685&gt;=T686,T683,T684)</f>
        <v>0</v>
      </c>
    </row>
    <row r="688" spans="5:30">
      <c r="F688" s="625"/>
      <c r="H688" s="615"/>
      <c r="I688" s="615"/>
      <c r="J688" s="615"/>
      <c r="K688" s="615"/>
      <c r="L688" s="615"/>
      <c r="M688" s="615"/>
      <c r="N688" s="615"/>
      <c r="O688" s="615"/>
      <c r="P688" s="615"/>
      <c r="Q688" s="622"/>
      <c r="R688" s="622"/>
    </row>
    <row r="689" spans="5:30">
      <c r="I689" s="622"/>
      <c r="J689" s="622"/>
      <c r="K689" s="622"/>
      <c r="L689" s="622"/>
      <c r="M689" s="622"/>
      <c r="N689" s="622"/>
      <c r="O689" s="622"/>
    </row>
    <row r="690" spans="5:30">
      <c r="J690" s="626"/>
      <c r="K690" s="626"/>
      <c r="L690" s="626"/>
      <c r="M690" s="626"/>
      <c r="R690" s="610"/>
    </row>
    <row r="691" spans="5:30">
      <c r="G691" s="610"/>
      <c r="H691" s="610"/>
      <c r="I691" s="610"/>
      <c r="J691" s="610"/>
      <c r="M691" s="610"/>
      <c r="N691" s="610"/>
      <c r="O691" s="610"/>
      <c r="P691" s="610"/>
      <c r="Q691" s="610"/>
      <c r="R691" s="610"/>
      <c r="T691" s="610"/>
      <c r="U691" s="626"/>
      <c r="V691" s="626"/>
      <c r="W691" s="626"/>
      <c r="X691" s="626"/>
      <c r="Z691" s="610"/>
    </row>
    <row r="692" spans="5:30">
      <c r="E692" s="625"/>
      <c r="G692" s="615">
        <f>IF('DEAD-SIDL'!$G$21+'DEAD-SIDL'!$G$22+'DEAD-SIDL'!$G$23&gt;0.001,'DEAD-SIDL'!$J$24,'DEAD-SIDL'!$I$41)</f>
        <v>339.45087458772474</v>
      </c>
      <c r="H692" s="610">
        <f>IF(G692&gt;0,0,G692)</f>
        <v>0</v>
      </c>
      <c r="I692" s="615">
        <f>IF('DEAD-SIDL'!$G$26+'DEAD-SIDL'!$G$27+'DEAD-SIDL'!$G$28+'DEAD-SIDL'!$G$29&gt;=0.0001,'DEAD-SIDL'!$J$31,'DEAD-SIDL'!$I$48)</f>
        <v>72.729643290643523</v>
      </c>
      <c r="J692" s="615">
        <f>D650</f>
        <v>0</v>
      </c>
      <c r="K692" s="615">
        <f>M646</f>
        <v>115.17115270096991</v>
      </c>
      <c r="L692" s="615">
        <f>J646</f>
        <v>0</v>
      </c>
      <c r="M692" s="615">
        <f>J650</f>
        <v>0</v>
      </c>
      <c r="N692" s="615">
        <f>D646</f>
        <v>92.557599999999994</v>
      </c>
      <c r="O692" s="615">
        <f>IF(S646=S630,WIND!$I$17,WIND!$I$44)</f>
        <v>17.473829200992345</v>
      </c>
      <c r="P692" s="615"/>
      <c r="Q692" s="622">
        <f>IF(MomentRegion=2,SUM(H692:O692),G692+I692+J692+K692+L692+M692+N692+O692)</f>
        <v>637.38309978033044</v>
      </c>
      <c r="R692" s="622">
        <f>SUM(WS!I692:P692)</f>
        <v>297.93222519260576</v>
      </c>
      <c r="T692" s="622">
        <f>ROUND(SUM(U692:X692)+G693+I693+N693+O693,6)</f>
        <v>0</v>
      </c>
      <c r="U692" s="621">
        <f>ROUND(IF(J693&gt;=0,J693,0),6)</f>
        <v>0</v>
      </c>
      <c r="V692" s="621">
        <f>ROUND(IF(K693&gt;=0,K693,0),6)</f>
        <v>0</v>
      </c>
      <c r="W692" s="621">
        <f>ROUND(IF(L693&gt;=0,L693,0),6)</f>
        <v>0</v>
      </c>
      <c r="X692" s="621">
        <f>ROUND(IF(M693&gt;=0,M693,0),6)</f>
        <v>0</v>
      </c>
      <c r="Z692" s="622">
        <f>SUM(AA692:AD692)+G692+I692+N692</f>
        <v>619.90927057933811</v>
      </c>
      <c r="AA692" s="621">
        <f>IF(U692=J693,J692,0)</f>
        <v>0</v>
      </c>
      <c r="AB692" s="621">
        <f>IF(V692=K693,K692,0)</f>
        <v>115.17115270096991</v>
      </c>
      <c r="AC692" s="621">
        <f>IF(W692=L693,L692,0)</f>
        <v>0</v>
      </c>
      <c r="AD692" s="621">
        <f>IF(X692=M693,M692,0)</f>
        <v>0</v>
      </c>
    </row>
    <row r="693" spans="5:30">
      <c r="E693" s="625"/>
      <c r="G693" s="615">
        <f>IF('DEAD-SIDL'!$G$21+'DEAD-SIDL'!$G$22+'DEAD-SIDL'!$G$23&gt;0.001,'DEAD-SIDL'!$J$63,'DEAD-SIDL'!$I$80)</f>
        <v>-2.101498681571563E-11</v>
      </c>
      <c r="I693" s="615">
        <f>IF('DEAD-SIDL'!$G$26+'DEAD-SIDL'!$G$27+'DEAD-SIDL'!$G$28+'DEAD-SIDL'!$G$29&gt;=0.0001,'DEAD-SIDL'!$J$70,'DEAD-SIDL'!$I$87)</f>
        <v>-3.0066903401482718E-14</v>
      </c>
      <c r="J693" s="615">
        <f>ROUND(D651,6)</f>
        <v>0</v>
      </c>
      <c r="K693" s="615">
        <f>ROUND(M647,6)</f>
        <v>0</v>
      </c>
      <c r="L693" s="615">
        <f>ROUND(J647,6)</f>
        <v>0</v>
      </c>
      <c r="M693" s="615">
        <f>ROUND(J651,6)</f>
        <v>0</v>
      </c>
      <c r="N693" s="615">
        <f>D647</f>
        <v>-3.1816830513422633E-13</v>
      </c>
      <c r="O693" s="615">
        <f>IF(S646=S630,WIND!$I$25,WIND!$I$52)</f>
        <v>0</v>
      </c>
      <c r="P693" s="615"/>
      <c r="Q693" s="622">
        <f>SUM(WS!G693:P693)</f>
        <v>-2.1363222024251339E-11</v>
      </c>
      <c r="R693" s="622">
        <f>SUM(WS!I693:P693)</f>
        <v>-3.4823520853570905E-13</v>
      </c>
      <c r="T693" s="622">
        <f>ROUND(SUM(U693:X693)+G693+I693+N693+O693,6)</f>
        <v>0</v>
      </c>
      <c r="U693" s="621">
        <f>ROUND(IF(J693&lt;=0,J693,0),6)</f>
        <v>0</v>
      </c>
      <c r="V693" s="621">
        <f>ROUND(IF(K693&lt;=0,K693,0),6)</f>
        <v>0</v>
      </c>
      <c r="W693" s="621">
        <f>ROUND(IF(L693&lt;=0,L693,0),6)</f>
        <v>0</v>
      </c>
      <c r="X693" s="621">
        <f>ROUND(IF(M693&lt;=0,M693,0),6)</f>
        <v>0</v>
      </c>
      <c r="Z693" s="622">
        <f>SUM(AA693:AD693)+G692+I692+N692</f>
        <v>619.90927057933811</v>
      </c>
      <c r="AA693" s="621">
        <f>IF(U693=J693,J692,0)</f>
        <v>0</v>
      </c>
      <c r="AB693" s="621">
        <f>IF(V693=K693,K692,0)</f>
        <v>115.17115270096991</v>
      </c>
      <c r="AC693" s="621">
        <f>IF(W693=L693,L692,0)</f>
        <v>0</v>
      </c>
      <c r="AD693" s="621">
        <f>IF(X693=M693,M692,0)</f>
        <v>0</v>
      </c>
    </row>
    <row r="694" spans="5:30">
      <c r="E694" s="625"/>
      <c r="G694" s="615">
        <f>IF('DEAD-SIDL'!$G$21+'DEAD-SIDL'!$G$22+'DEAD-SIDL'!$G$23&gt;0.001,'DEAD-SIDL'!$J$103,'DEAD-SIDL'!$I$120)</f>
        <v>0</v>
      </c>
      <c r="I694" s="615">
        <f>IF('DEAD-SIDL'!$G$26+'DEAD-SIDL'!$G$27+'DEAD-SIDL'!$G$28+'DEAD-SIDL'!$G$29&gt;=0.0001,'DEAD-SIDL'!$J$110,'DEAD-SIDL'!$I$127)</f>
        <v>30.401358129338092</v>
      </c>
      <c r="J694" s="615">
        <f>D652</f>
        <v>0</v>
      </c>
      <c r="K694" s="615">
        <f>M648</f>
        <v>-28.792788175242478</v>
      </c>
      <c r="L694" s="615">
        <f>J648</f>
        <v>0</v>
      </c>
      <c r="M694" s="615">
        <f>J652</f>
        <v>0</v>
      </c>
      <c r="N694" s="615">
        <f>D648</f>
        <v>57.310306426936428</v>
      </c>
      <c r="O694" s="615">
        <f>IF(S646=S630,WIND!$I$33,WIND!$I$60)</f>
        <v>7.3041324865449715</v>
      </c>
      <c r="P694" s="615"/>
      <c r="Q694" s="622">
        <f>SUM(WS!G694:P694)</f>
        <v>66.223008867577008</v>
      </c>
      <c r="R694" s="622">
        <f>SUM(WS!I694:P694)</f>
        <v>66.223008867577008</v>
      </c>
      <c r="T694" s="622">
        <f>IF(ABS(T692)&gt;=ABS(T693),T692,T693)</f>
        <v>0</v>
      </c>
    </row>
    <row r="695" spans="5:30">
      <c r="I695" s="622"/>
      <c r="J695" s="622"/>
      <c r="K695" s="622"/>
      <c r="L695" s="622"/>
      <c r="M695" s="622"/>
      <c r="N695" s="622"/>
      <c r="O695" s="622"/>
    </row>
    <row r="696" spans="5:30">
      <c r="I696" s="622"/>
      <c r="J696" s="622"/>
      <c r="K696" s="622"/>
      <c r="L696" s="622"/>
      <c r="M696" s="622"/>
      <c r="N696" s="622"/>
      <c r="O696" s="622"/>
    </row>
    <row r="697" spans="5:30">
      <c r="I697" s="622"/>
      <c r="J697" s="622"/>
      <c r="K697" s="622"/>
      <c r="L697" s="622"/>
      <c r="M697" s="622"/>
      <c r="N697" s="622"/>
      <c r="O697" s="622"/>
    </row>
    <row r="698" spans="5:30">
      <c r="I698" s="622"/>
      <c r="J698" s="622"/>
      <c r="K698" s="622"/>
      <c r="L698" s="622"/>
      <c r="M698" s="622"/>
      <c r="N698" s="622"/>
      <c r="O698" s="622"/>
    </row>
    <row r="699" spans="5:30">
      <c r="I699" s="622"/>
      <c r="J699" s="622"/>
      <c r="K699" s="622"/>
      <c r="L699" s="622"/>
      <c r="M699" s="622"/>
      <c r="N699" s="622"/>
      <c r="O699" s="622"/>
    </row>
    <row r="700" spans="5:30">
      <c r="I700" s="622"/>
      <c r="J700" s="622"/>
      <c r="K700" s="622"/>
      <c r="L700" s="622"/>
      <c r="M700" s="622"/>
      <c r="N700" s="622"/>
      <c r="O700" s="622"/>
    </row>
    <row r="701" spans="5:30">
      <c r="I701" s="622"/>
      <c r="J701" s="622"/>
      <c r="K701" s="622"/>
      <c r="L701" s="622"/>
      <c r="M701" s="622"/>
      <c r="N701" s="622"/>
      <c r="O701" s="622"/>
    </row>
    <row r="702" spans="5:30">
      <c r="I702" s="622"/>
      <c r="J702" s="622"/>
      <c r="K702" s="622"/>
      <c r="L702" s="622"/>
      <c r="M702" s="622"/>
      <c r="N702" s="622"/>
      <c r="O702" s="622"/>
    </row>
    <row r="703" spans="5:30">
      <c r="F703" s="625"/>
      <c r="H703" s="615"/>
      <c r="I703" s="615"/>
      <c r="K703" s="615"/>
      <c r="L703" s="615"/>
      <c r="M703" s="615"/>
      <c r="N703" s="622"/>
      <c r="O703" s="622"/>
      <c r="Q703" s="622"/>
    </row>
    <row r="707" spans="2:12">
      <c r="B707" s="610" t="str">
        <f>DetailCategory</f>
        <v>B</v>
      </c>
      <c r="C707" s="609">
        <f>VLOOKUP(B707,$B$8:$D$17,2)</f>
        <v>110</v>
      </c>
      <c r="D707" s="627">
        <f>VLOOKUP($B$707,$B$8:$D$17,3)</f>
        <v>3930000000000</v>
      </c>
      <c r="E707" s="627">
        <f>VLOOKUP($B$707,$B$8:$E$17,4)</f>
        <v>4.76E+16</v>
      </c>
      <c r="G707" s="610" t="str">
        <f>DetailCategory5</f>
        <v>C1</v>
      </c>
      <c r="H707" s="609">
        <f>VLOOKUP(G707,WS!$B$8:$D$17,2)</f>
        <v>83</v>
      </c>
      <c r="I707" s="627">
        <f>VLOOKUP(G707,$B$8:$D$17,3)</f>
        <v>1440000000000</v>
      </c>
    </row>
    <row r="708" spans="2:12">
      <c r="B708" s="610" t="str">
        <f>DetailCategory2</f>
        <v>C1</v>
      </c>
      <c r="C708" s="609">
        <f>VLOOKUP(B708,$B$8:$D$17,2)</f>
        <v>83</v>
      </c>
      <c r="D708" s="627">
        <f>VLOOKUP($B$708,$B$8:$D$17,3)</f>
        <v>1440000000000</v>
      </c>
      <c r="E708" s="627">
        <f>VLOOKUP($B$708,$B$8:$E$17,4)</f>
        <v>9920000000000000</v>
      </c>
    </row>
    <row r="709" spans="2:12">
      <c r="B709" s="610" t="str">
        <f>DetailCategory3</f>
        <v>C</v>
      </c>
      <c r="C709" s="609">
        <f>VLOOKUP(B709,$B$8:$D$17,2)</f>
        <v>69</v>
      </c>
      <c r="D709" s="627">
        <f>VLOOKUP($B$709,$B$8:$D$17,3)</f>
        <v>1440000000000</v>
      </c>
      <c r="E709" s="627">
        <f>VLOOKUP($B$709,$B$8:$E$17,4)</f>
        <v>6860000000000000</v>
      </c>
    </row>
    <row r="710" spans="2:12">
      <c r="B710" s="610" t="str">
        <f>DetailCategory4</f>
        <v>C1</v>
      </c>
      <c r="C710" s="609">
        <f>VLOOKUP(B710,$B$8:$D$17,2)</f>
        <v>83</v>
      </c>
      <c r="D710" s="627">
        <f>VLOOKUP($B$710,$B$8:$D$17,3)</f>
        <v>1440000000000</v>
      </c>
      <c r="E710" s="627">
        <f>VLOOKUP($B$710,$B$8:$E$17,4)</f>
        <v>9920000000000000</v>
      </c>
    </row>
    <row r="714" spans="2:12">
      <c r="F714" s="610"/>
      <c r="H714" s="627"/>
      <c r="J714" s="610"/>
      <c r="L714" s="627"/>
    </row>
    <row r="715" spans="2:12">
      <c r="B715" s="610"/>
      <c r="C715" s="615"/>
      <c r="D715" s="615"/>
      <c r="E715" s="610"/>
      <c r="F715" s="610"/>
      <c r="G715" s="610"/>
      <c r="H715" s="615"/>
    </row>
    <row r="716" spans="2:12">
      <c r="B716" s="610"/>
      <c r="C716" s="615"/>
      <c r="D716" s="615"/>
      <c r="E716" s="610"/>
      <c r="F716" s="610"/>
      <c r="G716" s="610"/>
      <c r="H716" s="615"/>
    </row>
    <row r="717" spans="2:12">
      <c r="B717" s="610"/>
      <c r="C717" s="615">
        <f>ROUND(IF(AND(INFO!$I$31+INFO!$I$32&lt;0.001,INFO!$E$28&lt;12),2,0),6)</f>
        <v>0</v>
      </c>
      <c r="D717" s="615">
        <f>ROUND(IF(AND(INFO!$I$31+INFO!$I$32&lt;0.001,INFO!$E$28&gt;=12),1,0),6)</f>
        <v>0</v>
      </c>
      <c r="E717" s="610">
        <f>ROUND(IF(AND($C$717+$D$717=0,INFO!$E$28&gt;=12,OR(Location&lt;=0.1,Location&gt;=0.9)),1.5,0),6)</f>
        <v>0</v>
      </c>
      <c r="F717" s="610">
        <f>ROUND(IF(AND($C$717+$D$717=0,INFO!$E$28&lt;12,OR(Location&lt;=0.1,Location&gt;=0.9)),2,0),6)</f>
        <v>0</v>
      </c>
      <c r="G717" s="610">
        <f>IF(SUM(C717:F717)=0,1,SUM(C717:F717))</f>
        <v>1</v>
      </c>
      <c r="H717" s="615"/>
    </row>
    <row r="718" spans="2:12">
      <c r="B718" s="610"/>
      <c r="C718" s="615"/>
      <c r="D718" s="615"/>
      <c r="E718" s="610"/>
      <c r="F718" s="610"/>
      <c r="G718" s="610"/>
      <c r="H718" s="615"/>
    </row>
    <row r="721" spans="1:10">
      <c r="C721" s="620"/>
    </row>
    <row r="722" spans="1:10">
      <c r="F722" s="610">
        <f>IF(ROUND('Mr CUST'!C28,2)-ROUND('Mr CUST'!C29,2)=0,IF(ROUND('Mr CUST'!C30,2)-ROUND('Mr CUST'!C31,2)=0,1,2),2)</f>
        <v>1</v>
      </c>
    </row>
    <row r="723" spans="1:10">
      <c r="A723" s="609" t="str">
        <f>IF(F722=1,"Section is Doubly Symmetric","Section is Monosymmetric")</f>
        <v>Section is Doubly Symmetric</v>
      </c>
      <c r="C723" s="620"/>
    </row>
    <row r="724" spans="1:10">
      <c r="C724" s="620"/>
    </row>
    <row r="725" spans="1:10">
      <c r="C725" s="620">
        <f>'WS1'!$D$91</f>
        <v>854.53442359007477</v>
      </c>
      <c r="D725" s="620">
        <f>'WS1'!$D$92</f>
        <v>0</v>
      </c>
      <c r="E725" s="620">
        <f>'Mr CUST'!F124</f>
        <v>0</v>
      </c>
      <c r="F725" s="620">
        <f>'Mr CUST'!F131</f>
        <v>0</v>
      </c>
      <c r="G725" s="617">
        <f>SUM(WS!C725:F725)</f>
        <v>854.53442359007477</v>
      </c>
    </row>
    <row r="726" spans="1:10">
      <c r="C726" s="612"/>
      <c r="D726" s="612"/>
      <c r="E726" s="612"/>
      <c r="F726" s="612"/>
      <c r="G726" s="627"/>
      <c r="H726" s="610"/>
    </row>
    <row r="727" spans="1:10">
      <c r="C727" s="620"/>
      <c r="G727" s="627"/>
    </row>
    <row r="729" spans="1:10">
      <c r="F729" s="610"/>
      <c r="G729" s="610"/>
    </row>
    <row r="730" spans="1:10">
      <c r="E730" s="614"/>
      <c r="F730" s="619" t="str">
        <f>IF(INFO!$D$46/SHEAR!$E$6&gt;INFO!$F$46/SHEAR!$E$7,"Exterior","Interior")</f>
        <v>Interior</v>
      </c>
      <c r="G730" s="619" t="str">
        <f>IF(INFO!D47/SHEAR!E8&gt;INFO!F47/SHEAR!E9,"Exterior","Interior")</f>
        <v>Interior</v>
      </c>
    </row>
    <row r="734" spans="1:10">
      <c r="C734" s="610"/>
      <c r="D734" s="610"/>
      <c r="E734" s="610"/>
      <c r="F734" s="610"/>
      <c r="G734" s="610"/>
      <c r="H734" s="610"/>
      <c r="I734" s="610"/>
      <c r="J734" s="610"/>
    </row>
    <row r="735" spans="1:10">
      <c r="C735" s="615">
        <f>ROUND(R425,4)</f>
        <v>0</v>
      </c>
      <c r="D735" s="615">
        <f>R424</f>
        <v>381.15829991948328</v>
      </c>
      <c r="E735" s="615">
        <f>C735</f>
        <v>0</v>
      </c>
      <c r="F735" s="615">
        <f>R424</f>
        <v>381.15829991948328</v>
      </c>
      <c r="G735" s="615">
        <f>D735</f>
        <v>381.15829991948328</v>
      </c>
      <c r="H735" s="615">
        <f>C735</f>
        <v>0</v>
      </c>
      <c r="I735" s="615">
        <f>D735</f>
        <v>381.15829991948328</v>
      </c>
      <c r="J735" s="615">
        <f>C735</f>
        <v>0</v>
      </c>
    </row>
    <row r="736" spans="1:10">
      <c r="C736" s="615">
        <f>SHEAR!$C$58</f>
        <v>209.42664400000001</v>
      </c>
      <c r="D736" s="619">
        <f>SHEAR!C68</f>
        <v>664.966587</v>
      </c>
      <c r="E736" s="615">
        <f>SHEAR!$C$81</f>
        <v>-209.42664400000001</v>
      </c>
      <c r="F736" s="615">
        <f>SHEAR!$C$91</f>
        <v>664.966587</v>
      </c>
      <c r="G736" s="615">
        <f>SHEAR!$C$105</f>
        <v>720.47583699999996</v>
      </c>
      <c r="H736" s="615">
        <f>SHEAR!$C$114</f>
        <v>35.951183</v>
      </c>
      <c r="I736" s="615">
        <f>SHEAR!$C$128</f>
        <v>0</v>
      </c>
      <c r="J736" s="615">
        <f>SHEAR!$C$137</f>
        <v>0</v>
      </c>
    </row>
    <row r="737" spans="3:15">
      <c r="C737" s="615">
        <f>ROUND(C735+C736,6)</f>
        <v>209.42664400000001</v>
      </c>
      <c r="D737" s="615">
        <f>SUM(WS!D735:D736)</f>
        <v>1046.1248869194833</v>
      </c>
      <c r="E737" s="615">
        <f>ROUND(E735+E736,6)</f>
        <v>-209.42664400000001</v>
      </c>
      <c r="F737" s="615">
        <f>SUM(F735:F736)</f>
        <v>1046.1248869194833</v>
      </c>
      <c r="G737" s="615">
        <f>SUM(G735:G736)</f>
        <v>1101.6341369194834</v>
      </c>
      <c r="H737" s="615">
        <f>ROUND(SUM(H735:H736),6)</f>
        <v>35.951183</v>
      </c>
      <c r="I737" s="615">
        <f>SUM(I735:I736)</f>
        <v>381.15829991948328</v>
      </c>
      <c r="J737" s="615">
        <f>ROUND(SUM(J735:J736),6)</f>
        <v>0</v>
      </c>
    </row>
    <row r="738" spans="3:15">
      <c r="C738" s="615"/>
      <c r="E738" s="628">
        <f>IF(MAX(ABS(C736),ABS(E736))=ABS(C736),C736,E736)</f>
        <v>209.42664400000001</v>
      </c>
      <c r="G738" s="615"/>
      <c r="I738" s="615"/>
      <c r="J738" s="615"/>
    </row>
    <row r="739" spans="3:15">
      <c r="G739" s="615"/>
      <c r="I739" s="615"/>
      <c r="J739" s="615"/>
    </row>
    <row r="740" spans="3:15">
      <c r="C740" s="615"/>
      <c r="D740" s="613">
        <f>ABS(0.455*C737/SHEAR!$E$5)</f>
        <v>8.3720022365193172E-2</v>
      </c>
      <c r="E740" s="615"/>
      <c r="F740" s="613">
        <f>ABS(0.455*E737/SHEAR!$E$5)</f>
        <v>8.3720022365193172E-2</v>
      </c>
      <c r="G740" s="615"/>
      <c r="H740" s="629">
        <f>IF(AND(G737&gt;=0,$F$730="Exterior"),ABS(0.727*G737/SHEAR!$E$6),IF(AND(G737&gt;=0,$F$730="Interior"),ABS(0.727*G737/SHEAR!$E$7),IF(AND(G737&lt;=0,$G$730="Exterior"),ABS(0.727*G737/SHEAR!$E$8),ABS(0.727*G737/SHEAR!$E$9))))</f>
        <v>0.39604011795586092</v>
      </c>
      <c r="I740" s="615"/>
      <c r="J740" s="629">
        <f>IF(AND(I737&gt;=0,$F$730="Exterior"),ABS(0.727*I737/SHEAR!$E$6),IF(AND(I737&gt;=0,$F$730="Interior"),ABS(0.727*I737/SHEAR!$E$7),IF(AND(I737&lt;=0,$G$730="Exterior"),ABS(0.727*I737/SHEAR!$E$8),ABS(0.727*I737/SHEAR!$E$9))))</f>
        <v>0.13702732422769917</v>
      </c>
    </row>
    <row r="741" spans="3:15">
      <c r="C741" s="615"/>
      <c r="D741" s="629">
        <f>IF(AND(D737&gt;=0,$F$730="Exterior"),ABS(0.727*D737/SHEAR!$E$6),IF(AND(D737&gt;=0,$F$730="Interior"),ABS(0.727*D737/SHEAR!$E$7),IF(AND(D737&lt;=0,$G$730="Exterior"),ABS(0.727*D737/SHEAR!$E$8),ABS(0.727*D737/SHEAR!$E$9))))</f>
        <v>0.37608440926738901</v>
      </c>
      <c r="E741" s="615"/>
      <c r="F741" s="629">
        <f>IF(AND(F737&gt;=0,$F$730="Exterior"),ABS(0.727*F737/SHEAR!$E$6),IF(AND(F737&gt;=0,$F$730="Interior"),ABS(0.727*F737/SHEAR!$E$7),IF(AND(F737&lt;=0,$G$730="Exterior"),ABS(0.727*F737/SHEAR!$E$8),ABS(0.727*F737/SHEAR!$E$9))))</f>
        <v>0.37608440926738901</v>
      </c>
      <c r="G741" s="615"/>
      <c r="H741" s="613">
        <f>ABS(0.455*H737/SHEAR!$E$5)</f>
        <v>1.4371780912533518E-2</v>
      </c>
      <c r="I741" s="615"/>
      <c r="J741" s="613">
        <f>ABS(0.455*J737/SHEAR!$E$5)</f>
        <v>0</v>
      </c>
      <c r="L741" s="640"/>
      <c r="M741" s="640"/>
      <c r="N741" s="629"/>
      <c r="O741" s="629"/>
    </row>
    <row r="742" spans="3:15">
      <c r="C742" s="615"/>
      <c r="D742" s="613">
        <f>ROUND(SUM(WS!D740:D741),6)</f>
        <v>0.45980399999999999</v>
      </c>
      <c r="E742" s="615"/>
      <c r="F742" s="613">
        <f>ROUND(SUM(F740:F741),6)</f>
        <v>0.45980399999999999</v>
      </c>
      <c r="G742" s="615"/>
      <c r="H742" s="613">
        <f>ROUND(SUM(H740:H741),6)</f>
        <v>0.410412</v>
      </c>
      <c r="I742" s="615"/>
      <c r="J742" s="613">
        <f>ROUND(SUM(J740:J741),6)</f>
        <v>0.13702700000000001</v>
      </c>
    </row>
    <row r="743" spans="3:15">
      <c r="C743" s="615"/>
      <c r="E743" s="615"/>
      <c r="G743" s="615"/>
      <c r="I743" s="615"/>
      <c r="J743" s="615"/>
    </row>
    <row r="744" spans="3:15">
      <c r="C744" s="615">
        <f t="shared" ref="C744:I744" si="0">C735</f>
        <v>0</v>
      </c>
      <c r="D744" s="615">
        <f t="shared" si="0"/>
        <v>381.15829991948328</v>
      </c>
      <c r="E744" s="615">
        <f t="shared" si="0"/>
        <v>0</v>
      </c>
      <c r="F744" s="615">
        <f t="shared" si="0"/>
        <v>381.15829991948328</v>
      </c>
      <c r="G744" s="615">
        <f t="shared" si="0"/>
        <v>381.15829991948328</v>
      </c>
      <c r="H744" s="615">
        <f t="shared" si="0"/>
        <v>0</v>
      </c>
      <c r="I744" s="615">
        <f t="shared" si="0"/>
        <v>381.15829991948328</v>
      </c>
      <c r="J744" s="615">
        <f>J735</f>
        <v>0</v>
      </c>
    </row>
    <row r="745" spans="3:15">
      <c r="C745" s="615">
        <f>SHEAR!$F$58</f>
        <v>24.197191</v>
      </c>
      <c r="D745" s="615">
        <f>SHEAR!$F$68</f>
        <v>-0.45413500000000001</v>
      </c>
      <c r="E745" s="615">
        <f>SHEAR!$F$81</f>
        <v>0</v>
      </c>
      <c r="F745" s="615">
        <f>SHEAR!$F$91</f>
        <v>0</v>
      </c>
      <c r="G745" s="615">
        <f>SHEAR!$F$105</f>
        <v>0</v>
      </c>
      <c r="H745" s="615">
        <f>SHEAR!$F$114</f>
        <v>0</v>
      </c>
      <c r="I745" s="615">
        <f>SHEAR!$F$128</f>
        <v>-0.45413500000000001</v>
      </c>
      <c r="J745" s="615">
        <f>SHEAR!$F$137</f>
        <v>24.197191</v>
      </c>
    </row>
    <row r="746" spans="3:15">
      <c r="C746" s="615">
        <f t="shared" ref="C746:J746" si="1">C736+C745</f>
        <v>233.62383500000001</v>
      </c>
      <c r="D746" s="615">
        <f t="shared" si="1"/>
        <v>664.51245200000005</v>
      </c>
      <c r="E746" s="615">
        <f t="shared" si="1"/>
        <v>-209.42664400000001</v>
      </c>
      <c r="F746" s="615">
        <f t="shared" si="1"/>
        <v>664.966587</v>
      </c>
      <c r="G746" s="615">
        <f t="shared" si="1"/>
        <v>720.47583699999996</v>
      </c>
      <c r="H746" s="615">
        <f t="shared" si="1"/>
        <v>35.951183</v>
      </c>
      <c r="I746" s="615">
        <f t="shared" si="1"/>
        <v>-0.45413500000000001</v>
      </c>
      <c r="J746" s="615">
        <f t="shared" si="1"/>
        <v>24.197191</v>
      </c>
    </row>
    <row r="747" spans="3:15">
      <c r="C747" s="615">
        <f>ROUND(C744+C746,6)</f>
        <v>233.62383500000001</v>
      </c>
      <c r="D747" s="615">
        <f>D744+D746</f>
        <v>1045.6707519194833</v>
      </c>
      <c r="E747" s="615">
        <f>ROUND(E744+E746,6)</f>
        <v>-209.42664400000001</v>
      </c>
      <c r="F747" s="615">
        <f>F744+F746</f>
        <v>1046.1248869194833</v>
      </c>
      <c r="G747" s="615">
        <f>G744+G746</f>
        <v>1101.6341369194834</v>
      </c>
      <c r="H747" s="615">
        <f>ROUND(H744+H746,6)</f>
        <v>35.951183</v>
      </c>
      <c r="I747" s="615">
        <f>I744+I746</f>
        <v>380.70416491948328</v>
      </c>
      <c r="J747" s="615">
        <f>ROUND(J744+J746,6)</f>
        <v>24.197191</v>
      </c>
    </row>
    <row r="748" spans="3:15">
      <c r="C748" s="615"/>
      <c r="E748" s="628">
        <f>IF(MAX(ABS(C746),ABS(E746))=ABS(C746),C746,E746)</f>
        <v>233.62383500000001</v>
      </c>
      <c r="G748" s="615"/>
      <c r="I748" s="615"/>
    </row>
    <row r="749" spans="3:15">
      <c r="C749" s="615"/>
      <c r="E749" s="615"/>
      <c r="G749" s="615"/>
      <c r="I749" s="615"/>
    </row>
    <row r="750" spans="3:15">
      <c r="C750" s="615"/>
      <c r="D750" s="613">
        <f>ABS(0.455*C747/SHEAR!$E$5)</f>
        <v>9.3393048361325975E-2</v>
      </c>
      <c r="E750" s="615"/>
      <c r="F750" s="613">
        <f>ABS(0.455*E747/SHEAR!$E$5)</f>
        <v>8.3720022365193172E-2</v>
      </c>
      <c r="G750" s="615"/>
      <c r="H750" s="629">
        <f>IF(AND(G747&gt;=0,$F$730="Exterior"),ABS(0.727*G747/SHEAR!$E$6),IF(AND(G747&gt;=0,$F$730="Interior"),ABS(0.727*G747/SHEAR!$E$7),IF(AND(G747&lt;=0,$G$730="Exterior"),ABS(0.727*G747/SHEAR!$E$8),ABS(0.727*G747/SHEAR!$E$9))))</f>
        <v>0.39604011795586092</v>
      </c>
      <c r="I750" s="615"/>
      <c r="J750" s="629">
        <f>IF(AND(I747&gt;=0,$F$730="Exterior"),ABS(0.727*I747/SHEAR!$E$6),IF(AND(I747&gt;=0,$F$730="Interior"),ABS(0.727*I747/SHEAR!$E$7),IF(AND(I747&lt;=0,$G$730="Exterior"),ABS(0.727*I747/SHEAR!$E$8),ABS(0.727*I747/SHEAR!$E$9))))</f>
        <v>0.13686406160452844</v>
      </c>
    </row>
    <row r="751" spans="3:15">
      <c r="C751" s="615"/>
      <c r="D751" s="629">
        <f>IF(AND(D747&gt;=0,$F$730="Exterior"),ABS(0.727*D747/SHEAR!$E$6),IF(AND(D747&gt;=0,$F$730="Interior"),ABS(0.727*D747/SHEAR!$E$7),IF(AND(D747&lt;=0,$G$730="Exterior"),ABS(0.727*D747/SHEAR!$E$8),ABS(0.727*D747/SHEAR!$E$9))))</f>
        <v>0.37592114664421833</v>
      </c>
      <c r="E751" s="615"/>
      <c r="F751" s="629">
        <f>IF(AND(F747&gt;=0,$F$730="Exterior"),ABS(0.727*F747/SHEAR!$E$6),IF(AND(F747&gt;=0,$F$730="Interior"),ABS(0.727*F747/SHEAR!$E$7),IF(AND(F747&lt;=0,$G$730="Exterior"),ABS(0.727*F747/SHEAR!$E$8),ABS(0.727*F747/SHEAR!$E$9))))</f>
        <v>0.37608440926738901</v>
      </c>
      <c r="G751" s="615"/>
      <c r="H751" s="613">
        <f>ABS(0.455*H747/SHEAR!$E$5)</f>
        <v>1.4371780912533518E-2</v>
      </c>
      <c r="I751" s="615"/>
      <c r="J751" s="613">
        <f>ABS(0.455*J747/SHEAR!$E$5)</f>
        <v>9.6730259961328082E-3</v>
      </c>
    </row>
    <row r="752" spans="3:15">
      <c r="C752" s="615"/>
      <c r="D752" s="613">
        <f>ROUND(SUM(D750:D751),6)</f>
        <v>0.46931400000000001</v>
      </c>
      <c r="E752" s="615"/>
      <c r="F752" s="613">
        <f>ROUND(SUM(F750:F751),6)</f>
        <v>0.45980399999999999</v>
      </c>
      <c r="G752" s="615"/>
      <c r="H752" s="613">
        <f>ROUND(SUM(H750:H751),6)</f>
        <v>0.410412</v>
      </c>
      <c r="I752" s="615"/>
      <c r="J752" s="613">
        <f>ROUND(SUM(J750:J751),6)</f>
        <v>0.146537</v>
      </c>
    </row>
    <row r="753" spans="3:10">
      <c r="C753" s="615"/>
      <c r="E753" s="615"/>
      <c r="G753" s="615"/>
      <c r="I753" s="615"/>
    </row>
    <row r="754" spans="3:10">
      <c r="C754" s="615">
        <f>IF(MAX(ABS(C736),ABS(E736),ABS(C746),ABS(E746))=ABS(C736),C736,IF(MAX(ABS(C736),ABS(E736),ABS(C746),ABS(E746))=ABS(E736),E736,IF(MAX(ABS(C736),ABS(E736),ABS(C746),ABS(E746))=ABS(C746),C746, E746)))</f>
        <v>233.62383500000001</v>
      </c>
      <c r="E754" s="615"/>
      <c r="G754" s="615"/>
      <c r="I754" s="615"/>
    </row>
    <row r="755" spans="3:10">
      <c r="C755" s="615">
        <f>IF(MAX(ABS(C737),ABS(E737),ABS(C747),ABS(E747))=ABS(C737),C737,IF(MAX(ABS(C737),ABS(E737),ABS(C747),ABS(E747))=ABS(E737),E737,IF(MAX(ABS(C737),ABS(E737),ABS(C747),ABS(E747))=ABS(C747),C747, E747)))</f>
        <v>233.62383500000001</v>
      </c>
      <c r="E755" s="615"/>
      <c r="G755" s="615"/>
      <c r="I755" s="615"/>
      <c r="J755" s="615"/>
    </row>
    <row r="756" spans="3:10">
      <c r="C756" s="615"/>
      <c r="D756" s="610"/>
      <c r="E756" s="615"/>
      <c r="G756" s="615"/>
      <c r="I756" s="615"/>
      <c r="J756" s="610"/>
    </row>
    <row r="757" spans="3:10">
      <c r="C757" s="615"/>
      <c r="D757" s="619"/>
      <c r="E757" s="615"/>
      <c r="G757" s="615"/>
      <c r="I757" s="615"/>
      <c r="J757" s="619"/>
    </row>
    <row r="758" spans="3:10">
      <c r="C758" s="623"/>
      <c r="E758" s="623"/>
    </row>
    <row r="759" spans="3:10">
      <c r="C759" s="610"/>
      <c r="D759" s="610"/>
      <c r="E759" s="610"/>
      <c r="F759" s="610"/>
      <c r="G759" s="610"/>
      <c r="H759" s="610"/>
      <c r="I759" s="610"/>
      <c r="J759" s="610"/>
    </row>
    <row r="760" spans="3:10">
      <c r="C760" s="615">
        <f>ROUND(IF(C761+T432&gt;=C761+T433,T432,T433),6)</f>
        <v>0</v>
      </c>
      <c r="D760" s="615">
        <f>IF(C760=T432,Z432,Z433)</f>
        <v>486.10245251466921</v>
      </c>
      <c r="E760" s="615">
        <f>ROUND(IF(E761+T432&lt;=E761+T433,T432,T433),6)</f>
        <v>0</v>
      </c>
      <c r="F760" s="615">
        <f>IF(E760=T432,Z432,Z433)</f>
        <v>486.10245251466921</v>
      </c>
      <c r="G760" s="615">
        <f>Q432</f>
        <v>486.10245251466921</v>
      </c>
      <c r="H760" s="615">
        <f>Q433</f>
        <v>-1.9579514759786297E-11</v>
      </c>
      <c r="I760" s="615">
        <f>Q513</f>
        <v>583.36781846291126</v>
      </c>
      <c r="J760" s="615">
        <f>Q514</f>
        <v>-1.9916567469075232E-11</v>
      </c>
    </row>
    <row r="761" spans="3:10">
      <c r="C761" s="615">
        <f>SHEAR!$D$58</f>
        <v>197.10742999999999</v>
      </c>
      <c r="D761" s="615">
        <f>SHEAR!$D$68</f>
        <v>625.85090500000001</v>
      </c>
      <c r="E761" s="615">
        <f>SHEAR!$D$81</f>
        <v>-197.10742999999999</v>
      </c>
      <c r="F761" s="615">
        <f>SHEAR!$D$91</f>
        <v>625.85090500000001</v>
      </c>
      <c r="G761" s="615">
        <f>SHEAR!$D$105</f>
        <v>678.09490500000004</v>
      </c>
      <c r="H761" s="615">
        <f>SHEAR!$D$114</f>
        <v>33.836407999999999</v>
      </c>
      <c r="I761" s="615">
        <f>SHEAR!$D$128</f>
        <v>0</v>
      </c>
      <c r="J761" s="615">
        <f>SHEAR!$D$137</f>
        <v>0</v>
      </c>
    </row>
    <row r="762" spans="3:10">
      <c r="C762" s="615">
        <f>ROUND(C760+C761,6)</f>
        <v>197.10742999999999</v>
      </c>
      <c r="D762" s="615">
        <f>SUM(WS!D760:D761)</f>
        <v>1111.9533575146693</v>
      </c>
      <c r="E762" s="615">
        <f>ROUND(E760+E761,6)</f>
        <v>-197.10742999999999</v>
      </c>
      <c r="F762" s="615">
        <f>SUM(F760:F761)</f>
        <v>1111.9533575146693</v>
      </c>
      <c r="G762" s="615">
        <f>SUM(G760:G761)</f>
        <v>1164.1973575146692</v>
      </c>
      <c r="H762" s="615">
        <f>ROUND(SUM(H760:H761),6)</f>
        <v>33.836407999999999</v>
      </c>
      <c r="I762" s="615">
        <f>SUM(I760:I761)</f>
        <v>583.36781846291126</v>
      </c>
      <c r="J762" s="615">
        <f>ROUND(SUM(J760:J761),6)</f>
        <v>0</v>
      </c>
    </row>
    <row r="763" spans="3:10">
      <c r="C763" s="615"/>
      <c r="E763" s="628">
        <f>IF(MAX(ABS(C761),ABS(E761))=ABS(C761),C761,E761)</f>
        <v>197.10742999999999</v>
      </c>
      <c r="G763" s="615"/>
      <c r="J763" s="615"/>
    </row>
    <row r="765" spans="3:10">
      <c r="C765" s="615"/>
      <c r="D765" s="613">
        <f>ABS(0.455*C762/SHEAR!$E$5)</f>
        <v>7.8795315308331768E-2</v>
      </c>
      <c r="E765" s="615"/>
      <c r="F765" s="613">
        <f>ABS(0.455*E762/SHEAR!$E$5)</f>
        <v>7.8795315308331768E-2</v>
      </c>
      <c r="G765" s="615"/>
      <c r="H765" s="629">
        <f>IF(AND(G762&gt;=0,$F$730="Exterior"),ABS(0.727*G762/SHEAR!$E$6),IF(AND(G762&gt;=0,$F$730="Interior"),ABS(0.727*G762/SHEAR!$E$7),IF(AND(G762&lt;=0,$G$730="Exterior"),ABS(0.727*G762/SHEAR!$E$8),ABS(0.727*G762/SHEAR!$E$9))))</f>
        <v>0.41853174601443011</v>
      </c>
      <c r="I765" s="615"/>
      <c r="J765" s="629">
        <f>IF(AND(I762&gt;=0,$F$730="Exterior"),ABS(0.727*I762/SHEAR!$E$6),IF(AND(I762&gt;=0,$F$730="Interior"),ABS(0.727*I762/SHEAR!$E$7),IF(AND(I762&lt;=0,$G$730="Exterior"),ABS(0.727*I762/SHEAR!$E$8),ABS(0.727*I762/SHEAR!$E$9))))</f>
        <v>0.20972213177939197</v>
      </c>
    </row>
    <row r="766" spans="3:10">
      <c r="C766" s="615"/>
      <c r="D766" s="629">
        <f>IF(AND(D762&gt;=0,$F$730="Exterior"),ABS(0.727*D762/SHEAR!$E$6),IF(AND(D762&gt;=0,$F$730="Interior"),ABS(0.727*D762/SHEAR!$E$7),IF(AND(D762&lt;=0,$G$730="Exterior"),ABS(0.727*D762/SHEAR!$E$8),ABS(0.727*D762/SHEAR!$E$9))))</f>
        <v>0.39974990254292719</v>
      </c>
      <c r="E766" s="615"/>
      <c r="F766" s="629">
        <f>IF(AND(F762&gt;=0,$F$730="Exterior"),ABS(0.727*F762/SHEAR!$E$6),IF(AND(F762&gt;=0,$F$730="Interior"),ABS(0.727*F762/SHEAR!$E$7),IF(AND(F762&lt;=0,$G$730="Exterior"),ABS(0.727*F762/SHEAR!$E$8),ABS(0.727*F762/SHEAR!$E$9))))</f>
        <v>0.39974990254292719</v>
      </c>
      <c r="G766" s="615"/>
      <c r="H766" s="613">
        <f>ABS(0.455*H762/SHEAR!$E$5)</f>
        <v>1.3526382223447179E-2</v>
      </c>
      <c r="I766" s="615"/>
      <c r="J766" s="613">
        <f>ABS(0.455*J762/SHEAR!$E$5)</f>
        <v>0</v>
      </c>
    </row>
    <row r="767" spans="3:10">
      <c r="C767" s="615"/>
      <c r="D767" s="613">
        <f>ROUND(SUM(WS!D765:D766),6)</f>
        <v>0.478545</v>
      </c>
      <c r="E767" s="615"/>
      <c r="F767" s="613">
        <f>ROUND(SUM(F765:F766),6)</f>
        <v>0.478545</v>
      </c>
      <c r="G767" s="615"/>
      <c r="H767" s="613">
        <f>ROUND(SUM(H765:H766),6)</f>
        <v>0.432058</v>
      </c>
      <c r="I767" s="615"/>
      <c r="J767" s="613">
        <f>ROUND(SUM(J765:J766),6)</f>
        <v>0.20972199999999999</v>
      </c>
    </row>
    <row r="769" spans="3:10">
      <c r="C769" s="615">
        <f t="shared" ref="C769:J769" si="2">C760</f>
        <v>0</v>
      </c>
      <c r="D769" s="615">
        <f t="shared" si="2"/>
        <v>486.10245251466921</v>
      </c>
      <c r="E769" s="615">
        <f t="shared" si="2"/>
        <v>0</v>
      </c>
      <c r="F769" s="615">
        <f t="shared" si="2"/>
        <v>486.10245251466921</v>
      </c>
      <c r="G769" s="615">
        <f t="shared" si="2"/>
        <v>486.10245251466921</v>
      </c>
      <c r="H769" s="615">
        <f t="shared" si="2"/>
        <v>-1.9579514759786297E-11</v>
      </c>
      <c r="I769" s="615">
        <f t="shared" si="2"/>
        <v>583.36781846291126</v>
      </c>
      <c r="J769" s="615">
        <f t="shared" si="2"/>
        <v>-1.9916567469075232E-11</v>
      </c>
    </row>
    <row r="770" spans="3:10">
      <c r="C770" s="615">
        <f>SHEAR!$G$58</f>
        <v>22.773827000000001</v>
      </c>
      <c r="D770" s="615">
        <f>SHEAR!$G$68</f>
        <v>-0.427421</v>
      </c>
      <c r="E770" s="615">
        <f>SHEAR!$G$81</f>
        <v>0</v>
      </c>
      <c r="F770" s="615">
        <f>SHEAR!$G$91</f>
        <v>0</v>
      </c>
      <c r="G770" s="615">
        <f>SHEAR!$G$105</f>
        <v>0</v>
      </c>
      <c r="H770" s="615">
        <f>SHEAR!$G$114</f>
        <v>0</v>
      </c>
      <c r="I770" s="615">
        <f>SHEAR!$G$128</f>
        <v>-0.427421</v>
      </c>
      <c r="J770" s="615">
        <f>SHEAR!$G$137</f>
        <v>22.773827000000001</v>
      </c>
    </row>
    <row r="771" spans="3:10">
      <c r="C771" s="615">
        <f t="shared" ref="C771:J771" si="3">C761+C770</f>
        <v>219.88125700000001</v>
      </c>
      <c r="D771" s="615">
        <f t="shared" si="3"/>
        <v>625.42348400000003</v>
      </c>
      <c r="E771" s="615">
        <f t="shared" si="3"/>
        <v>-197.10742999999999</v>
      </c>
      <c r="F771" s="615">
        <f t="shared" si="3"/>
        <v>625.85090500000001</v>
      </c>
      <c r="G771" s="615">
        <f t="shared" si="3"/>
        <v>678.09490500000004</v>
      </c>
      <c r="H771" s="615">
        <f t="shared" si="3"/>
        <v>33.836407999999999</v>
      </c>
      <c r="I771" s="615">
        <f t="shared" si="3"/>
        <v>-0.427421</v>
      </c>
      <c r="J771" s="615">
        <f t="shared" si="3"/>
        <v>22.773827000000001</v>
      </c>
    </row>
    <row r="772" spans="3:10">
      <c r="C772" s="615">
        <f>ROUND(C769+C771,6)</f>
        <v>219.88125700000001</v>
      </c>
      <c r="D772" s="615">
        <f>D769+D771</f>
        <v>1111.5259365146692</v>
      </c>
      <c r="E772" s="615">
        <f>ROUND(E769+E771,6)</f>
        <v>-197.10742999999999</v>
      </c>
      <c r="F772" s="615">
        <f>F769+F771</f>
        <v>1111.9533575146693</v>
      </c>
      <c r="G772" s="615">
        <f>G769+G771</f>
        <v>1164.1973575146692</v>
      </c>
      <c r="H772" s="615">
        <f>ROUND(H769+H771,6)</f>
        <v>33.836407999999999</v>
      </c>
      <c r="I772" s="615">
        <f>I769+I771</f>
        <v>582.94039746291128</v>
      </c>
      <c r="J772" s="615">
        <f>ROUND(J769+J771,6)</f>
        <v>22.773827000000001</v>
      </c>
    </row>
    <row r="773" spans="3:10">
      <c r="C773" s="615"/>
      <c r="E773" s="628">
        <f>IF(MAX(ABS(C771),ABS(E771))=ABS(C771),C771,E771)</f>
        <v>219.88125700000001</v>
      </c>
      <c r="G773" s="615"/>
      <c r="I773" s="615"/>
    </row>
    <row r="774" spans="3:10">
      <c r="G774" s="615"/>
      <c r="I774" s="615"/>
      <c r="J774" s="615"/>
    </row>
    <row r="775" spans="3:10">
      <c r="C775" s="615"/>
      <c r="D775" s="613">
        <f>ABS(0.455*C772/SHEAR!$E$5)</f>
        <v>8.7899339845825861E-2</v>
      </c>
      <c r="E775" s="615"/>
      <c r="F775" s="613">
        <f>ABS(0.455*E772/SHEAR!$E$5)</f>
        <v>7.8795315308331768E-2</v>
      </c>
      <c r="G775" s="615"/>
      <c r="H775" s="629">
        <f>IF(AND(G772&gt;=0,$F$730="Exterior"),ABS(0.727*G772/SHEAR!$E$6),IF(AND(G772&gt;=0,$F$730="Interior"),ABS(0.727*G772/SHEAR!$E$7),IF(AND(G772&lt;=0,$G$730="Exterior"),ABS(0.727*G772/SHEAR!$E$8),ABS(0.727*G772/SHEAR!$E$9))))</f>
        <v>0.41853174601443011</v>
      </c>
      <c r="I775" s="615"/>
      <c r="J775" s="629">
        <f>IF(AND(I772&gt;=0,$F$730="Exterior"),ABS(0.727*I772/SHEAR!$E$6),IF(AND(I772&gt;=0,$F$730="Interior"),ABS(0.727*I772/SHEAR!$E$7),IF(AND(I772&lt;=0,$G$730="Exterior"),ABS(0.727*I772/SHEAR!$E$8),ABS(0.727*I772/SHEAR!$E$9))))</f>
        <v>0.20956847290337879</v>
      </c>
    </row>
    <row r="776" spans="3:10">
      <c r="C776" s="615"/>
      <c r="D776" s="629">
        <f>IF(AND(D772&gt;=0,$F$730="Exterior"),ABS(0.727*D772/SHEAR!$E$6),IF(AND(D772&gt;=0,$F$730="Interior"),ABS(0.727*D772/SHEAR!$E$7),IF(AND(D772&lt;=0,$G$730="Exterior"),ABS(0.727*D772/SHEAR!$E$8),ABS(0.727*D772/SHEAR!$E$9))))</f>
        <v>0.39959624366691399</v>
      </c>
      <c r="E776" s="615"/>
      <c r="F776" s="629">
        <f>IF(AND(F772&gt;=0,$F$730="Exterior"),ABS(0.727*F772/SHEAR!$E$6),IF(AND(F772&gt;=0,$F$730="Interior"),ABS(0.727*F772/SHEAR!$E$7),IF(AND(F772&lt;=0,$G$730="Exterior"),ABS(0.727*F772/SHEAR!$E$8),ABS(0.727*F772/SHEAR!$E$9))))</f>
        <v>0.39974990254292719</v>
      </c>
      <c r="G776" s="615"/>
      <c r="H776" s="613">
        <f>ABS(0.455*H772/SHEAR!$E$5)</f>
        <v>1.3526382223447179E-2</v>
      </c>
      <c r="I776" s="615"/>
      <c r="J776" s="613">
        <f>ABS(0.455*J772/SHEAR!$E$5)</f>
        <v>9.1040245374940931E-3</v>
      </c>
    </row>
    <row r="777" spans="3:10">
      <c r="C777" s="615"/>
      <c r="D777" s="613">
        <f>ROUND(SUM(D775:D776),6)</f>
        <v>0.48749599999999998</v>
      </c>
      <c r="E777" s="615"/>
      <c r="F777" s="613">
        <f>ROUND(SUM(F775:F776),6)</f>
        <v>0.478545</v>
      </c>
      <c r="G777" s="615"/>
      <c r="H777" s="613">
        <f>ROUND(SUM(H775:H776),6)</f>
        <v>0.432058</v>
      </c>
      <c r="I777" s="615"/>
      <c r="J777" s="613">
        <f>ROUND(SUM(J775:J776),6)</f>
        <v>0.21867200000000001</v>
      </c>
    </row>
    <row r="778" spans="3:10">
      <c r="C778" s="615"/>
      <c r="E778" s="615"/>
      <c r="G778" s="615"/>
      <c r="I778" s="615"/>
    </row>
    <row r="779" spans="3:10">
      <c r="C779" s="615">
        <f>IF(MAX(ABS(C761),ABS(E761),ABS(C771),ABS(E771))=ABS(C761),C761,IF(MAX(ABS(C761),ABS(E761),ABS(C771),ABS(E771))=ABS(E761),E761,IF(MAX(ABS(C761),ABS(E761),ABS(C771),ABS(E771))=ABS(C771),C771, E771)))</f>
        <v>219.88125700000001</v>
      </c>
      <c r="E779" s="615"/>
      <c r="G779" s="615"/>
      <c r="I779" s="615"/>
    </row>
    <row r="780" spans="3:10">
      <c r="C780" s="615">
        <f>IF(MAX(ABS(C762),ABS(E762),ABS(C772),ABS(E772))=ABS(C762),C762,IF(MAX(ABS(C762),ABS(E762),ABS(C772),ABS(E772))=ABS(E762),E762,IF(MAX(ABS(C762),ABS(E762),ABS(C772),ABS(E772))=ABS(C772),C772, E772)))</f>
        <v>219.88125700000001</v>
      </c>
      <c r="E780" s="615"/>
      <c r="G780" s="615"/>
      <c r="I780" s="615"/>
      <c r="J780" s="615"/>
    </row>
    <row r="781" spans="3:10">
      <c r="C781" s="615"/>
      <c r="D781" s="610"/>
      <c r="E781" s="615"/>
      <c r="G781" s="615"/>
      <c r="I781" s="615"/>
      <c r="J781" s="610"/>
    </row>
    <row r="782" spans="3:10">
      <c r="C782" s="615"/>
      <c r="D782" s="619"/>
      <c r="E782" s="615"/>
      <c r="G782" s="615"/>
      <c r="I782" s="615"/>
      <c r="J782" s="619"/>
    </row>
    <row r="783" spans="3:10">
      <c r="C783" s="623"/>
      <c r="D783" s="615"/>
      <c r="E783" s="623"/>
    </row>
    <row r="784" spans="3:10">
      <c r="C784" s="610"/>
      <c r="D784" s="610"/>
      <c r="E784" s="610"/>
      <c r="F784" s="610"/>
      <c r="G784" s="610"/>
      <c r="H784" s="610"/>
      <c r="I784" s="610"/>
      <c r="J784" s="610"/>
    </row>
    <row r="785" spans="3:10">
      <c r="C785" s="615">
        <f>ROUND(IF(C786+T441&gt;=C786+T442,T441,T442),6)</f>
        <v>0</v>
      </c>
      <c r="D785" s="615">
        <f>IF(C785=T441,Z441,Z442)</f>
        <v>472.41408478486238</v>
      </c>
      <c r="E785" s="615">
        <f>ROUND(IF(E786+T441&lt;=E786+T442,T441,T442),6)</f>
        <v>0</v>
      </c>
      <c r="F785" s="615">
        <f>IF(E785=T441,Z441,Z442)</f>
        <v>472.41408478486238</v>
      </c>
      <c r="G785" s="615">
        <f>Q441</f>
        <v>477.94694445923648</v>
      </c>
      <c r="H785" s="615">
        <f>Q442</f>
        <v>-1.9579514759786297E-11</v>
      </c>
      <c r="I785" s="615">
        <f>Q522</f>
        <v>575.28616702292527</v>
      </c>
      <c r="J785" s="615">
        <f>Q523</f>
        <v>-1.9916567469075232E-11</v>
      </c>
    </row>
    <row r="786" spans="3:10">
      <c r="C786" s="615">
        <f>SHEAR!$E$58</f>
        <v>172.46900099999999</v>
      </c>
      <c r="D786" s="615">
        <f>SHEAR!$E$68</f>
        <v>547.61954200000002</v>
      </c>
      <c r="E786" s="615">
        <f>SHEAR!$E$81</f>
        <v>-172.46900099999999</v>
      </c>
      <c r="F786" s="615">
        <f>SHEAR!$E$91</f>
        <v>547.61954200000002</v>
      </c>
      <c r="G786" s="615">
        <f>SHEAR!$E$105</f>
        <v>593.33304199999998</v>
      </c>
      <c r="H786" s="615">
        <f>SHEAR!$E$114</f>
        <v>29.606857000000002</v>
      </c>
      <c r="I786" s="615">
        <f>SHEAR!$E$128</f>
        <v>0</v>
      </c>
      <c r="J786" s="615">
        <f>SHEAR!$E$137</f>
        <v>0</v>
      </c>
    </row>
    <row r="787" spans="3:10">
      <c r="C787" s="615">
        <f>ROUND(C785+C786,6)</f>
        <v>172.46900099999999</v>
      </c>
      <c r="D787" s="615">
        <f>SUM(WS!D785:D786)</f>
        <v>1020.0336267848625</v>
      </c>
      <c r="E787" s="615">
        <f>ROUND(E785+E786,6)</f>
        <v>-172.46900099999999</v>
      </c>
      <c r="F787" s="615">
        <f>SUM(F785:F786)</f>
        <v>1020.0336267848625</v>
      </c>
      <c r="G787" s="615">
        <f>SUM(G785:G786)</f>
        <v>1071.2799864592364</v>
      </c>
      <c r="H787" s="615">
        <f>ROUND(SUM(H785:H786),6)</f>
        <v>29.606857000000002</v>
      </c>
      <c r="I787" s="615">
        <f>SUM(I785:I786)</f>
        <v>575.28616702292527</v>
      </c>
      <c r="J787" s="615">
        <f>ROUND(SUM(J785:J786),6)</f>
        <v>0</v>
      </c>
    </row>
    <row r="788" spans="3:10">
      <c r="C788" s="615"/>
      <c r="E788" s="628">
        <f>IF(MAX(ABS(C786),ABS(E786))=ABS(C786),C786,E786)</f>
        <v>172.46900099999999</v>
      </c>
      <c r="G788" s="615"/>
      <c r="J788" s="615"/>
    </row>
    <row r="790" spans="3:10">
      <c r="C790" s="615"/>
      <c r="D790" s="613">
        <f>ABS(0.455*C787/SHEAR!$E$5)</f>
        <v>6.8945900794850745E-2</v>
      </c>
      <c r="E790" s="615"/>
      <c r="F790" s="613">
        <f>ABS(0.455*E787/SHEAR!$E$5)</f>
        <v>6.8945900794850745E-2</v>
      </c>
      <c r="G790" s="615"/>
      <c r="H790" s="629">
        <f>IF(AND(G787&gt;=0,$F$730="Exterior"),ABS(0.727*G787/SHEAR!$E$6),IF(AND(G787&gt;=0,$F$730="Interior"),ABS(0.727*G787/SHEAR!$E$7),IF(AND(G787&lt;=0,$G$730="Exterior"),ABS(0.727*G787/SHEAR!$E$8),ABS(0.727*G787/SHEAR!$E$9))))</f>
        <v>0.38512772796553074</v>
      </c>
      <c r="I790" s="615"/>
      <c r="J790" s="629">
        <f>IF(AND(I787&gt;=0,$F$730="Exterior"),ABS(0.727*I787/SHEAR!$E$6),IF(AND(I787&gt;=0,$F$730="Interior"),ABS(0.727*I787/SHEAR!$E$7),IF(AND(I787&lt;=0,$G$730="Exterior"),ABS(0.727*I787/SHEAR!$E$8),ABS(0.727*I787/SHEAR!$E$9))))</f>
        <v>0.20681675867746518</v>
      </c>
    </row>
    <row r="791" spans="3:10">
      <c r="C791" s="615"/>
      <c r="D791" s="629">
        <f>IF(AND(D787&gt;=0,$F$730="Exterior"),ABS(0.727*D787/SHEAR!$E$6),IF(AND(D787&gt;=0,$F$730="Interior"),ABS(0.727*D787/SHEAR!$E$7),IF(AND(D787&lt;=0,$G$730="Exterior"),ABS(0.727*D787/SHEAR!$E$8),ABS(0.727*D787/SHEAR!$E$9))))</f>
        <v>0.36670453858706753</v>
      </c>
      <c r="E791" s="615"/>
      <c r="F791" s="629">
        <f>IF(AND(F787&gt;=0,$F$730="Exterior"),ABS(0.727*F787/SHEAR!$E$6),IF(AND(F787&gt;=0,$F$730="Interior"),ABS(0.727*F787/SHEAR!$E$7),IF(AND(F787&lt;=0,$G$730="Exterior"),ABS(0.727*F787/SHEAR!$E$8),ABS(0.727*F787/SHEAR!$E$9))))</f>
        <v>0.36670453858706753</v>
      </c>
      <c r="G791" s="615"/>
      <c r="H791" s="613">
        <f>ABS(0.455*H787/SHEAR!$E$5)</f>
        <v>1.1835584445516283E-2</v>
      </c>
      <c r="I791" s="615"/>
      <c r="J791" s="613">
        <f>ABS(0.455*J787/SHEAR!$E$5)</f>
        <v>0</v>
      </c>
    </row>
    <row r="792" spans="3:10">
      <c r="C792" s="615"/>
      <c r="D792" s="613">
        <f>ROUND(SUM(WS!D790:D791),6)</f>
        <v>0.43564999999999998</v>
      </c>
      <c r="E792" s="615"/>
      <c r="F792" s="613">
        <f>ROUND(SUM(F790:F791),6)</f>
        <v>0.43564999999999998</v>
      </c>
      <c r="G792" s="615"/>
      <c r="H792" s="613">
        <f>ROUND(SUM(H790:H791),6)</f>
        <v>0.39696300000000001</v>
      </c>
      <c r="I792" s="615"/>
      <c r="J792" s="613">
        <f>ROUND(SUM(J790:J791),6)</f>
        <v>0.206817</v>
      </c>
    </row>
    <row r="794" spans="3:10">
      <c r="C794" s="615">
        <f t="shared" ref="C794:J794" si="4">C785</f>
        <v>0</v>
      </c>
      <c r="D794" s="615">
        <f t="shared" si="4"/>
        <v>472.41408478486238</v>
      </c>
      <c r="E794" s="615">
        <f t="shared" si="4"/>
        <v>0</v>
      </c>
      <c r="F794" s="615">
        <f t="shared" si="4"/>
        <v>472.41408478486238</v>
      </c>
      <c r="G794" s="615">
        <f t="shared" si="4"/>
        <v>477.94694445923648</v>
      </c>
      <c r="H794" s="615">
        <f t="shared" si="4"/>
        <v>-1.9579514759786297E-11</v>
      </c>
      <c r="I794" s="615">
        <f t="shared" si="4"/>
        <v>575.28616702292527</v>
      </c>
      <c r="J794" s="615">
        <f t="shared" si="4"/>
        <v>-1.9916567469075232E-11</v>
      </c>
    </row>
    <row r="795" spans="3:10">
      <c r="C795" s="615">
        <f>SHEAR!$H$58</f>
        <v>19.927098999999998</v>
      </c>
      <c r="D795" s="615">
        <f>SHEAR!$H$68</f>
        <v>-0.37399300000000002</v>
      </c>
      <c r="E795" s="615">
        <f>SHEAR!$H$81</f>
        <v>0</v>
      </c>
      <c r="F795" s="615">
        <f>SHEAR!$H$91</f>
        <v>0</v>
      </c>
      <c r="G795" s="615">
        <f>SHEAR!$H$105</f>
        <v>0</v>
      </c>
      <c r="H795" s="615">
        <f>SHEAR!$H$114</f>
        <v>0</v>
      </c>
      <c r="I795" s="615">
        <f>SHEAR!$H$128</f>
        <v>-0.37399300000000002</v>
      </c>
      <c r="J795" s="615">
        <f>SHEAR!$H$137</f>
        <v>19.927098999999998</v>
      </c>
    </row>
    <row r="796" spans="3:10">
      <c r="C796" s="615">
        <f t="shared" ref="C796:J796" si="5">C786+C795</f>
        <v>192.39609999999999</v>
      </c>
      <c r="D796" s="615">
        <f t="shared" si="5"/>
        <v>547.24554899999998</v>
      </c>
      <c r="E796" s="615">
        <f t="shared" si="5"/>
        <v>-172.46900099999999</v>
      </c>
      <c r="F796" s="615">
        <f t="shared" si="5"/>
        <v>547.61954200000002</v>
      </c>
      <c r="G796" s="615">
        <f t="shared" si="5"/>
        <v>593.33304199999998</v>
      </c>
      <c r="H796" s="615">
        <f t="shared" si="5"/>
        <v>29.606857000000002</v>
      </c>
      <c r="I796" s="615">
        <f t="shared" si="5"/>
        <v>-0.37399300000000002</v>
      </c>
      <c r="J796" s="615">
        <f t="shared" si="5"/>
        <v>19.927098999999998</v>
      </c>
    </row>
    <row r="797" spans="3:10">
      <c r="C797" s="615">
        <f>ROUND(C794+C796,6)</f>
        <v>192.39609999999999</v>
      </c>
      <c r="D797" s="615">
        <f>D794+D796</f>
        <v>1019.6596337848623</v>
      </c>
      <c r="E797" s="615">
        <f>ROUND(E794+E796,6)</f>
        <v>-172.46900099999999</v>
      </c>
      <c r="F797" s="615">
        <f>F794+F796</f>
        <v>1020.0336267848625</v>
      </c>
      <c r="G797" s="615">
        <f>G794+G796</f>
        <v>1071.2799864592364</v>
      </c>
      <c r="H797" s="615">
        <f>ROUND(H794+H796,6)</f>
        <v>29.606857000000002</v>
      </c>
      <c r="I797" s="615">
        <f>I794+I796</f>
        <v>574.91217402292523</v>
      </c>
      <c r="J797" s="615">
        <f>ROUND(J794+J796,6)</f>
        <v>19.927098999999998</v>
      </c>
    </row>
    <row r="798" spans="3:10">
      <c r="C798" s="615"/>
      <c r="E798" s="628">
        <f>IF(MAX(ABS(C796),ABS(E796))=ABS(C796),C796,E796)</f>
        <v>192.39609999999999</v>
      </c>
      <c r="G798" s="615"/>
      <c r="I798" s="615"/>
    </row>
    <row r="799" spans="3:10">
      <c r="G799" s="615"/>
      <c r="I799" s="615"/>
      <c r="J799" s="615"/>
    </row>
    <row r="800" spans="3:10">
      <c r="C800" s="615"/>
      <c r="D800" s="613">
        <f>ABS(0.455*C797/SHEAR!$E$5)</f>
        <v>7.6911922415067405E-2</v>
      </c>
      <c r="E800" s="615"/>
      <c r="F800" s="613">
        <f>ABS(0.455*E797/SHEAR!$E$5)</f>
        <v>6.8945900794850745E-2</v>
      </c>
      <c r="G800" s="615"/>
      <c r="H800" s="629">
        <f>IF(AND(G797&gt;=0,$F$730="Exterior"),ABS(0.727*G797/SHEAR!$E$6),IF(AND(G797&gt;=0,$F$730="Interior"),ABS(0.727*G797/SHEAR!$E$7),IF(AND(G797&lt;=0,$G$730="Exterior"),ABS(0.727*G797/SHEAR!$E$8),ABS(0.727*G797/SHEAR!$E$9))))</f>
        <v>0.38512772796553074</v>
      </c>
      <c r="I800" s="615"/>
      <c r="J800" s="629">
        <f>IF(AND(I797&gt;=0,$F$730="Exterior"),ABS(0.727*I797/SHEAR!$E$6),IF(AND(I797&gt;=0,$F$730="Interior"),ABS(0.727*I797/SHEAR!$E$7),IF(AND(I797&lt;=0,$G$730="Exterior"),ABS(0.727*I797/SHEAR!$E$8),ABS(0.727*I797/SHEAR!$E$9))))</f>
        <v>0.20668230729576703</v>
      </c>
    </row>
    <row r="801" spans="3:10">
      <c r="C801" s="615"/>
      <c r="D801" s="629">
        <f>IF(AND(D797&gt;=0,$F$730="Exterior"),ABS(0.727*D797/SHEAR!$E$6),IF(AND(D797&gt;=0,$F$730="Interior"),ABS(0.727*D797/SHEAR!$E$7),IF(AND(D797&lt;=0,$G$730="Exterior"),ABS(0.727*D797/SHEAR!$E$8),ABS(0.727*D797/SHEAR!$E$9))))</f>
        <v>0.36657008720536932</v>
      </c>
      <c r="E801" s="615"/>
      <c r="F801" s="629">
        <f>IF(AND(F797&gt;=0,$F$730="Exterior"),ABS(0.727*F797/SHEAR!$E$6),IF(AND(F797&gt;=0,$F$730="Interior"),ABS(0.727*F797/SHEAR!$E$7),IF(AND(F797&lt;=0,$G$730="Exterior"),ABS(0.727*F797/SHEAR!$E$8),ABS(0.727*F797/SHEAR!$E$9))))</f>
        <v>0.36670453858706753</v>
      </c>
      <c r="G801" s="615"/>
      <c r="H801" s="613">
        <f>ABS(0.455*H797/SHEAR!$E$5)</f>
        <v>1.1835584445516283E-2</v>
      </c>
      <c r="I801" s="615"/>
      <c r="J801" s="613">
        <f>ABS(0.455*J797/SHEAR!$E$5)</f>
        <v>7.966021620216663E-3</v>
      </c>
    </row>
    <row r="802" spans="3:10">
      <c r="C802" s="615"/>
      <c r="D802" s="613">
        <f>ROUND(SUM(D800:D801),6)</f>
        <v>0.44348199999999999</v>
      </c>
      <c r="E802" s="615"/>
      <c r="F802" s="613">
        <f>ROUND(SUM(F800:F801),6)</f>
        <v>0.43564999999999998</v>
      </c>
      <c r="G802" s="615"/>
      <c r="H802" s="613">
        <f>ROUND(SUM(H800:H801),6)</f>
        <v>0.39696300000000001</v>
      </c>
      <c r="I802" s="615"/>
      <c r="J802" s="613">
        <f>ROUND(SUM(J800:J801),6)</f>
        <v>0.21464800000000001</v>
      </c>
    </row>
    <row r="803" spans="3:10">
      <c r="C803" s="615"/>
      <c r="E803" s="615"/>
      <c r="G803" s="615"/>
      <c r="I803" s="615"/>
    </row>
    <row r="804" spans="3:10">
      <c r="C804" s="615">
        <f>IF(MAX(ABS(C786),ABS(E786),ABS(C796),ABS(E796))=ABS(C786),C786,IF(MAX(ABS(C786),ABS(E786),ABS(C796),ABS(E796))=ABS(E786),E786,IF(MAX(ABS(C786),ABS(E786),ABS(C796),ABS(E796))=ABS(C796),C796, E796)))</f>
        <v>192.39609999999999</v>
      </c>
      <c r="E804" s="615"/>
      <c r="G804" s="615"/>
      <c r="I804" s="615"/>
    </row>
    <row r="805" spans="3:10">
      <c r="C805" s="615">
        <f>IF(MAX(ABS(C787),ABS(E787),ABS(C797),ABS(E797))=ABS(C787),C787,IF(MAX(ABS(C787),ABS(E787),ABS(C797),ABS(E797))=ABS(E787),E787,IF(MAX(ABS(C787),ABS(E787),ABS(C797),ABS(E797))=ABS(C797),C797, E797)))</f>
        <v>192.39609999999999</v>
      </c>
      <c r="E805" s="615"/>
      <c r="G805" s="615"/>
      <c r="I805" s="615"/>
      <c r="J805" s="615"/>
    </row>
    <row r="806" spans="3:10">
      <c r="C806" s="615"/>
      <c r="D806" s="610"/>
      <c r="E806" s="615"/>
      <c r="G806" s="615"/>
      <c r="I806" s="615"/>
      <c r="J806" s="610"/>
    </row>
    <row r="807" spans="3:10">
      <c r="C807" s="615"/>
      <c r="D807" s="619"/>
      <c r="E807" s="615"/>
      <c r="G807" s="615"/>
      <c r="I807" s="615"/>
      <c r="J807" s="619"/>
    </row>
    <row r="808" spans="3:10">
      <c r="C808" s="623"/>
      <c r="D808" s="615"/>
      <c r="E808" s="623"/>
    </row>
    <row r="809" spans="3:10">
      <c r="C809" s="623"/>
      <c r="D809" s="615"/>
      <c r="E809" s="623"/>
    </row>
    <row r="810" spans="3:10">
      <c r="C810" s="623"/>
      <c r="D810" s="615"/>
      <c r="E810" s="623"/>
    </row>
    <row r="811" spans="3:10">
      <c r="C811" s="623"/>
      <c r="D811" s="615"/>
      <c r="E811" s="623"/>
    </row>
    <row r="812" spans="3:10">
      <c r="C812" s="623"/>
      <c r="D812" s="615"/>
      <c r="E812" s="623"/>
    </row>
    <row r="813" spans="3:10">
      <c r="C813" s="623"/>
      <c r="D813" s="615"/>
      <c r="E813" s="623"/>
    </row>
    <row r="814" spans="3:10">
      <c r="C814" s="623"/>
      <c r="D814" s="615"/>
      <c r="E814" s="623"/>
    </row>
    <row r="815" spans="3:10">
      <c r="C815" s="623"/>
      <c r="D815" s="615"/>
      <c r="E815" s="623"/>
    </row>
    <row r="816" spans="3:10">
      <c r="C816" s="623"/>
      <c r="D816" s="615"/>
      <c r="E816" s="623"/>
    </row>
    <row r="817" spans="3:5">
      <c r="C817" s="623"/>
      <c r="D817" s="615"/>
      <c r="E817" s="623"/>
    </row>
    <row r="818" spans="3:5">
      <c r="C818" s="623"/>
      <c r="D818" s="615"/>
      <c r="E818" s="623"/>
    </row>
    <row r="819" spans="3:5">
      <c r="C819" s="623"/>
      <c r="D819" s="615"/>
      <c r="E819" s="623"/>
    </row>
    <row r="820" spans="3:5">
      <c r="C820" s="623"/>
      <c r="D820" s="615"/>
      <c r="E820" s="623"/>
    </row>
    <row r="821" spans="3:5">
      <c r="C821" s="623"/>
      <c r="D821" s="615"/>
      <c r="E821" s="623"/>
    </row>
    <row r="822" spans="3:5">
      <c r="C822" s="623"/>
      <c r="D822" s="615"/>
      <c r="E822" s="623"/>
    </row>
    <row r="823" spans="3:5">
      <c r="C823" s="623"/>
      <c r="D823" s="615"/>
      <c r="E823" s="623"/>
    </row>
    <row r="824" spans="3:5">
      <c r="C824" s="623"/>
      <c r="D824" s="615"/>
      <c r="E824" s="623"/>
    </row>
    <row r="825" spans="3:5">
      <c r="C825" s="623"/>
      <c r="D825" s="615"/>
      <c r="E825" s="623"/>
    </row>
    <row r="826" spans="3:5">
      <c r="C826" s="623"/>
      <c r="D826" s="615"/>
      <c r="E826" s="623"/>
    </row>
    <row r="827" spans="3:5">
      <c r="C827" s="623"/>
      <c r="D827" s="615"/>
      <c r="E827" s="623"/>
    </row>
    <row r="828" spans="3:5">
      <c r="C828" s="623"/>
      <c r="D828" s="615"/>
      <c r="E828" s="623"/>
    </row>
    <row r="829" spans="3:5">
      <c r="C829" s="623"/>
      <c r="D829" s="615"/>
      <c r="E829" s="623"/>
    </row>
    <row r="830" spans="3:5">
      <c r="C830" s="623"/>
      <c r="D830" s="615"/>
      <c r="E830" s="623"/>
    </row>
    <row r="831" spans="3:5">
      <c r="C831" s="623"/>
      <c r="D831" s="615"/>
      <c r="E831" s="623"/>
    </row>
    <row r="832" spans="3:5">
      <c r="C832" s="623"/>
      <c r="D832" s="615"/>
      <c r="E832" s="623"/>
    </row>
    <row r="833" spans="3:5">
      <c r="C833" s="623"/>
      <c r="D833" s="615"/>
      <c r="E833" s="623"/>
    </row>
    <row r="834" spans="3:5">
      <c r="C834" s="623"/>
      <c r="D834" s="615"/>
      <c r="E834" s="623"/>
    </row>
    <row r="835" spans="3:5">
      <c r="C835" s="623"/>
      <c r="D835" s="615"/>
      <c r="E835" s="623"/>
    </row>
    <row r="836" spans="3:5">
      <c r="C836" s="623"/>
      <c r="D836" s="615"/>
      <c r="E836" s="623"/>
    </row>
    <row r="837" spans="3:5">
      <c r="C837" s="623"/>
      <c r="D837" s="615"/>
      <c r="E837" s="623"/>
    </row>
    <row r="838" spans="3:5">
      <c r="C838" s="623"/>
      <c r="D838" s="615"/>
      <c r="E838" s="623"/>
    </row>
    <row r="839" spans="3:5">
      <c r="C839" s="623"/>
      <c r="D839" s="615"/>
      <c r="E839" s="623"/>
    </row>
    <row r="840" spans="3:5">
      <c r="C840" s="623"/>
      <c r="D840" s="615"/>
      <c r="E840" s="623"/>
    </row>
    <row r="841" spans="3:5">
      <c r="C841" s="623"/>
      <c r="D841" s="615"/>
      <c r="E841" s="623"/>
    </row>
    <row r="842" spans="3:5">
      <c r="C842" s="623"/>
      <c r="D842" s="615"/>
      <c r="E842" s="623"/>
    </row>
    <row r="843" spans="3:5">
      <c r="C843" s="623"/>
      <c r="D843" s="615"/>
      <c r="E843" s="623"/>
    </row>
    <row r="844" spans="3:5">
      <c r="C844" s="623"/>
      <c r="D844" s="615"/>
      <c r="E844" s="623"/>
    </row>
    <row r="845" spans="3:5">
      <c r="C845" s="623"/>
      <c r="D845" s="615"/>
      <c r="E845" s="623"/>
    </row>
    <row r="846" spans="3:5">
      <c r="C846" s="623"/>
      <c r="D846" s="615"/>
      <c r="E846" s="623"/>
    </row>
    <row r="847" spans="3:5">
      <c r="C847" s="623"/>
      <c r="D847" s="615"/>
      <c r="E847" s="623"/>
    </row>
    <row r="848" spans="3:5">
      <c r="C848" s="623"/>
      <c r="D848" s="615"/>
      <c r="E848" s="623"/>
    </row>
    <row r="849" spans="3:5">
      <c r="C849" s="623"/>
      <c r="D849" s="615"/>
      <c r="E849" s="623"/>
    </row>
    <row r="850" spans="3:5">
      <c r="C850" s="623"/>
      <c r="D850" s="615"/>
      <c r="E850" s="623"/>
    </row>
    <row r="851" spans="3:5">
      <c r="C851" s="623"/>
      <c r="D851" s="615"/>
      <c r="E851" s="623"/>
    </row>
    <row r="852" spans="3:5">
      <c r="C852" s="623"/>
      <c r="D852" s="615"/>
      <c r="E852" s="623"/>
    </row>
    <row r="853" spans="3:5">
      <c r="C853" s="623"/>
      <c r="D853" s="615"/>
      <c r="E853" s="623"/>
    </row>
    <row r="854" spans="3:5">
      <c r="C854" s="623"/>
      <c r="D854" s="615"/>
      <c r="E854" s="623"/>
    </row>
    <row r="855" spans="3:5">
      <c r="C855" s="623"/>
      <c r="D855" s="615"/>
      <c r="E855" s="623"/>
    </row>
    <row r="856" spans="3:5">
      <c r="C856" s="623"/>
      <c r="D856" s="615"/>
      <c r="E856" s="623"/>
    </row>
    <row r="857" spans="3:5">
      <c r="C857" s="623"/>
      <c r="D857" s="615"/>
      <c r="E857" s="623"/>
    </row>
    <row r="858" spans="3:5">
      <c r="C858" s="623"/>
      <c r="D858" s="615"/>
      <c r="E858" s="623"/>
    </row>
    <row r="859" spans="3:5">
      <c r="C859" s="623"/>
      <c r="D859" s="615"/>
      <c r="E859" s="623"/>
    </row>
    <row r="860" spans="3:5">
      <c r="C860" s="623"/>
      <c r="D860" s="615"/>
      <c r="E860" s="623"/>
    </row>
    <row r="861" spans="3:5">
      <c r="C861" s="623"/>
      <c r="D861" s="615"/>
      <c r="E861" s="623"/>
    </row>
    <row r="862" spans="3:5">
      <c r="C862" s="623"/>
      <c r="D862" s="615"/>
      <c r="E862" s="623"/>
    </row>
    <row r="863" spans="3:5">
      <c r="C863" s="623"/>
      <c r="D863" s="615"/>
      <c r="E863" s="623"/>
    </row>
    <row r="864" spans="3:5">
      <c r="C864" s="623"/>
      <c r="D864" s="615"/>
      <c r="E864" s="623"/>
    </row>
    <row r="865" spans="3:10">
      <c r="C865" s="623"/>
      <c r="D865" s="615"/>
      <c r="E865" s="623"/>
    </row>
    <row r="866" spans="3:10">
      <c r="C866" s="623"/>
      <c r="D866" s="615"/>
      <c r="E866" s="623"/>
    </row>
    <row r="869" spans="3:10">
      <c r="C869" s="610"/>
      <c r="D869" s="610"/>
      <c r="E869" s="610"/>
      <c r="F869" s="610"/>
      <c r="G869" s="610"/>
      <c r="H869" s="610"/>
      <c r="I869" s="610"/>
      <c r="J869" s="610"/>
    </row>
    <row r="870" spans="3:10">
      <c r="C870" s="615">
        <f>ROUND(R506,4)</f>
        <v>0</v>
      </c>
      <c r="D870" s="615">
        <f>R505</f>
        <v>381.15829991948328</v>
      </c>
      <c r="E870" s="615">
        <f>C870</f>
        <v>0</v>
      </c>
      <c r="F870" s="615">
        <f>R505</f>
        <v>381.15829991948328</v>
      </c>
      <c r="G870" s="615">
        <f>D870</f>
        <v>381.15829991948328</v>
      </c>
      <c r="H870" s="615">
        <f>C870</f>
        <v>0</v>
      </c>
      <c r="I870" s="615">
        <f>D870</f>
        <v>381.15829991948328</v>
      </c>
      <c r="J870" s="615">
        <f>C870</f>
        <v>0</v>
      </c>
    </row>
    <row r="871" spans="3:10">
      <c r="C871" s="615">
        <f>SHEAR!$C$58</f>
        <v>209.42664400000001</v>
      </c>
      <c r="D871" s="615">
        <f>SHEAR!C68</f>
        <v>664.966587</v>
      </c>
      <c r="E871" s="615">
        <f>SHEAR!$C$81</f>
        <v>-209.42664400000001</v>
      </c>
      <c r="F871" s="615">
        <f>SHEAR!$C$91</f>
        <v>664.966587</v>
      </c>
      <c r="G871" s="615">
        <f>SHEAR!$C$105</f>
        <v>720.47583699999996</v>
      </c>
      <c r="H871" s="615">
        <f>SHEAR!$C$114</f>
        <v>35.951183</v>
      </c>
      <c r="I871" s="615">
        <f>SHEAR!$C$128</f>
        <v>0</v>
      </c>
      <c r="J871" s="615">
        <f>SHEAR!$C$137</f>
        <v>0</v>
      </c>
    </row>
    <row r="872" spans="3:10">
      <c r="C872" s="615">
        <f>ROUND(C870+C871,6)</f>
        <v>209.42664400000001</v>
      </c>
      <c r="D872" s="615">
        <f>SUM(WS!D870:D871)</f>
        <v>1046.1248869194833</v>
      </c>
      <c r="E872" s="615">
        <f>ROUND(E870+E871,6)</f>
        <v>-209.42664400000001</v>
      </c>
      <c r="F872" s="615">
        <f>SUM(F870:F871)</f>
        <v>1046.1248869194833</v>
      </c>
      <c r="G872" s="615">
        <f>SUM(G870:G871)</f>
        <v>1101.6341369194834</v>
      </c>
      <c r="H872" s="615">
        <f>ROUND(SUM(H870:H871),6)</f>
        <v>35.951183</v>
      </c>
      <c r="I872" s="615">
        <f>SUM(I870:I871)</f>
        <v>381.15829991948328</v>
      </c>
      <c r="J872" s="615">
        <f>ROUND(SUM(J870:J871),6)</f>
        <v>0</v>
      </c>
    </row>
    <row r="873" spans="3:10">
      <c r="C873" s="615"/>
      <c r="E873" s="615"/>
      <c r="G873" s="615"/>
      <c r="I873" s="615"/>
      <c r="J873" s="615"/>
    </row>
    <row r="874" spans="3:10">
      <c r="G874" s="615"/>
      <c r="I874" s="615"/>
      <c r="J874" s="615"/>
    </row>
    <row r="875" spans="3:10">
      <c r="C875" s="615"/>
      <c r="D875" s="613">
        <f>ABS(0.455*C872/SHEAR!$E$5)</f>
        <v>8.3720022365193172E-2</v>
      </c>
      <c r="E875" s="615"/>
      <c r="F875" s="613">
        <f>ABS(0.455*E872/SHEAR!$E$5)</f>
        <v>8.3720022365193172E-2</v>
      </c>
      <c r="G875" s="615"/>
      <c r="H875" s="629">
        <f>IF(AND(G872&gt;=0,$F$730="Exterior"),ABS(0.727*G872/SHEAR!$E$6),IF(AND(G872&gt;=0,$F$730="Interior"),ABS(0.727*G872/SHEAR!$E$7),IF(AND(G872&lt;=0,$G$730="Exterior"),ABS(0.727*G872/SHEAR!$E$8),ABS(0.727*G872/SHEAR!$E$9))))</f>
        <v>0.39604011795586092</v>
      </c>
      <c r="I875" s="615"/>
      <c r="J875" s="629">
        <f>IF(AND(I872&gt;=0,$F$730="Exterior"),ABS(0.727*I872/SHEAR!$E$6),IF(AND(I872&gt;=0,$F$730="Interior"),ABS(0.727*I872/SHEAR!$E$7),IF(AND(I872&lt;=0,$G$730="Exterior"),ABS(0.727*I872/SHEAR!$E$8),ABS(0.727*I872/SHEAR!$E$9))))</f>
        <v>0.13702732422769917</v>
      </c>
    </row>
    <row r="876" spans="3:10">
      <c r="C876" s="615"/>
      <c r="D876" s="629">
        <f>IF(AND(D872&gt;=0,$F$730="Exterior"),ABS(0.727*D872/SHEAR!$E$6),IF(AND(D872&gt;=0,$F$730="Interior"),ABS(0.727*D872/SHEAR!$E$7),IF(AND(D872&lt;=0,$G$730="Exterior"),ABS(0.727*D872/SHEAR!$E$8),ABS(0.727*D872/SHEAR!$E$9))))</f>
        <v>0.37608440926738901</v>
      </c>
      <c r="E876" s="615"/>
      <c r="F876" s="629">
        <f>IF(AND(F872&gt;=0,$F$730="Exterior"),ABS(0.727*F872/SHEAR!$E$6),IF(AND(F872&gt;=0,$F$730="Interior"),ABS(0.727*F872/SHEAR!$E$7),IF(AND(F872&lt;=0,$G$730="Exterior"),ABS(0.727*F872/SHEAR!$E$8),ABS(0.727*F872/SHEAR!$E$9))))</f>
        <v>0.37608440926738901</v>
      </c>
      <c r="G876" s="615"/>
      <c r="H876" s="613">
        <f>ABS(0.455*H872/SHEAR!$E$5)</f>
        <v>1.4371780912533518E-2</v>
      </c>
      <c r="I876" s="615"/>
      <c r="J876" s="613">
        <f>ABS(0.455*J872/SHEAR!$E$5)</f>
        <v>0</v>
      </c>
    </row>
    <row r="877" spans="3:10">
      <c r="C877" s="615"/>
      <c r="D877" s="613">
        <f>ROUND(SUM(WS!D875:D876),6)</f>
        <v>0.45980399999999999</v>
      </c>
      <c r="E877" s="615"/>
      <c r="F877" s="613">
        <f>ROUND(SUM(F875:F876),6)</f>
        <v>0.45980399999999999</v>
      </c>
      <c r="G877" s="615"/>
      <c r="H877" s="613">
        <f>ROUND(SUM(H875:H876),6)</f>
        <v>0.410412</v>
      </c>
      <c r="I877" s="615"/>
      <c r="J877" s="613">
        <f>ROUND(SUM(J875:J876),6)</f>
        <v>0.13702700000000001</v>
      </c>
    </row>
    <row r="878" spans="3:10">
      <c r="C878" s="615"/>
      <c r="E878" s="615"/>
      <c r="G878" s="615"/>
      <c r="I878" s="615"/>
      <c r="J878" s="615"/>
    </row>
    <row r="879" spans="3:10">
      <c r="C879" s="615">
        <f t="shared" ref="C879:I879" si="6">C870</f>
        <v>0</v>
      </c>
      <c r="D879" s="615">
        <f t="shared" si="6"/>
        <v>381.15829991948328</v>
      </c>
      <c r="E879" s="615">
        <f t="shared" si="6"/>
        <v>0</v>
      </c>
      <c r="F879" s="615">
        <f t="shared" si="6"/>
        <v>381.15829991948328</v>
      </c>
      <c r="G879" s="615">
        <f t="shared" si="6"/>
        <v>381.15829991948328</v>
      </c>
      <c r="H879" s="615">
        <f t="shared" si="6"/>
        <v>0</v>
      </c>
      <c r="I879" s="615">
        <f t="shared" si="6"/>
        <v>381.15829991948328</v>
      </c>
      <c r="J879" s="615">
        <f>J870</f>
        <v>0</v>
      </c>
    </row>
    <row r="880" spans="3:10">
      <c r="C880" s="615">
        <f>SHEAR!$F$58</f>
        <v>24.197191</v>
      </c>
      <c r="D880" s="615">
        <f>SHEAR!$F$68</f>
        <v>-0.45413500000000001</v>
      </c>
      <c r="E880" s="615">
        <f>SHEAR!$F$81</f>
        <v>0</v>
      </c>
      <c r="F880" s="615">
        <f>SHEAR!$F$91</f>
        <v>0</v>
      </c>
      <c r="G880" s="615">
        <f>SHEAR!$F$105</f>
        <v>0</v>
      </c>
      <c r="H880" s="615">
        <f>SHEAR!$F$114</f>
        <v>0</v>
      </c>
      <c r="I880" s="615">
        <f>SHEAR!$F$128</f>
        <v>-0.45413500000000001</v>
      </c>
      <c r="J880" s="615">
        <f>SHEAR!$F$137</f>
        <v>24.197191</v>
      </c>
    </row>
    <row r="881" spans="3:10">
      <c r="C881" s="615">
        <f t="shared" ref="C881:J881" si="7">C871+C880</f>
        <v>233.62383500000001</v>
      </c>
      <c r="D881" s="615">
        <f t="shared" si="7"/>
        <v>664.51245200000005</v>
      </c>
      <c r="E881" s="615">
        <f t="shared" si="7"/>
        <v>-209.42664400000001</v>
      </c>
      <c r="F881" s="615">
        <f t="shared" si="7"/>
        <v>664.966587</v>
      </c>
      <c r="G881" s="615">
        <f t="shared" si="7"/>
        <v>720.47583699999996</v>
      </c>
      <c r="H881" s="615">
        <f t="shared" si="7"/>
        <v>35.951183</v>
      </c>
      <c r="I881" s="615">
        <f t="shared" si="7"/>
        <v>-0.45413500000000001</v>
      </c>
      <c r="J881" s="615">
        <f t="shared" si="7"/>
        <v>24.197191</v>
      </c>
    </row>
    <row r="882" spans="3:10">
      <c r="C882" s="615">
        <f>ROUND(C879+C881,6)</f>
        <v>233.62383500000001</v>
      </c>
      <c r="D882" s="615">
        <f>D879+D881</f>
        <v>1045.6707519194833</v>
      </c>
      <c r="E882" s="615">
        <f>ROUND(E879+E881,6)</f>
        <v>-209.42664400000001</v>
      </c>
      <c r="F882" s="615">
        <f>F879+F881</f>
        <v>1046.1248869194833</v>
      </c>
      <c r="G882" s="615">
        <f>G879+G881</f>
        <v>1101.6341369194834</v>
      </c>
      <c r="H882" s="615">
        <f>ROUND(H879+H881,6)</f>
        <v>35.951183</v>
      </c>
      <c r="I882" s="615">
        <f>I879+I881</f>
        <v>380.70416491948328</v>
      </c>
      <c r="J882" s="615">
        <f>ROUND(J879+J881,6)</f>
        <v>24.197191</v>
      </c>
    </row>
    <row r="883" spans="3:10">
      <c r="C883" s="615"/>
      <c r="E883" s="615"/>
      <c r="G883" s="615"/>
      <c r="I883" s="615"/>
    </row>
    <row r="884" spans="3:10">
      <c r="C884" s="615"/>
      <c r="E884" s="615"/>
      <c r="G884" s="615"/>
      <c r="I884" s="615"/>
    </row>
    <row r="885" spans="3:10">
      <c r="C885" s="615"/>
      <c r="D885" s="613">
        <f>ABS(0.455*C882/SHEAR!$E$5)</f>
        <v>9.3393048361325975E-2</v>
      </c>
      <c r="E885" s="615"/>
      <c r="F885" s="613">
        <f>ABS(0.455*E882/SHEAR!$E$5)</f>
        <v>8.3720022365193172E-2</v>
      </c>
      <c r="G885" s="615"/>
      <c r="H885" s="629">
        <f>IF(AND(G882&gt;=0,$F$730="Exterior"),ABS(0.727*G882/SHEAR!$E$6),IF(AND(G882&gt;=0,$F$730="Interior"),ABS(0.727*G882/SHEAR!$E$7),IF(AND(G882&lt;=0,$G$730="Exterior"),ABS(0.727*G882/SHEAR!$E$8),ABS(0.727*G882/SHEAR!$E$9))))</f>
        <v>0.39604011795586092</v>
      </c>
      <c r="I885" s="615"/>
      <c r="J885" s="629">
        <f>IF(AND(I882&gt;=0,$F$730="Exterior"),ABS(0.727*I882/SHEAR!$E$6),IF(AND(I882&gt;=0,$F$730="Interior"),ABS(0.727*I882/SHEAR!$E$7),IF(AND(I882&lt;=0,$G$730="Exterior"),ABS(0.727*I882/SHEAR!$E$8),ABS(0.727*I882/SHEAR!$E$9))))</f>
        <v>0.13686406160452844</v>
      </c>
    </row>
    <row r="886" spans="3:10">
      <c r="C886" s="615"/>
      <c r="D886" s="629">
        <f>IF(AND(D882&gt;=0,$F$730="Exterior"),ABS(0.727*D882/SHEAR!$E$6),IF(AND(D882&gt;=0,$F$730="Interior"),ABS(0.727*D882/SHEAR!$E$7),IF(AND(D882&lt;=0,$G$730="Exterior"),ABS(0.727*D882/SHEAR!$E$8),ABS(0.727*D882/SHEAR!$E$9))))</f>
        <v>0.37592114664421833</v>
      </c>
      <c r="E886" s="615"/>
      <c r="F886" s="629">
        <f>IF(AND(F882&gt;=0,$F$730="Exterior"),ABS(0.727*F882/SHEAR!$E$6),IF(AND(F882&gt;=0,$F$730="Interior"),ABS(0.727*F882/SHEAR!$E$7),IF(AND(F882&lt;=0,$G$730="Exterior"),ABS(0.727*F882/SHEAR!$E$8),ABS(0.727*F882/SHEAR!$E$9))))</f>
        <v>0.37608440926738901</v>
      </c>
      <c r="G886" s="615"/>
      <c r="H886" s="613">
        <f>ABS(0.455*H882/SHEAR!$E$5)</f>
        <v>1.4371780912533518E-2</v>
      </c>
      <c r="I886" s="615"/>
      <c r="J886" s="613">
        <f>ABS(0.455*J882/SHEAR!$E$5)</f>
        <v>9.6730259961328082E-3</v>
      </c>
    </row>
    <row r="887" spans="3:10">
      <c r="C887" s="615"/>
      <c r="D887" s="613">
        <f>ROUND(SUM(D885:D886),6)</f>
        <v>0.46931400000000001</v>
      </c>
      <c r="E887" s="615"/>
      <c r="F887" s="613">
        <f>ROUND(SUM(F885:F886),6)</f>
        <v>0.45980399999999999</v>
      </c>
      <c r="G887" s="615"/>
      <c r="H887" s="629">
        <f>ROUND(SUM(H885:H886),6)</f>
        <v>0.410412</v>
      </c>
      <c r="I887" s="615"/>
      <c r="J887" s="629">
        <f>ROUND(SUM(J885:J886),6)</f>
        <v>0.146537</v>
      </c>
    </row>
    <row r="888" spans="3:10">
      <c r="C888" s="615"/>
      <c r="E888" s="615"/>
      <c r="G888" s="615"/>
      <c r="I888" s="615"/>
    </row>
    <row r="889" spans="3:10">
      <c r="C889" s="615">
        <f>IF(MAX(ABS(C871),ABS(E871),ABS(C881),ABS(E881))=ABS(C871),C871,IF(MAX(ABS(C871),ABS(E871),ABS(C881),ABS(E881))=ABS(E871),E871,IF(MAX(ABS(C871),ABS(E871),ABS(C881),ABS(E881))=ABS(C881),C881, E881)))</f>
        <v>233.62383500000001</v>
      </c>
      <c r="E889" s="615"/>
      <c r="G889" s="615"/>
      <c r="I889" s="615"/>
    </row>
    <row r="890" spans="3:10">
      <c r="C890" s="615">
        <f>IF(MAX(ABS(C872),ABS(E872),ABS(C882),ABS(E882))=ABS(C872),C872,IF(MAX(ABS(C872),ABS(E872),ABS(C882),ABS(E882))=ABS(E872),E872,IF(MAX(ABS(C872),ABS(E872),ABS(C882),ABS(E882))=ABS(C882),C882, E882)))</f>
        <v>233.62383500000001</v>
      </c>
      <c r="E890" s="615"/>
      <c r="G890" s="615"/>
      <c r="I890" s="615"/>
      <c r="J890" s="615"/>
    </row>
    <row r="891" spans="3:10">
      <c r="C891" s="615"/>
      <c r="D891" s="610"/>
      <c r="E891" s="615"/>
      <c r="G891" s="615"/>
      <c r="I891" s="615"/>
      <c r="J891" s="610"/>
    </row>
    <row r="892" spans="3:10">
      <c r="C892" s="615"/>
      <c r="D892" s="619"/>
      <c r="E892" s="615"/>
      <c r="G892" s="615"/>
      <c r="I892" s="615"/>
      <c r="J892" s="619"/>
    </row>
    <row r="893" spans="3:10">
      <c r="C893" s="623"/>
      <c r="E893" s="623"/>
    </row>
    <row r="894" spans="3:10">
      <c r="C894" s="610"/>
      <c r="D894" s="610"/>
      <c r="E894" s="610"/>
      <c r="F894" s="610"/>
      <c r="G894" s="610"/>
      <c r="H894" s="610"/>
      <c r="I894" s="610"/>
      <c r="J894" s="610"/>
    </row>
    <row r="895" spans="3:10">
      <c r="C895" s="615">
        <f>ROUND(IF(C896+T513&gt;=C896+T514,T513,T514),6)</f>
        <v>0</v>
      </c>
      <c r="D895" s="615">
        <f>IF(C895=T513,Z513,Z514)</f>
        <v>583.36781846291126</v>
      </c>
      <c r="E895" s="615">
        <f>ROUND(IF(E896+T513&lt;=E896+T514,T513,T514),6)</f>
        <v>0</v>
      </c>
      <c r="F895" s="615">
        <f>IF(E895=T513,Z513,Z514)</f>
        <v>583.36781846291126</v>
      </c>
      <c r="G895" s="615">
        <f>Q513</f>
        <v>583.36781846291126</v>
      </c>
      <c r="H895" s="615">
        <f>Q514</f>
        <v>-1.9916567469075232E-11</v>
      </c>
      <c r="I895" s="615">
        <f>Q752</f>
        <v>0</v>
      </c>
      <c r="J895" s="615">
        <f>Q753</f>
        <v>0</v>
      </c>
    </row>
    <row r="896" spans="3:10">
      <c r="C896" s="615">
        <f>SHEAR!$D$58</f>
        <v>197.10742999999999</v>
      </c>
      <c r="D896" s="615">
        <f>SHEAR!$D$68</f>
        <v>625.85090500000001</v>
      </c>
      <c r="E896" s="615">
        <f>SHEAR!$D$81</f>
        <v>-197.10742999999999</v>
      </c>
      <c r="F896" s="615">
        <f>SHEAR!$D$91</f>
        <v>625.85090500000001</v>
      </c>
      <c r="G896" s="615">
        <f>SHEAR!$D$105</f>
        <v>678.09490500000004</v>
      </c>
      <c r="H896" s="615">
        <f>SHEAR!$D$114</f>
        <v>33.836407999999999</v>
      </c>
      <c r="I896" s="615">
        <f>SHEAR!$D$128</f>
        <v>0</v>
      </c>
      <c r="J896" s="615">
        <f>SHEAR!$D$137</f>
        <v>0</v>
      </c>
    </row>
    <row r="897" spans="3:12">
      <c r="C897" s="615">
        <f>ROUND(C895+C896,6)</f>
        <v>197.10742999999999</v>
      </c>
      <c r="D897" s="615">
        <f>SUM(WS!D895:D896)</f>
        <v>1209.2187234629114</v>
      </c>
      <c r="E897" s="615">
        <f>ROUND(E895+E896,6)</f>
        <v>-197.10742999999999</v>
      </c>
      <c r="F897" s="615">
        <f>SUM(F895:F896)</f>
        <v>1209.2187234629114</v>
      </c>
      <c r="G897" s="615">
        <f>SUM(G895:G896)</f>
        <v>1261.4627234629113</v>
      </c>
      <c r="H897" s="615">
        <f>ROUND(SUM(H895:H896),6)</f>
        <v>33.836407999999999</v>
      </c>
      <c r="I897" s="615">
        <f>SUM(I895:I896)</f>
        <v>0</v>
      </c>
      <c r="J897" s="615">
        <f>ROUND(SUM(J895:J896),6)</f>
        <v>0</v>
      </c>
    </row>
    <row r="898" spans="3:12">
      <c r="C898" s="615"/>
      <c r="E898" s="628">
        <f>IF(MAX(ABS(C896),ABS(E896))=ABS(C896),C896,E896)</f>
        <v>197.10742999999999</v>
      </c>
      <c r="G898" s="615"/>
      <c r="J898" s="615"/>
    </row>
    <row r="900" spans="3:12">
      <c r="C900" s="615"/>
      <c r="D900" s="613">
        <f>ABS(0.455*C897/SHEAR!$E$5)</f>
        <v>7.8795315308331768E-2</v>
      </c>
      <c r="E900" s="615"/>
      <c r="F900" s="613">
        <f>ABS(0.455*E897/SHEAR!$E$5)</f>
        <v>7.8795315308331768E-2</v>
      </c>
      <c r="G900" s="615"/>
      <c r="H900" s="629">
        <f>IF(AND(G897&gt;=0,$F$730="Exterior"),ABS(0.727*G897/SHEAR!$E$6),IF(AND(G897&gt;=0,$F$730="Interior"),ABS(0.727*G897/SHEAR!$E$7),IF(AND(G897&lt;=0,$G$730="Exterior"),ABS(0.727*G897/SHEAR!$E$8),ABS(0.727*G897/SHEAR!$E$9))))</f>
        <v>0.45349887866963146</v>
      </c>
      <c r="I900" s="615"/>
      <c r="J900" s="629">
        <f>IF(AND(I897&gt;=0,$F$730="Exterior"),ABS(0.727*I897/SHEAR!$E$6),IF(AND(I897&gt;=0,$F$730="Interior"),ABS(0.727*I897/SHEAR!$E$7),IF(AND(I897&lt;=0,$G$730="Exterior"),ABS(0.727*I897/SHEAR!$E$8),ABS(0.727*I897/SHEAR!$E$9))))</f>
        <v>0</v>
      </c>
      <c r="L900" s="630"/>
    </row>
    <row r="901" spans="3:12">
      <c r="C901" s="615"/>
      <c r="D901" s="629">
        <f>IF(AND(D897&gt;=0,$F$730="Exterior"),ABS(0.727*D897/SHEAR!$E$6),IF(AND(D897&gt;=0,$F$730="Interior"),ABS(0.727*D897/SHEAR!$E$7),IF(AND(D897&lt;=0,$G$730="Exterior"),ABS(0.727*D897/SHEAR!$E$8),ABS(0.727*D897/SHEAR!$E$9))))</f>
        <v>0.43471703519812854</v>
      </c>
      <c r="E901" s="615"/>
      <c r="F901" s="629">
        <f>IF(AND(F897&gt;=0,$F$730="Exterior"),ABS(0.727*F897/SHEAR!$E$6),IF(AND(F897&gt;=0,$F$730="Interior"),ABS(0.727*F897/SHEAR!$E$7),IF(AND(F897&lt;=0,$G$730="Exterior"),ABS(0.727*F897/SHEAR!$E$8),ABS(0.727*F897/SHEAR!$E$9))))</f>
        <v>0.43471703519812854</v>
      </c>
      <c r="G901" s="615"/>
      <c r="H901" s="613">
        <f>ABS(0.455*H897/SHEAR!$E$5)</f>
        <v>1.3526382223447179E-2</v>
      </c>
      <c r="I901" s="615"/>
      <c r="J901" s="613">
        <f>ABS(0.455*J897/SHEAR!$E$5)</f>
        <v>0</v>
      </c>
    </row>
    <row r="902" spans="3:12">
      <c r="C902" s="615"/>
      <c r="D902" s="613">
        <f>ROUND(SUM(WS!D900:D901),6)</f>
        <v>0.51351199999999997</v>
      </c>
      <c r="E902" s="615"/>
      <c r="F902" s="613">
        <f>ROUND(SUM(F900:F901),6)</f>
        <v>0.51351199999999997</v>
      </c>
      <c r="G902" s="615"/>
      <c r="H902" s="613">
        <f>ROUND(SUM(H900:H901),6)</f>
        <v>0.46702500000000002</v>
      </c>
      <c r="I902" s="615"/>
      <c r="J902" s="613">
        <f>ROUND(SUM(J900:J901),6)</f>
        <v>0</v>
      </c>
    </row>
    <row r="904" spans="3:12">
      <c r="C904" s="615">
        <f t="shared" ref="C904:J904" si="8">C895</f>
        <v>0</v>
      </c>
      <c r="D904" s="615">
        <f t="shared" si="8"/>
        <v>583.36781846291126</v>
      </c>
      <c r="E904" s="615">
        <f t="shared" si="8"/>
        <v>0</v>
      </c>
      <c r="F904" s="615">
        <f t="shared" si="8"/>
        <v>583.36781846291126</v>
      </c>
      <c r="G904" s="615">
        <f t="shared" si="8"/>
        <v>583.36781846291126</v>
      </c>
      <c r="H904" s="615">
        <f t="shared" si="8"/>
        <v>-1.9916567469075232E-11</v>
      </c>
      <c r="I904" s="615">
        <f t="shared" si="8"/>
        <v>0</v>
      </c>
      <c r="J904" s="615">
        <f t="shared" si="8"/>
        <v>0</v>
      </c>
    </row>
    <row r="905" spans="3:12">
      <c r="C905" s="615">
        <f>SHEAR!$G$58</f>
        <v>22.773827000000001</v>
      </c>
      <c r="D905" s="615">
        <f>SHEAR!$G$68</f>
        <v>-0.427421</v>
      </c>
      <c r="E905" s="615">
        <f>SHEAR!$G$81</f>
        <v>0</v>
      </c>
      <c r="F905" s="615">
        <f>SHEAR!$G$91</f>
        <v>0</v>
      </c>
      <c r="G905" s="615">
        <f>SHEAR!$G$105</f>
        <v>0</v>
      </c>
      <c r="H905" s="615">
        <f>SHEAR!$G$114</f>
        <v>0</v>
      </c>
      <c r="I905" s="615">
        <f>SHEAR!$G$128</f>
        <v>-0.427421</v>
      </c>
      <c r="J905" s="615">
        <f>SHEAR!$G$137</f>
        <v>22.773827000000001</v>
      </c>
    </row>
    <row r="906" spans="3:12">
      <c r="C906" s="615">
        <f t="shared" ref="C906:J906" si="9">C896+C905</f>
        <v>219.88125700000001</v>
      </c>
      <c r="D906" s="615">
        <f t="shared" si="9"/>
        <v>625.42348400000003</v>
      </c>
      <c r="E906" s="615">
        <f t="shared" si="9"/>
        <v>-197.10742999999999</v>
      </c>
      <c r="F906" s="615">
        <f t="shared" si="9"/>
        <v>625.85090500000001</v>
      </c>
      <c r="G906" s="615">
        <f t="shared" si="9"/>
        <v>678.09490500000004</v>
      </c>
      <c r="H906" s="615">
        <f t="shared" si="9"/>
        <v>33.836407999999999</v>
      </c>
      <c r="I906" s="615">
        <f t="shared" si="9"/>
        <v>-0.427421</v>
      </c>
      <c r="J906" s="615">
        <f t="shared" si="9"/>
        <v>22.773827000000001</v>
      </c>
    </row>
    <row r="907" spans="3:12">
      <c r="C907" s="615">
        <f>ROUND(C904+C906,6)</f>
        <v>219.88125700000001</v>
      </c>
      <c r="D907" s="615">
        <f>D904+D906</f>
        <v>1208.7913024629113</v>
      </c>
      <c r="E907" s="615">
        <f>ROUND(E904+E906,6)</f>
        <v>-197.10742999999999</v>
      </c>
      <c r="F907" s="615">
        <f>F904+F906</f>
        <v>1209.2187234629114</v>
      </c>
      <c r="G907" s="615">
        <f>G904+G906</f>
        <v>1261.4627234629113</v>
      </c>
      <c r="H907" s="615">
        <f>ROUND(H904+H906,6)</f>
        <v>33.836407999999999</v>
      </c>
      <c r="I907" s="615">
        <f>I904+I906</f>
        <v>-0.427421</v>
      </c>
      <c r="J907" s="615">
        <f>ROUND(J904+J906,6)</f>
        <v>22.773827000000001</v>
      </c>
    </row>
    <row r="908" spans="3:12">
      <c r="C908" s="615"/>
      <c r="E908" s="628">
        <f>IF(MAX(ABS(C906),ABS(E906))=ABS(C906),C906,E906)</f>
        <v>219.88125700000001</v>
      </c>
      <c r="G908" s="615"/>
      <c r="I908" s="615"/>
    </row>
    <row r="909" spans="3:12">
      <c r="G909" s="615"/>
      <c r="I909" s="615"/>
      <c r="J909" s="615"/>
    </row>
    <row r="910" spans="3:12">
      <c r="C910" s="615"/>
      <c r="D910" s="613">
        <f>ABS(0.455*C907/SHEAR!$E$5)</f>
        <v>8.7899339845825861E-2</v>
      </c>
      <c r="E910" s="615"/>
      <c r="F910" s="613">
        <f>ABS(0.455*E907/SHEAR!$E$5)</f>
        <v>7.8795315308331768E-2</v>
      </c>
      <c r="G910" s="615"/>
      <c r="H910" s="629">
        <f>IF(AND(G907&gt;=0,$F$730="Exterior"),ABS(0.727*G907/SHEAR!$E$6),IF(AND(G907&gt;=0,$F$730="Interior"),ABS(0.727*G907/SHEAR!$E$7),IF(AND(G907&lt;=0,$G$730="Exterior"),ABS(0.727*G907/SHEAR!$E$8),ABS(0.727*G907/SHEAR!$E$9))))</f>
        <v>0.45349887866963146</v>
      </c>
      <c r="I910" s="615"/>
      <c r="J910" s="629">
        <f>IF(AND(I907&gt;=0,$F$730="Exterior"),ABS(0.727*I907/SHEAR!$E$6),IF(AND(I907&gt;=0,$F$730="Interior"),ABS(0.727*I907/SHEAR!$E$7),IF(AND(I907&lt;=0,$G$730="Exterior"),ABS(0.727*I907/SHEAR!$E$8),ABS(0.727*I907/SHEAR!$E$9))))</f>
        <v>2.8376152198047268E-4</v>
      </c>
    </row>
    <row r="911" spans="3:12">
      <c r="C911" s="615"/>
      <c r="D911" s="629">
        <f>IF(AND(D907&gt;=0,$F$730="Exterior"),ABS(0.727*D907/SHEAR!$E$6),IF(AND(D907&gt;=0,$F$730="Interior"),ABS(0.727*D907/SHEAR!$E$7),IF(AND(D907&lt;=0,$G$730="Exterior"),ABS(0.727*D907/SHEAR!$E$8),ABS(0.727*D907/SHEAR!$E$9))))</f>
        <v>0.43456337632211528</v>
      </c>
      <c r="E911" s="615"/>
      <c r="F911" s="629">
        <f>IF(AND(F907&gt;=0,$F$730="Exterior"),ABS(0.727*F907/SHEAR!$E$6),IF(AND(F907&gt;=0,$F$730="Interior"),ABS(0.727*F907/SHEAR!$E$7),IF(AND(F907&lt;=0,$G$730="Exterior"),ABS(0.727*F907/SHEAR!$E$8),ABS(0.727*F907/SHEAR!$E$9))))</f>
        <v>0.43471703519812854</v>
      </c>
      <c r="G911" s="615"/>
      <c r="H911" s="613">
        <f>ABS(0.455*H907/SHEAR!$E$5)</f>
        <v>1.3526382223447179E-2</v>
      </c>
      <c r="I911" s="615"/>
      <c r="J911" s="613">
        <f>ABS(0.455*J907/SHEAR!$E$5)</f>
        <v>9.1040245374940931E-3</v>
      </c>
    </row>
    <row r="912" spans="3:12">
      <c r="C912" s="615"/>
      <c r="D912" s="613">
        <f>ROUND(SUM(D910:D911),6)</f>
        <v>0.52246300000000001</v>
      </c>
      <c r="E912" s="615"/>
      <c r="F912" s="613">
        <f>ROUND(SUM(F910:F911),6)</f>
        <v>0.51351199999999997</v>
      </c>
      <c r="G912" s="615"/>
      <c r="H912" s="613">
        <f>ROUND(SUM(H910:H911),6)</f>
        <v>0.46702500000000002</v>
      </c>
      <c r="I912" s="615"/>
      <c r="J912" s="613">
        <f>ROUND(SUM(J910:J911),6)</f>
        <v>9.3880000000000005E-3</v>
      </c>
    </row>
    <row r="913" spans="3:10">
      <c r="C913" s="615"/>
      <c r="E913" s="615"/>
      <c r="G913" s="615"/>
      <c r="I913" s="615"/>
    </row>
    <row r="914" spans="3:10">
      <c r="C914" s="615">
        <f>IF(MAX(ABS(C896),ABS(E896),ABS(C906),ABS(E906))=ABS(C896),C896,IF(MAX(ABS(C896),ABS(E896),ABS(C906),ABS(E906))=ABS(E896),E896,IF(MAX(ABS(C896),ABS(E896),ABS(C906),ABS(E906))=ABS(C906),C906, E906)))</f>
        <v>219.88125700000001</v>
      </c>
      <c r="E914" s="615"/>
      <c r="G914" s="615"/>
      <c r="I914" s="615"/>
    </row>
    <row r="915" spans="3:10">
      <c r="C915" s="615">
        <f>IF(MAX(ABS(C897),ABS(E897),ABS(C907),ABS(E907))=ABS(C897),C897,IF(MAX(ABS(C897),ABS(E897),ABS(C907),ABS(E907))=ABS(E897),E897,IF(MAX(ABS(C897),ABS(E897),ABS(C907),ABS(E907))=ABS(C907),C907, E907)))</f>
        <v>219.88125700000001</v>
      </c>
      <c r="E915" s="615"/>
      <c r="G915" s="615"/>
      <c r="I915" s="615"/>
      <c r="J915" s="615"/>
    </row>
    <row r="916" spans="3:10">
      <c r="C916" s="615"/>
      <c r="D916" s="610"/>
      <c r="E916" s="615"/>
      <c r="G916" s="615"/>
      <c r="I916" s="615"/>
      <c r="J916" s="610"/>
    </row>
    <row r="917" spans="3:10">
      <c r="C917" s="615"/>
      <c r="D917" s="619"/>
      <c r="E917" s="615"/>
      <c r="G917" s="615"/>
      <c r="I917" s="615"/>
      <c r="J917" s="619"/>
    </row>
    <row r="918" spans="3:10">
      <c r="C918" s="620"/>
    </row>
    <row r="919" spans="3:10">
      <c r="C919" s="610"/>
      <c r="D919" s="610"/>
      <c r="E919" s="610"/>
      <c r="F919" s="610"/>
      <c r="G919" s="610"/>
      <c r="H919" s="610"/>
      <c r="I919" s="610"/>
      <c r="J919" s="610"/>
    </row>
    <row r="920" spans="3:10">
      <c r="C920" s="615">
        <f>ROUND(IF(C921+T522&gt;=C921+T523,T522,T523),6)</f>
        <v>0</v>
      </c>
      <c r="D920" s="615">
        <f>IF(C920=T522,Z522,Z523)</f>
        <v>569.75330734855117</v>
      </c>
      <c r="E920" s="615">
        <f>ROUND(IF(E921+T522&lt;=E921+T523,T522,T523),6)</f>
        <v>0</v>
      </c>
      <c r="F920" s="615">
        <f>IF(E920=T522,Z522,Z523)</f>
        <v>569.75330734855117</v>
      </c>
      <c r="G920" s="615">
        <f>Q522</f>
        <v>575.28616702292527</v>
      </c>
      <c r="H920" s="615">
        <f>Q523</f>
        <v>-1.9916567469075232E-11</v>
      </c>
      <c r="I920" s="615">
        <f>Q777</f>
        <v>0</v>
      </c>
      <c r="J920" s="615">
        <f>Q778</f>
        <v>0</v>
      </c>
    </row>
    <row r="921" spans="3:10">
      <c r="C921" s="615">
        <f>SHEAR!$E$58</f>
        <v>172.46900099999999</v>
      </c>
      <c r="D921" s="615">
        <f>SHEAR!$E$68</f>
        <v>547.61954200000002</v>
      </c>
      <c r="E921" s="615">
        <f>SHEAR!$E$81</f>
        <v>-172.46900099999999</v>
      </c>
      <c r="F921" s="615">
        <f>SHEAR!$E$91</f>
        <v>547.61954200000002</v>
      </c>
      <c r="G921" s="615">
        <f>SHEAR!$E$105</f>
        <v>593.33304199999998</v>
      </c>
      <c r="H921" s="615">
        <f>SHEAR!$E$114</f>
        <v>29.606857000000002</v>
      </c>
      <c r="I921" s="615">
        <f>SHEAR!$E$128</f>
        <v>0</v>
      </c>
      <c r="J921" s="615">
        <f>SHEAR!$E$137</f>
        <v>0</v>
      </c>
    </row>
    <row r="922" spans="3:10">
      <c r="C922" s="615">
        <f>ROUND(C920+C921,6)</f>
        <v>172.46900099999999</v>
      </c>
      <c r="D922" s="615">
        <f>SUM(WS!D920:D921)</f>
        <v>1117.3728493485512</v>
      </c>
      <c r="E922" s="615">
        <f>ROUND(E920+E921,6)</f>
        <v>-172.46900099999999</v>
      </c>
      <c r="F922" s="615">
        <f>SUM(F920:F921)</f>
        <v>1117.3728493485512</v>
      </c>
      <c r="G922" s="615">
        <f>SUM(G920:G921)</f>
        <v>1168.6192090229251</v>
      </c>
      <c r="H922" s="615">
        <f>ROUND(SUM(H920:H921),6)</f>
        <v>29.606857000000002</v>
      </c>
      <c r="I922" s="615">
        <f>SUM(I920:I921)</f>
        <v>0</v>
      </c>
      <c r="J922" s="615">
        <f>ROUND(SUM(J920:J921),6)</f>
        <v>0</v>
      </c>
    </row>
    <row r="923" spans="3:10">
      <c r="C923" s="615"/>
      <c r="E923" s="628">
        <f>IF(MAX(ABS(C921),ABS(E921))=ABS(C921),C921,E921)</f>
        <v>172.46900099999999</v>
      </c>
      <c r="G923" s="615"/>
      <c r="J923" s="615"/>
    </row>
    <row r="925" spans="3:10">
      <c r="C925" s="615"/>
      <c r="D925" s="613">
        <f>ABS(0.455*C922/SHEAR!$E$5)</f>
        <v>6.8945900794850745E-2</v>
      </c>
      <c r="E925" s="615"/>
      <c r="F925" s="613">
        <f>ABS(0.455*E922/SHEAR!$E$5)</f>
        <v>6.8945900794850745E-2</v>
      </c>
      <c r="G925" s="615"/>
      <c r="H925" s="629">
        <f>IF(AND(G922&gt;=0,$F$730="Exterior"),ABS(0.727*G922/SHEAR!$E$6),IF(AND(G922&gt;=0,$F$730="Interior"),ABS(0.727*G922/SHEAR!$E$7),IF(AND(G922&lt;=0,$G$730="Exterior"),ABS(0.727*G922/SHEAR!$E$8),ABS(0.727*G922/SHEAR!$E$9))))</f>
        <v>0.42012141225136246</v>
      </c>
      <c r="I925" s="615"/>
      <c r="J925" s="629">
        <f>IF(AND(I922&gt;=0,$F$730="Exterior"),ABS(0.727*I922/SHEAR!$E$6),IF(AND(I922&gt;=0,$F$730="Interior"),ABS(0.727*I922/SHEAR!$E$7),IF(AND(I922&lt;=0,$G$730="Exterior"),ABS(0.727*I922/SHEAR!$E$8),ABS(0.727*I922/SHEAR!$E$9))))</f>
        <v>0</v>
      </c>
    </row>
    <row r="926" spans="3:10">
      <c r="C926" s="615"/>
      <c r="D926" s="629">
        <f>IF(AND(D922&gt;=0,$F$730="Exterior"),ABS(0.727*D922/SHEAR!$E$6),IF(AND(D922&gt;=0,$F$730="Interior"),ABS(0.727*D922/SHEAR!$E$7),IF(AND(D922&lt;=0,$G$730="Exterior"),ABS(0.727*D922/SHEAR!$E$8),ABS(0.727*D922/SHEAR!$E$9))))</f>
        <v>0.40169822287289925</v>
      </c>
      <c r="E926" s="615"/>
      <c r="F926" s="629">
        <f>IF(AND(F922&gt;=0,$F$730="Exterior"),ABS(0.727*F922/SHEAR!$E$6),IF(AND(F922&gt;=0,$F$730="Interior"),ABS(0.727*F922/SHEAR!$E$7),IF(AND(F922&lt;=0,$G$730="Exterior"),ABS(0.727*F922/SHEAR!$E$8),ABS(0.727*F922/SHEAR!$E$9))))</f>
        <v>0.40169822287289925</v>
      </c>
      <c r="G926" s="615"/>
      <c r="H926" s="613">
        <f>ABS(0.455*H922/SHEAR!$E$5)</f>
        <v>1.1835584445516283E-2</v>
      </c>
      <c r="I926" s="615"/>
      <c r="J926" s="613">
        <f>ABS(0.455*J922/SHEAR!$E$5)</f>
        <v>0</v>
      </c>
    </row>
    <row r="927" spans="3:10">
      <c r="C927" s="615"/>
      <c r="D927" s="613">
        <f>ROUND(SUM(WS!D925:D926),6)</f>
        <v>0.47064400000000001</v>
      </c>
      <c r="E927" s="615"/>
      <c r="F927" s="613">
        <f>ROUND(SUM(F925:F926),6)</f>
        <v>0.47064400000000001</v>
      </c>
      <c r="G927" s="615"/>
      <c r="H927" s="613">
        <f>ROUND(SUM(H925:H926),6)</f>
        <v>0.43195699999999998</v>
      </c>
      <c r="I927" s="615"/>
      <c r="J927" s="613">
        <f>ROUND(SUM(J925:J926),6)</f>
        <v>0</v>
      </c>
    </row>
    <row r="929" spans="3:10">
      <c r="C929" s="615">
        <f t="shared" ref="C929:J929" si="10">C920</f>
        <v>0</v>
      </c>
      <c r="D929" s="615">
        <f t="shared" si="10"/>
        <v>569.75330734855117</v>
      </c>
      <c r="E929" s="615">
        <f t="shared" si="10"/>
        <v>0</v>
      </c>
      <c r="F929" s="615">
        <f t="shared" si="10"/>
        <v>569.75330734855117</v>
      </c>
      <c r="G929" s="615">
        <f t="shared" si="10"/>
        <v>575.28616702292527</v>
      </c>
      <c r="H929" s="615">
        <f t="shared" si="10"/>
        <v>-1.9916567469075232E-11</v>
      </c>
      <c r="I929" s="615">
        <f t="shared" si="10"/>
        <v>0</v>
      </c>
      <c r="J929" s="615">
        <f t="shared" si="10"/>
        <v>0</v>
      </c>
    </row>
    <row r="930" spans="3:10">
      <c r="C930" s="615">
        <f>SHEAR!$H$58</f>
        <v>19.927098999999998</v>
      </c>
      <c r="D930" s="615">
        <f>SHEAR!$H$68</f>
        <v>-0.37399300000000002</v>
      </c>
      <c r="E930" s="615">
        <f>SHEAR!$H$81</f>
        <v>0</v>
      </c>
      <c r="F930" s="615">
        <f>SHEAR!$H$91</f>
        <v>0</v>
      </c>
      <c r="G930" s="615">
        <f>SHEAR!$H$105</f>
        <v>0</v>
      </c>
      <c r="H930" s="615">
        <f>SHEAR!$H$114</f>
        <v>0</v>
      </c>
      <c r="I930" s="615">
        <f>SHEAR!$H$128</f>
        <v>-0.37399300000000002</v>
      </c>
      <c r="J930" s="615">
        <f>SHEAR!$H$137</f>
        <v>19.927098999999998</v>
      </c>
    </row>
    <row r="931" spans="3:10">
      <c r="C931" s="615">
        <f t="shared" ref="C931:J931" si="11">C921+C930</f>
        <v>192.39609999999999</v>
      </c>
      <c r="D931" s="615">
        <f t="shared" si="11"/>
        <v>547.24554899999998</v>
      </c>
      <c r="E931" s="615">
        <f t="shared" si="11"/>
        <v>-172.46900099999999</v>
      </c>
      <c r="F931" s="615">
        <f t="shared" si="11"/>
        <v>547.61954200000002</v>
      </c>
      <c r="G931" s="615">
        <f t="shared" si="11"/>
        <v>593.33304199999998</v>
      </c>
      <c r="H931" s="615">
        <f t="shared" si="11"/>
        <v>29.606857000000002</v>
      </c>
      <c r="I931" s="615">
        <f t="shared" si="11"/>
        <v>-0.37399300000000002</v>
      </c>
      <c r="J931" s="615">
        <f t="shared" si="11"/>
        <v>19.927098999999998</v>
      </c>
    </row>
    <row r="932" spans="3:10">
      <c r="C932" s="615">
        <f>ROUND(C929+C931,6)</f>
        <v>192.39609999999999</v>
      </c>
      <c r="D932" s="615">
        <f>D929+D931</f>
        <v>1116.9988563485513</v>
      </c>
      <c r="E932" s="615">
        <f>ROUND(E929+E931,6)</f>
        <v>-172.46900099999999</v>
      </c>
      <c r="F932" s="615">
        <f>F929+F931</f>
        <v>1117.3728493485512</v>
      </c>
      <c r="G932" s="615">
        <f>G929+G931</f>
        <v>1168.6192090229251</v>
      </c>
      <c r="H932" s="615">
        <f>ROUND(H929+H931,6)</f>
        <v>29.606857000000002</v>
      </c>
      <c r="I932" s="615">
        <f>I929+I931</f>
        <v>-0.37399300000000002</v>
      </c>
      <c r="J932" s="615">
        <f>ROUND(J929+J931,6)</f>
        <v>19.927098999999998</v>
      </c>
    </row>
    <row r="933" spans="3:10">
      <c r="C933" s="615"/>
      <c r="E933" s="628">
        <f>IF(MAX(ABS(C931),ABS(E931))=ABS(C931),C931,E931)</f>
        <v>192.39609999999999</v>
      </c>
      <c r="G933" s="615"/>
      <c r="I933" s="615"/>
    </row>
    <row r="934" spans="3:10">
      <c r="G934" s="615"/>
      <c r="I934" s="615"/>
      <c r="J934" s="615"/>
    </row>
    <row r="935" spans="3:10">
      <c r="C935" s="615"/>
      <c r="D935" s="613">
        <f>ABS(0.455*C932/SHEAR!$E$5)</f>
        <v>7.6911922415067405E-2</v>
      </c>
      <c r="E935" s="615"/>
      <c r="F935" s="613">
        <f>ABS(0.455*E932/SHEAR!$E$5)</f>
        <v>6.8945900794850745E-2</v>
      </c>
      <c r="G935" s="615"/>
      <c r="H935" s="629">
        <f>IF(AND(G932&gt;=0,$F$730="Exterior"),ABS(0.727*G932/SHEAR!$E$6),IF(AND(G932&gt;=0,$F$730="Interior"),ABS(0.727*G932/SHEAR!$E$7),IF(AND(G932&lt;=0,$G$730="Exterior"),ABS(0.727*G932/SHEAR!$E$8),ABS(0.727*G932/SHEAR!$E$9))))</f>
        <v>0.42012141225136246</v>
      </c>
      <c r="I935" s="615"/>
      <c r="J935" s="629">
        <f>IF(AND(I932&gt;=0,$F$730="Exterior"),ABS(0.727*I932/SHEAR!$E$6),IF(AND(I932&gt;=0,$F$730="Interior"),ABS(0.727*I932/SHEAR!$E$7),IF(AND(I932&lt;=0,$G$730="Exterior"),ABS(0.727*I932/SHEAR!$E$8),ABS(0.727*I932/SHEAR!$E$9))))</f>
        <v>2.4829108277329124E-4</v>
      </c>
    </row>
    <row r="936" spans="3:10">
      <c r="C936" s="615"/>
      <c r="D936" s="629">
        <f>IF(AND(D932&gt;=0,$F$730="Exterior"),ABS(0.727*D932/SHEAR!$E$6),IF(AND(D932&gt;=0,$F$730="Interior"),ABS(0.727*D932/SHEAR!$E$7),IF(AND(D932&lt;=0,$G$730="Exterior"),ABS(0.727*D932/SHEAR!$E$8),ABS(0.727*D932/SHEAR!$E$9))))</f>
        <v>0.40156377149120109</v>
      </c>
      <c r="E936" s="615"/>
      <c r="F936" s="629">
        <f>IF(AND(F932&gt;=0,$F$730="Exterior"),ABS(0.727*F932/SHEAR!$E$6),IF(AND(F932&gt;=0,$F$730="Interior"),ABS(0.727*F932/SHEAR!$E$7),IF(AND(F932&lt;=0,$G$730="Exterior"),ABS(0.727*F932/SHEAR!$E$8),ABS(0.727*F932/SHEAR!$E$9))))</f>
        <v>0.40169822287289925</v>
      </c>
      <c r="G936" s="615"/>
      <c r="H936" s="613">
        <f>ABS(0.455*H932/SHEAR!$E$5)</f>
        <v>1.1835584445516283E-2</v>
      </c>
      <c r="I936" s="615"/>
      <c r="J936" s="613">
        <f>ABS(0.455*J932/SHEAR!$E$5)</f>
        <v>7.966021620216663E-3</v>
      </c>
    </row>
    <row r="937" spans="3:10">
      <c r="C937" s="615"/>
      <c r="D937" s="613">
        <f>ROUND(SUM(D935:D936),6)</f>
        <v>0.47847600000000001</v>
      </c>
      <c r="E937" s="615"/>
      <c r="F937" s="613">
        <f>ROUND(SUM(F935:F936),6)</f>
        <v>0.47064400000000001</v>
      </c>
      <c r="G937" s="615"/>
      <c r="H937" s="613">
        <f>ROUND(SUM(H935:H936),6)</f>
        <v>0.43195699999999998</v>
      </c>
      <c r="I937" s="615"/>
      <c r="J937" s="613">
        <f>ROUND(SUM(J935:J936),6)</f>
        <v>8.2140000000000008E-3</v>
      </c>
    </row>
    <row r="938" spans="3:10">
      <c r="C938" s="615"/>
      <c r="E938" s="615"/>
      <c r="G938" s="615"/>
      <c r="I938" s="615"/>
    </row>
    <row r="939" spans="3:10">
      <c r="C939" s="615">
        <f>IF(MAX(ABS(C921),ABS(E921),ABS(C931),ABS(E931))=ABS(C921),C921,IF(MAX(ABS(C921),ABS(E921),ABS(C931),ABS(E931))=ABS(E921),E921,IF(MAX(ABS(C921),ABS(E921),ABS(C931),ABS(E931))=ABS(C931),C931, E931)))</f>
        <v>192.39609999999999</v>
      </c>
      <c r="E939" s="615"/>
      <c r="G939" s="615"/>
      <c r="I939" s="615"/>
    </row>
    <row r="940" spans="3:10">
      <c r="C940" s="615">
        <f>IF(MAX(ABS(C922),ABS(E922),ABS(C932),ABS(E932))=ABS(C922),C922,IF(MAX(ABS(C922),ABS(E922),ABS(C932),ABS(E932))=ABS(E922),E922,IF(MAX(ABS(C922),ABS(E922),ABS(C932),ABS(E932))=ABS(C932),C932, E932)))</f>
        <v>192.39609999999999</v>
      </c>
      <c r="E940" s="615"/>
      <c r="G940" s="615"/>
      <c r="I940" s="615"/>
      <c r="J940" s="615"/>
    </row>
    <row r="941" spans="3:10">
      <c r="C941" s="615"/>
      <c r="D941" s="610"/>
      <c r="E941" s="615"/>
      <c r="G941" s="615"/>
      <c r="I941" s="615"/>
      <c r="J941" s="610"/>
    </row>
    <row r="942" spans="3:10">
      <c r="C942" s="615"/>
      <c r="D942" s="619"/>
      <c r="E942" s="615"/>
      <c r="G942" s="615"/>
      <c r="I942" s="615"/>
      <c r="J942" s="619"/>
    </row>
    <row r="943" spans="3:10">
      <c r="C943" s="620"/>
    </row>
    <row r="944" spans="3:10">
      <c r="C944" s="620"/>
    </row>
    <row r="945" spans="3:3">
      <c r="C945" s="620"/>
    </row>
    <row r="946" spans="3:3">
      <c r="C946" s="620"/>
    </row>
    <row r="947" spans="3:3">
      <c r="C947" s="620"/>
    </row>
    <row r="948" spans="3:3">
      <c r="C948" s="620"/>
    </row>
    <row r="949" spans="3:3">
      <c r="C949" s="620"/>
    </row>
    <row r="950" spans="3:3">
      <c r="C950" s="620"/>
    </row>
    <row r="951" spans="3:3">
      <c r="C951" s="620"/>
    </row>
    <row r="952" spans="3:3">
      <c r="C952" s="620"/>
    </row>
    <row r="953" spans="3:3">
      <c r="C953" s="620"/>
    </row>
  </sheetData>
  <sheetProtection algorithmName="SHA-512" hashValue="NmMscVijKJZDI0qrUKeOTkd/qzwWbabRJBLvNdoSJPI7FYarNMN2xuA7kx2ExeM4CJZo7xTht3MOYrPSug5cAA==" saltValue="UMrotAoj0I2Ab0eifcwk/w==" spinCount="100000" sheet="1" objects="1" scenarios="1"/>
  <mergeCells count="24">
    <mergeCell ref="J690:M690"/>
    <mergeCell ref="U691:X691"/>
    <mergeCell ref="U610:X610"/>
    <mergeCell ref="J672:M672"/>
    <mergeCell ref="U673:X673"/>
    <mergeCell ref="J681:M681"/>
    <mergeCell ref="U682:X682"/>
    <mergeCell ref="J591:M591"/>
    <mergeCell ref="U592:X592"/>
    <mergeCell ref="J600:M600"/>
    <mergeCell ref="U601:X601"/>
    <mergeCell ref="J609:M609"/>
    <mergeCell ref="J529:M529"/>
    <mergeCell ref="U530:X530"/>
    <mergeCell ref="J448:M448"/>
    <mergeCell ref="J439:M439"/>
    <mergeCell ref="J430:M430"/>
    <mergeCell ref="U521:X521"/>
    <mergeCell ref="J511:M511"/>
    <mergeCell ref="J520:M520"/>
    <mergeCell ref="U431:X431"/>
    <mergeCell ref="U440:X440"/>
    <mergeCell ref="U449:X449"/>
    <mergeCell ref="U512:X512"/>
  </mergeCells>
  <phoneticPr fontId="0" type="noConversion"/>
  <pageMargins left="0.5" right="0.55000000000000004" top="0.5" bottom="0.55000000000000004" header="0" footer="0"/>
  <pageSetup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fitToPage="1"/>
  </sheetPr>
  <dimension ref="B1:AA1768"/>
  <sheetViews>
    <sheetView zoomScale="87" workbookViewId="0">
      <selection activeCell="C3" sqref="C3"/>
    </sheetView>
  </sheetViews>
  <sheetFormatPr defaultRowHeight="12.75"/>
  <cols>
    <col min="1" max="1" width="2.7109375" style="609" customWidth="1"/>
    <col min="2" max="2" width="12.7109375" style="609" customWidth="1"/>
    <col min="3" max="3" width="14.140625" style="609" customWidth="1"/>
    <col min="4" max="4" width="14.28515625" style="609" customWidth="1"/>
    <col min="5" max="5" width="17" style="609" customWidth="1"/>
    <col min="6" max="6" width="15.5703125" style="609" customWidth="1"/>
    <col min="7" max="7" width="13.7109375" style="609" customWidth="1"/>
    <col min="8" max="8" width="17" style="609" customWidth="1"/>
    <col min="9" max="10" width="12.7109375" style="609" customWidth="1"/>
    <col min="11" max="11" width="13.7109375" style="609" customWidth="1"/>
    <col min="12" max="12" width="12.7109375" style="609" customWidth="1"/>
    <col min="13" max="13" width="13.7109375" style="609" customWidth="1"/>
    <col min="14" max="14" width="12.7109375" style="609" customWidth="1"/>
    <col min="15" max="15" width="13.7109375" style="609" customWidth="1"/>
    <col min="16" max="17" width="12.7109375" style="609" customWidth="1"/>
    <col min="18" max="18" width="13.140625" style="609" customWidth="1"/>
    <col min="19" max="19" width="12.7109375" style="609" customWidth="1"/>
    <col min="20" max="20" width="12.42578125" style="609" customWidth="1"/>
    <col min="21" max="16384" width="9.140625" style="609"/>
  </cols>
  <sheetData>
    <row r="1" spans="3:16">
      <c r="G1" s="613">
        <v>0.5</v>
      </c>
      <c r="H1" s="613">
        <f>ROUND(Location,6)</f>
        <v>0.5</v>
      </c>
      <c r="P1" s="609" t="s">
        <v>1560</v>
      </c>
    </row>
    <row r="2" spans="3:16">
      <c r="G2" s="610">
        <v>1</v>
      </c>
    </row>
    <row r="3" spans="3:16" ht="25.5">
      <c r="G3" s="620">
        <v>0.95</v>
      </c>
      <c r="J3" s="647"/>
      <c r="P3" s="697"/>
    </row>
    <row r="4" spans="3:16">
      <c r="G4" s="620">
        <v>0.75</v>
      </c>
      <c r="J4" s="647"/>
    </row>
    <row r="5" spans="3:16">
      <c r="G5" s="620">
        <v>0.9</v>
      </c>
    </row>
    <row r="6" spans="3:16">
      <c r="G6" s="620">
        <v>0.85</v>
      </c>
    </row>
    <row r="8" spans="3:16">
      <c r="D8" s="641"/>
      <c r="E8" s="642"/>
      <c r="F8" s="642"/>
      <c r="J8" s="610"/>
    </row>
    <row r="9" spans="3:16" ht="15">
      <c r="D9" s="643"/>
      <c r="E9" s="642"/>
      <c r="F9" s="644"/>
      <c r="J9" s="610"/>
    </row>
    <row r="10" spans="3:16" ht="15">
      <c r="D10" s="643"/>
      <c r="E10" s="642"/>
      <c r="F10" s="644"/>
      <c r="J10" s="610"/>
    </row>
    <row r="11" spans="3:16">
      <c r="J11" s="610"/>
    </row>
    <row r="12" spans="3:16">
      <c r="J12" s="610"/>
    </row>
    <row r="13" spans="3:16">
      <c r="J13" s="610"/>
    </row>
    <row r="14" spans="3:16">
      <c r="C14" s="614"/>
      <c r="D14" s="624">
        <v>29050</v>
      </c>
      <c r="F14" s="614"/>
      <c r="G14" s="614"/>
      <c r="H14" s="610">
        <v>345</v>
      </c>
      <c r="J14" s="610"/>
    </row>
    <row r="15" spans="3:16">
      <c r="C15" s="614"/>
      <c r="D15" s="610">
        <v>35</v>
      </c>
      <c r="G15" s="614"/>
      <c r="H15" s="610">
        <v>200000</v>
      </c>
      <c r="J15" s="610"/>
    </row>
    <row r="16" spans="3:16">
      <c r="C16" s="614"/>
      <c r="D16" s="624">
        <v>2450</v>
      </c>
      <c r="G16" s="614"/>
      <c r="H16" s="614"/>
      <c r="I16" s="614"/>
      <c r="J16" s="610"/>
    </row>
    <row r="17" spans="2:10">
      <c r="C17" s="614"/>
      <c r="D17" s="614"/>
      <c r="G17" s="614"/>
      <c r="H17" s="614"/>
      <c r="I17" s="614"/>
      <c r="J17" s="610"/>
    </row>
    <row r="18" spans="2:10">
      <c r="C18" s="614"/>
      <c r="D18" s="614"/>
      <c r="G18" s="614"/>
      <c r="H18" s="614"/>
      <c r="I18" s="614"/>
    </row>
    <row r="19" spans="2:10">
      <c r="C19" s="645">
        <f>IF('WS1'!F48=1,(P2cP3+G162),"")</f>
        <v>2900000</v>
      </c>
      <c r="E19" s="618"/>
    </row>
    <row r="20" spans="2:10">
      <c r="C20" s="646">
        <f>P2cP1+F147</f>
        <v>2530000</v>
      </c>
    </row>
    <row r="22" spans="2:10">
      <c r="B22" s="647"/>
      <c r="C22" s="624"/>
      <c r="D22" s="614"/>
      <c r="E22" s="646">
        <f>IF('WS1'!$F$48=1,ABS(('WS1'!$D$91+'WS1'!$D$164)*10^6/(P2cP3+'WS1'!$G$162)/'WS1'!$G$3),ABS(('WS1'!$D$92+'WS1'!$D$166)*10^6/(P2cP1+'WS1'!$F$147)/'WS1'!$G$3))</f>
        <v>310.17583433396544</v>
      </c>
      <c r="G22" s="646"/>
    </row>
    <row r="23" spans="2:10">
      <c r="D23" s="614"/>
      <c r="E23" s="610">
        <v>400</v>
      </c>
    </row>
    <row r="24" spans="2:10">
      <c r="D24" s="614"/>
      <c r="E24" s="610">
        <v>200000</v>
      </c>
    </row>
    <row r="27" spans="2:10">
      <c r="D27" s="613">
        <v>11.7</v>
      </c>
    </row>
    <row r="29" spans="2:10">
      <c r="G29" s="613">
        <v>5.85</v>
      </c>
    </row>
    <row r="30" spans="2:10">
      <c r="G30" s="613">
        <v>3</v>
      </c>
    </row>
    <row r="31" spans="2:10">
      <c r="G31" s="613">
        <v>3</v>
      </c>
    </row>
    <row r="32" spans="2:10" ht="15">
      <c r="B32" s="648" t="str">
        <f>IF(Span=1,"Superstructure L1 left =",IF(Span=2,"Superstructure L2 left =","Superstructure L3 left ="))</f>
        <v>Superstructure L1 left =</v>
      </c>
      <c r="G32" s="613">
        <v>1.7549999999999999</v>
      </c>
      <c r="J32" s="698"/>
    </row>
    <row r="33" spans="2:10">
      <c r="B33" s="648" t="str">
        <f>IF(Span=1,"Superstructure L1 right =",IF(Span=2,"Superstructure L2 right =","Superstructure L3 right ="))</f>
        <v>Superstructure L1 right =</v>
      </c>
      <c r="G33" s="613">
        <v>1.7549999999999999</v>
      </c>
    </row>
    <row r="34" spans="2:10" ht="15">
      <c r="J34" s="698"/>
    </row>
    <row r="36" spans="2:10">
      <c r="F36" s="624">
        <v>2</v>
      </c>
      <c r="J36" s="614"/>
    </row>
    <row r="37" spans="2:10">
      <c r="F37" s="624">
        <v>4</v>
      </c>
    </row>
    <row r="38" spans="2:10">
      <c r="F38" s="613">
        <v>2.75</v>
      </c>
    </row>
    <row r="39" spans="2:10">
      <c r="F39" s="615">
        <v>22.5</v>
      </c>
    </row>
    <row r="41" spans="2:10">
      <c r="D41" s="609">
        <f>ROUND($E$80+$E$110,0)</f>
        <v>1</v>
      </c>
      <c r="E41" s="609">
        <v>1</v>
      </c>
    </row>
    <row r="42" spans="2:10">
      <c r="F42" s="618"/>
    </row>
    <row r="45" spans="2:10">
      <c r="G45" s="610"/>
    </row>
    <row r="46" spans="2:10">
      <c r="F46" s="610">
        <v>1</v>
      </c>
    </row>
    <row r="48" spans="2:10">
      <c r="F48" s="610">
        <f>IF('WS1'!E41&lt;=2,1,2)</f>
        <v>1</v>
      </c>
      <c r="J48" s="667"/>
    </row>
    <row r="49" spans="3:10">
      <c r="F49" s="609" t="str">
        <f>IF('WS1'!F108&gt;3.001,"class 3 effective flange width used for calculating S","*")</f>
        <v>*</v>
      </c>
    </row>
    <row r="50" spans="3:10">
      <c r="D50" s="609">
        <v>77000</v>
      </c>
      <c r="J50" s="649"/>
    </row>
    <row r="51" spans="3:10">
      <c r="D51" s="609">
        <v>3800</v>
      </c>
      <c r="J51" s="649"/>
    </row>
    <row r="52" spans="3:10">
      <c r="J52" s="649"/>
    </row>
    <row r="53" spans="3:10">
      <c r="J53" s="649"/>
    </row>
    <row r="54" spans="3:10">
      <c r="J54" s="649"/>
    </row>
    <row r="55" spans="3:10">
      <c r="D55" s="609">
        <v>603</v>
      </c>
      <c r="E55" s="617">
        <f>'WS1'!P264</f>
        <v>12.440515276762403</v>
      </c>
      <c r="J55" s="649"/>
    </row>
    <row r="56" spans="3:10">
      <c r="D56" s="609">
        <v>228</v>
      </c>
      <c r="E56" s="617">
        <f>'WS1'!P265</f>
        <v>12.440515276762403</v>
      </c>
      <c r="J56" s="649"/>
    </row>
    <row r="57" spans="3:10">
      <c r="D57" s="609">
        <v>14.9</v>
      </c>
    </row>
    <row r="58" spans="3:10">
      <c r="D58" s="609">
        <f>D55-2*D57</f>
        <v>573.20000000000005</v>
      </c>
    </row>
    <row r="59" spans="3:10">
      <c r="D59" s="609">
        <v>10.5</v>
      </c>
    </row>
    <row r="60" spans="3:10">
      <c r="G60" s="622">
        <f>'WS1'!D58+'WS1'!D57</f>
        <v>588.1</v>
      </c>
    </row>
    <row r="61" spans="3:10">
      <c r="G61" s="622"/>
    </row>
    <row r="62" spans="3:10">
      <c r="C62" s="609">
        <v>13000</v>
      </c>
    </row>
    <row r="63" spans="3:10">
      <c r="C63" s="627">
        <v>764000000</v>
      </c>
    </row>
    <row r="64" spans="3:10">
      <c r="C64" s="627">
        <v>29500000</v>
      </c>
    </row>
    <row r="65" spans="2:11">
      <c r="C65" s="627">
        <f>D57*D56^3/12</f>
        <v>14716670.4</v>
      </c>
    </row>
    <row r="66" spans="2:11">
      <c r="C66" s="627">
        <v>2550000000000</v>
      </c>
    </row>
    <row r="67" spans="2:11">
      <c r="C67" s="627">
        <v>781000</v>
      </c>
    </row>
    <row r="69" spans="2:11">
      <c r="F69" s="609">
        <v>0</v>
      </c>
      <c r="H69" s="609">
        <f>ABS(P2aN1)</f>
        <v>0</v>
      </c>
    </row>
    <row r="70" spans="2:11">
      <c r="F70" s="609">
        <v>0</v>
      </c>
    </row>
    <row r="71" spans="2:11">
      <c r="F71" s="609">
        <v>0</v>
      </c>
    </row>
    <row r="72" spans="2:11">
      <c r="F72" s="609">
        <v>0</v>
      </c>
    </row>
    <row r="74" spans="2:11">
      <c r="B74" s="625"/>
      <c r="C74" s="650">
        <f>IF(H69=0,1,IF(AND(P2aN2=0,P2aN3=0,F72=0),1,IF(4*H69/(H69^2+4*P2aN2^2+7*P2aN3^2+4*F72^2)^0.5&gt;2.5,2.5,4*H69/(H69^2+4*P2aN2^2+7*P2aN3^2+4*F72^2)^0.5)))</f>
        <v>1</v>
      </c>
      <c r="F74" s="609">
        <f>0/(0+1)^0.5</f>
        <v>0</v>
      </c>
      <c r="H74" s="651"/>
      <c r="I74" s="650"/>
      <c r="J74" s="650"/>
    </row>
    <row r="75" spans="2:11">
      <c r="B75" s="625"/>
      <c r="H75" s="636"/>
    </row>
    <row r="76" spans="2:11">
      <c r="E76" s="636">
        <f>IF(D51=0,"NA",(C74*PI()/D51*((H15*C64*D50*C67)+(PI()*H15/D51)^2*C64*C66)^0.5)*10^-6)</f>
        <v>1283.8188407007153</v>
      </c>
    </row>
    <row r="77" spans="2:11">
      <c r="K77" s="610"/>
    </row>
    <row r="78" spans="2:11">
      <c r="E78" s="610">
        <f>IF(D57=0,0,IF(D56/2/D57&lt;=145/H14^0.5,1,IF(D56/2/D57&lt;=170/H14^0.5,2,IF(D56/2/D57&lt;=250/H14^0.5,3,4))))</f>
        <v>1</v>
      </c>
      <c r="I78" s="610">
        <f>IF($D$59=0,0,IF($D$58/$D$59&lt;=1100/$H$14^0.5,1,IF($D$58/$D$59&lt;=1700/$H$14^0.5,2,IF($D$58/$D$59&lt;=1900/$H$14^0.5,3,4))))</f>
        <v>1</v>
      </c>
      <c r="J78" s="610"/>
      <c r="K78" s="610"/>
    </row>
    <row r="80" spans="2:11">
      <c r="C80" s="647"/>
      <c r="E80" s="610">
        <f>ROUND(IF(E78&gt;=I78,E78,I78),0)</f>
        <v>1</v>
      </c>
    </row>
    <row r="84" spans="4:8">
      <c r="F84" s="627">
        <v>2530000</v>
      </c>
      <c r="H84" s="609">
        <f>-P2cP1</f>
        <v>-2530000</v>
      </c>
    </row>
    <row r="85" spans="4:8">
      <c r="F85" s="627">
        <f>P2cP1</f>
        <v>2530000</v>
      </c>
    </row>
    <row r="86" spans="4:8">
      <c r="E86" s="614"/>
      <c r="F86" s="616">
        <f>ABS(IF($D$51=0,$G$3*F85*$H$14*10^-6,IF(E76&gt;0.67*F85*$H$14*10^-6,IF(1.15*$G$3*F85*$H$14*10^-6*(1-0.28*F85*$H$14*10^-6/E76)&lt;=$G$3*F85*$H$14*10^-6,1.15*$G$3*F85*$H$14*10^-6*(1-0.28*F85*$H$14*10^-6/E76),$G$3*F85*$H$14*10^-6),$G$3*E76)))</f>
        <v>772.05588425478129</v>
      </c>
    </row>
    <row r="87" spans="4:8">
      <c r="F87" s="627"/>
    </row>
    <row r="88" spans="4:8">
      <c r="F88" s="627"/>
    </row>
    <row r="89" spans="4:8">
      <c r="F89" s="627">
        <v>2900000</v>
      </c>
    </row>
    <row r="91" spans="4:8">
      <c r="D91" s="615">
        <f>IF(E41&lt;=2,IF(D51=0,G3*F89*H14*10^-6,IF(E76&gt;0.67*F89*H14*10^-6,IF(1.15*G3*F89*H14*10^-6*(1-0.28*F89*H14*10^-6/E76)&lt;=G3*F89*H14*10^-6,1.15*G3*F89*H14*10^-6*(1-0.28*F89*H14*10^-6/E76),G3*F89*H14*10^-6),G3*E76)),0)</f>
        <v>854.53442359007477</v>
      </c>
      <c r="F91" s="615"/>
    </row>
    <row r="92" spans="4:8">
      <c r="D92" s="615">
        <f>IF(E41&gt;3.001,0,IF(E41&gt;2,IF(D51=0,G3*F84*H14*10^-6,IF(E76&gt;0.67*F84*H14*10^-6,IF(1.15*G3*F84*H14*10^-6*(1-0.28*F84*H14*10^-6/E76)&lt;=G3*F84*H14*10^-6,1.15*G3*F84*H14*10^-6*(1-0.28*F84*H14*10^-6/E76),G3*F84*H14*10^-6),G3*E76)),0))</f>
        <v>0</v>
      </c>
      <c r="F92" s="615"/>
    </row>
    <row r="97" spans="3:14">
      <c r="C97" s="622"/>
    </row>
    <row r="98" spans="3:14">
      <c r="C98" s="622"/>
    </row>
    <row r="99" spans="3:14">
      <c r="C99" s="622"/>
    </row>
    <row r="100" spans="3:14">
      <c r="C100" s="622"/>
      <c r="F100" s="625"/>
    </row>
    <row r="101" spans="3:14">
      <c r="C101" s="622"/>
    </row>
    <row r="102" spans="3:14">
      <c r="C102" s="622">
        <f>C97+C100+C101</f>
        <v>0</v>
      </c>
    </row>
    <row r="103" spans="3:14">
      <c r="C103" s="622"/>
    </row>
    <row r="104" spans="3:14">
      <c r="C104" s="622">
        <f>C100/2+C97+C101/2</f>
        <v>0</v>
      </c>
    </row>
    <row r="105" spans="3:14">
      <c r="C105" s="622"/>
    </row>
    <row r="106" spans="3:14">
      <c r="E106" s="610"/>
      <c r="M106" s="610"/>
      <c r="N106" s="610"/>
    </row>
    <row r="107" spans="3:14">
      <c r="E107" s="610">
        <f>IF($C$100=0,0,IF(MomentRegion=1,IF($C$98/2/$C$100&lt;=145/$H$14^0.5,1,IF($C$98/2/$C$100&lt;=170/$H$14^0.5,2,IF($C$98/2/$C$100&lt;=250/$H$14^0.5,3,4))),1))</f>
        <v>0</v>
      </c>
      <c r="F107" s="610"/>
      <c r="I107" s="610">
        <f>IF(AND($F$108&lt;=2,$N$108&lt;=2),$N$108,$M$108)</f>
        <v>0</v>
      </c>
      <c r="J107" s="647"/>
      <c r="L107" s="615">
        <f>IF(AND($F$108&lt;=2,$N$108&lt;=2),N107,M107)</f>
        <v>0</v>
      </c>
      <c r="M107" s="615">
        <f>IF(MomentRegion=1,($C$102-P2bP4-C118),C118-P2bP6)*2</f>
        <v>0</v>
      </c>
      <c r="N107" s="615">
        <f>IF(MomentRegion=1,G156,G158)*2</f>
        <v>0</v>
      </c>
    </row>
    <row r="108" spans="3:14">
      <c r="E108" s="610">
        <f>IF(P2bP6=0,0,IF(MomentRegion=2,IF(P2bP5/2/P2bP6&lt;=145/$H$14^0.5,1,IF(P2bP5/2/P2bP6&lt;=170/$H$14^0.5,2,IF(P2bP5/2/P2bP6&lt;=250/$H$14^0.5,3,4))),1))</f>
        <v>0</v>
      </c>
      <c r="F108" s="610">
        <f>ROUND(MAX(E107,E108),0)</f>
        <v>0</v>
      </c>
      <c r="M108" s="610">
        <f>IF($C$103=0,0,IF(M107/$C$103&lt;=1100/$H$14^0.5,1,IF(M107/$C$103&lt;=1700/$H$14^0.5,2,IF(M107/$C$103&lt;=1900/$H$14^0.5,3,4))))</f>
        <v>0</v>
      </c>
      <c r="N108" s="610">
        <f>IF($C$103=0,0,IF(N107/$C$103&lt;=1100/$H$14^0.5,1,IF(N107/$C$103&lt;=1700/$H$14^0.5,2,IF(N107/$C$103&lt;=1900/$H$14^0.5,3,4))))</f>
        <v>0</v>
      </c>
    </row>
    <row r="110" spans="3:14">
      <c r="C110" s="647"/>
      <c r="E110" s="610">
        <f>MAX($E$107,$E$108,I107)</f>
        <v>0</v>
      </c>
      <c r="F110" s="638" t="str">
        <f>IF(F108&gt;3,"using class 3 instead of 4 since flange width has been decreased to meet class 3","*")</f>
        <v>*</v>
      </c>
      <c r="G110" s="610"/>
    </row>
    <row r="111" spans="3:14">
      <c r="C111" s="647"/>
      <c r="F111" s="638"/>
      <c r="G111" s="610"/>
    </row>
    <row r="112" spans="3:14">
      <c r="C112" s="647"/>
      <c r="F112" s="638"/>
      <c r="G112" s="610"/>
    </row>
    <row r="113" spans="3:12">
      <c r="C113" s="622"/>
    </row>
    <row r="114" spans="3:12">
      <c r="C114" s="615">
        <f>IF(MomentRegion=2,P2bP3,IF($E$107=4,IF(200*P2bP4/(Prop7^0.5)&lt;30*P2bP4,200*P2bP4/(Prop7^0.5),30*P2bP4),P2bP3))</f>
        <v>0</v>
      </c>
    </row>
    <row r="115" spans="3:12">
      <c r="C115" s="615">
        <f>IF(MomentRegion=1,P2bP5,IF($E$108=4,IF(200*P2bP6/(Prop7^0.5)&lt;30*P2bP6,200*P2bP6/(Prop7^0.5),30*P2bP6),P2bP5))</f>
        <v>0</v>
      </c>
    </row>
    <row r="116" spans="3:12">
      <c r="C116" s="622"/>
    </row>
    <row r="117" spans="3:12">
      <c r="C117" s="622"/>
    </row>
    <row r="118" spans="3:12">
      <c r="C118" s="622">
        <f>IF($C$97+$C$101=0,0,(G118*($C$101+P2bP1+P2bP4/2)+$G$120*($C$97/2+$C$101)+G121*$C$101/2)/(G118+$G$120+G121))</f>
        <v>0</v>
      </c>
      <c r="E118" s="622"/>
      <c r="G118" s="622">
        <f>$C$98*$C$100</f>
        <v>0</v>
      </c>
      <c r="H118" s="652"/>
    </row>
    <row r="119" spans="3:12">
      <c r="C119" s="622">
        <f>IF($C$97+$C$101=0,0,($G$119*(P2bP6+P2bP1+P2bP4/2)+$G$120*($C$97/2+$C$101)+$G$122*$C$101/2)/($G$119+$G$120+$G$122))</f>
        <v>0</v>
      </c>
      <c r="E119" s="622"/>
      <c r="G119" s="622">
        <f>$C$114*$C$100</f>
        <v>0</v>
      </c>
      <c r="H119" s="652"/>
      <c r="K119" s="622"/>
      <c r="L119" s="622"/>
    </row>
    <row r="120" spans="3:12">
      <c r="C120" s="627">
        <f>($C$98*$C$100^3+$C$99*$C$101^3+$C$103*$C$97^3)/12+$G$118*($C$101/2+$C$104-$C$118)^2+$G$120*($C$101+$C$97/2-$C$118)^2+$G$121*($C$118-$C$101/2)^2</f>
        <v>0</v>
      </c>
      <c r="E120" s="622"/>
      <c r="G120" s="622">
        <f>$C$97*$C$103</f>
        <v>0</v>
      </c>
      <c r="K120" s="622"/>
      <c r="L120" s="622"/>
    </row>
    <row r="121" spans="3:12">
      <c r="C121" s="627">
        <f>($C$114*$C$100^3+$C$115*$C$101^3+$C$103*$C$97^3)/12+$G$119*($C$101/2+$C$104-$C$119)^2+$G$120*($C$101+$C$97/2-$C$119)^2+$G$122*($C$119-$C$101/2)^2</f>
        <v>0</v>
      </c>
      <c r="E121" s="622"/>
      <c r="G121" s="622">
        <f>$C$115*$C$101</f>
        <v>0</v>
      </c>
      <c r="K121" s="622"/>
      <c r="L121" s="622"/>
    </row>
    <row r="122" spans="3:12">
      <c r="C122" s="627">
        <f>($C$100*$C$98^3+$C$97*$C$103^3+$C$101*$C$99^3)/12</f>
        <v>0</v>
      </c>
      <c r="E122" s="627"/>
      <c r="G122" s="622">
        <f>$C$99*$C$101</f>
        <v>0</v>
      </c>
      <c r="K122" s="622"/>
      <c r="L122" s="622"/>
    </row>
    <row r="123" spans="3:12">
      <c r="C123" s="699">
        <f>IF(MomentRegion=1,$C$100*$C$98^3/12,$C$101*$C$99^3/12)</f>
        <v>0</v>
      </c>
      <c r="E123" s="627"/>
      <c r="G123" s="622">
        <f>G118+G120+G121</f>
        <v>0</v>
      </c>
      <c r="K123" s="622"/>
      <c r="L123" s="622"/>
    </row>
    <row r="124" spans="3:12">
      <c r="E124" s="627"/>
      <c r="G124" s="622">
        <f>G119+G120+G122</f>
        <v>0</v>
      </c>
      <c r="K124" s="622"/>
      <c r="L124" s="622"/>
    </row>
    <row r="125" spans="3:12">
      <c r="E125" s="627"/>
      <c r="K125" s="622"/>
      <c r="L125" s="622"/>
    </row>
    <row r="126" spans="3:12">
      <c r="C126" s="699"/>
      <c r="E126" s="627"/>
      <c r="K126" s="622"/>
      <c r="L126" s="622"/>
    </row>
    <row r="127" spans="3:12">
      <c r="C127" s="636"/>
    </row>
    <row r="128" spans="3:12">
      <c r="E128" s="627">
        <f>IF($C$98+$C$99+$C$100+$C$101=0,0,$C$104^2*$C$98^3*$C$100*$C$99^3*$C$101/(12*($C$98^3*$C$100+$C$99^3*$C$101)))</f>
        <v>0</v>
      </c>
      <c r="F128" s="652"/>
      <c r="H128" s="627"/>
      <c r="J128" s="652"/>
    </row>
    <row r="129" spans="2:10">
      <c r="E129" s="700">
        <f>($C$98*$C$100^3+$C$99*$C$101^3+$C$97*$C$103^3)/3</f>
        <v>0</v>
      </c>
      <c r="F129" s="652"/>
      <c r="H129" s="700"/>
      <c r="J129" s="652"/>
    </row>
    <row r="131" spans="2:10">
      <c r="B131" s="625"/>
      <c r="E131" s="617">
        <f>IF(WS!$F$722=2,0.9*$C$104*(2*$C$123/$C$122-1)*(1-($C$122/$C$120)^2),0)</f>
        <v>0</v>
      </c>
      <c r="F131" s="617"/>
    </row>
    <row r="132" spans="2:10">
      <c r="E132" s="617">
        <f>IF($D$51=0,"NA",IF(WS!$F$722=2,PI()*$E$131/2/$D$51*($H$15*$C$122/$D$50/$E$129)^0.5,0))</f>
        <v>0</v>
      </c>
      <c r="F132" s="617"/>
    </row>
    <row r="133" spans="2:10">
      <c r="E133" s="653" t="str">
        <f>IF($D$51=0,"NA",IF(WS!$F$722=2,PI()^2*$H$15*$E$128/$D$51^2/$D$50/$E$129,"NA"))</f>
        <v>NA</v>
      </c>
      <c r="F133" s="653"/>
    </row>
    <row r="135" spans="2:10">
      <c r="H135" s="609">
        <f>ABS(P2bN1)</f>
        <v>0</v>
      </c>
    </row>
    <row r="140" spans="2:10">
      <c r="B140" s="625"/>
      <c r="C140" s="650">
        <f>IF(H135=0,1,IF(AND(P2bN2=0,P2bN3=0,F138=0),1,IF(4*H135/(H135^2+4*P2bN2^2+7*P2bN3^2+4*F138^2)^0.5&gt;2.5,2.5,4*H135/(H135^2+4*P2bN2^2+7*P2bN3^2+4*F138^2)^0.5)))</f>
        <v>1</v>
      </c>
    </row>
    <row r="141" spans="2:10">
      <c r="B141" s="625"/>
      <c r="C141" s="650"/>
    </row>
    <row r="142" spans="2:10">
      <c r="B142" s="625"/>
      <c r="C142" s="649"/>
    </row>
    <row r="143" spans="2:10">
      <c r="B143" s="625"/>
      <c r="C143" s="649"/>
    </row>
    <row r="144" spans="2:10">
      <c r="B144" s="625"/>
      <c r="C144" s="635"/>
    </row>
    <row r="145" spans="5:20">
      <c r="E145" s="636">
        <f>IF($D$51=0,"NA",IF(WS!$F$722=1,($C$140*PI()/$D$51*(($H$15*$C$122*$D$50*$E$129)+(PI()*$H$15/$D$51)^2*$C$122*$E$128)^0.5)*10^-6,$C$140*PI()/$D$51*(($H$15*$C$122*$D$50*$E$129)^0.5*($E$132+(1+$E$133+$E$132^2)^0.5))*10^-6))</f>
        <v>0</v>
      </c>
      <c r="G145" s="636"/>
    </row>
    <row r="146" spans="5:20">
      <c r="E146" s="636"/>
      <c r="G146" s="636"/>
    </row>
    <row r="147" spans="5:20">
      <c r="F147" s="636">
        <f>IF($C$119=0,0,$C$121/-$C$119)</f>
        <v>0</v>
      </c>
      <c r="H147" s="636"/>
    </row>
    <row r="148" spans="5:20">
      <c r="F148" s="636">
        <f>IF($C$119=0,0,$C$121/($C$100+$C$101+$C$97-$C$119))</f>
        <v>0</v>
      </c>
      <c r="H148" s="636"/>
    </row>
    <row r="150" spans="5:20">
      <c r="F150" s="636">
        <f>IF(ABS(F147)&gt;ABS(F148),ABS(F148),ABS(F147))</f>
        <v>0</v>
      </c>
    </row>
    <row r="154" spans="5:20">
      <c r="L154" s="654">
        <f>IF($C$103=0,0,($G$124/2))</f>
        <v>0</v>
      </c>
      <c r="N154" s="610"/>
      <c r="O154" s="610"/>
      <c r="P154" s="610"/>
      <c r="Q154" s="610"/>
      <c r="R154" s="610"/>
      <c r="S154" s="610"/>
      <c r="T154" s="610"/>
    </row>
    <row r="155" spans="5:20">
      <c r="H155" s="637">
        <f>IF('WS1'!$C$103=0,0,'WS1'!M158)</f>
        <v>0</v>
      </c>
      <c r="J155" s="637"/>
      <c r="K155" s="637"/>
      <c r="L155" s="610">
        <f>IF(G119&gt;L154,"top",0)</f>
        <v>0</v>
      </c>
      <c r="M155" s="615">
        <f>IF($L$155="top",P2bP6+P2bP1+($L$154-$G$122-$G$120)/P2bP3,0)</f>
        <v>0</v>
      </c>
      <c r="N155" s="615">
        <f>IF(M155&gt;0,G124-((C102-M155)*P2bP3),0)</f>
        <v>0</v>
      </c>
      <c r="O155" s="615">
        <f>IF(M155&gt;0,(C102-M155)*P2bP3,0)</f>
        <v>0</v>
      </c>
      <c r="P155" s="616"/>
      <c r="Q155" s="615"/>
      <c r="R155" s="615"/>
      <c r="S155" s="615"/>
      <c r="T155" s="615"/>
    </row>
    <row r="156" spans="5:20">
      <c r="G156" s="655">
        <f>IF(P2bP1=0,0,IF(M155&gt;0,0,IF(M156&gt;0,P2bP1,P2bP1+P2bP6-M157)))</f>
        <v>0</v>
      </c>
      <c r="I156" s="618"/>
      <c r="L156" s="610">
        <f>IF(G122&gt;L154,"bottom",0)</f>
        <v>0</v>
      </c>
      <c r="M156" s="615">
        <f>IF(L156="bottom",P2bP6-($L$154-G119-$G$120)/P2bP5,0)</f>
        <v>0</v>
      </c>
      <c r="N156" s="615">
        <f>IF(M156&gt;0,M156*P2bP5,0)</f>
        <v>0</v>
      </c>
      <c r="O156" s="616">
        <f>IF(M156&gt;0,(P2bP6-M156)*P2bP5+G119+G120,0)</f>
        <v>0</v>
      </c>
      <c r="P156" s="615"/>
      <c r="Q156" s="615"/>
      <c r="R156" s="615"/>
      <c r="S156" s="615"/>
    </row>
    <row r="157" spans="5:20">
      <c r="G157" s="636">
        <f>G156*$C$103</f>
        <v>0</v>
      </c>
      <c r="L157" s="610" t="str">
        <f>IF(AND(G119&lt;=L154,G122&lt;=L154),"web",0)</f>
        <v>web</v>
      </c>
      <c r="M157" s="615">
        <f>IF(P2bP1=0,0,IF(L157="web",P2bP6+($L$154-G122)/P2bP2,0))</f>
        <v>0</v>
      </c>
      <c r="N157" s="615">
        <f>IF(M157&gt;0,(M157-P2bP6)*P2bP2+G122,0)</f>
        <v>0</v>
      </c>
      <c r="O157" s="616">
        <f>IF(M157&gt;0,(C102-M157-P2bP4)*P2bP2+G119,0)</f>
        <v>0</v>
      </c>
      <c r="P157" s="622"/>
      <c r="Q157" s="622"/>
      <c r="R157" s="622"/>
    </row>
    <row r="158" spans="5:20">
      <c r="G158" s="622">
        <f>IF($C$97-G156&lt;0,0,C97-G156)</f>
        <v>0</v>
      </c>
      <c r="L158" s="614"/>
      <c r="M158" s="615">
        <f>SUM(M155:M157)</f>
        <v>0</v>
      </c>
      <c r="N158" s="615">
        <f>SUM(N155:N157)</f>
        <v>0</v>
      </c>
      <c r="O158" s="616">
        <f>SUM(O155:O157)</f>
        <v>0</v>
      </c>
      <c r="P158" s="622"/>
      <c r="Q158" s="622"/>
      <c r="R158" s="622"/>
    </row>
    <row r="159" spans="5:20">
      <c r="G159" s="636">
        <f>G158*$C$103</f>
        <v>0</v>
      </c>
      <c r="M159" s="622"/>
      <c r="N159" s="622"/>
      <c r="O159" s="616"/>
      <c r="P159" s="622"/>
      <c r="Q159" s="622"/>
      <c r="R159" s="622"/>
    </row>
    <row r="160" spans="5:20">
      <c r="E160" s="617">
        <f>P160</f>
        <v>0</v>
      </c>
      <c r="H160" s="617"/>
      <c r="M160" s="637">
        <f>IF($M$157&gt;0,($G$119*($C$102-P2bP4/2-$M$157)+$G$157*$G$156/2)/($G$119+$G$157),0)</f>
        <v>0</v>
      </c>
      <c r="N160" s="637">
        <f>IF($M$155&gt;0,($O$155*($C$102-$M$155)/2/O155),0)</f>
        <v>0</v>
      </c>
      <c r="O160" s="637">
        <f>IF($M$156&gt;0,($G$119*($C$102-$M$156-P2bP4/2)+$G$120*(P2bP6+P2bP1/2-$M$156)+(P2bP5*(P2bP6-$M$156)^2/2))/$O$156,0)</f>
        <v>0</v>
      </c>
      <c r="P160" s="617">
        <f>SUM(M160:O160)</f>
        <v>0</v>
      </c>
      <c r="Q160" s="622"/>
      <c r="R160" s="622"/>
    </row>
    <row r="161" spans="3:18">
      <c r="E161" s="617">
        <f>P161</f>
        <v>0</v>
      </c>
      <c r="H161" s="617"/>
      <c r="M161" s="637">
        <f>IF($M$157&gt;0,(G122*($M$157-P2bP6/2)+G159*G158/2)/($G$122+$G$159),0)</f>
        <v>0</v>
      </c>
      <c r="N161" s="637">
        <f>IF($M$155&gt;0,($G$122*($M$155-P2bP6/2)+$G$159*(P2bP1/2+($M$155-P2bP6-P2bP1))+($M$155-P2bP6-P2bP1)^2*P2bP3/2)/$N$155,0)</f>
        <v>0</v>
      </c>
      <c r="O161" s="637">
        <f>IF($M$156&gt;0,(N156*M156/2/N156),0)</f>
        <v>0</v>
      </c>
      <c r="P161" s="617">
        <f>SUM(M161:O161)</f>
        <v>0</v>
      </c>
      <c r="Q161" s="622"/>
      <c r="R161" s="622"/>
    </row>
    <row r="162" spans="3:18">
      <c r="G162" s="636">
        <f>($G$119+$G$120+$G$122)/2*(E160+E161)</f>
        <v>0</v>
      </c>
      <c r="M162" s="622"/>
      <c r="N162" s="655"/>
      <c r="O162" s="622"/>
      <c r="P162" s="622"/>
      <c r="Q162" s="622"/>
      <c r="R162" s="622"/>
    </row>
    <row r="163" spans="3:18">
      <c r="F163" s="636"/>
      <c r="M163" s="622"/>
      <c r="N163" s="622"/>
      <c r="O163" s="637"/>
      <c r="R163" s="637"/>
    </row>
    <row r="164" spans="3:18">
      <c r="C164" s="614"/>
      <c r="D164" s="615">
        <f>IF($E$41&lt;=2,ABS(IF($D$51=0,$G$3*G162*$H$14*10^-6,IF($E$145&gt;0.67*G162*$H$14*10^-6,IF(1.15*$G$3*G162*$H$14*10^-6*(1-0.28*G162*$H$14*10^-6/$E$145)&lt;=$G$3*G162*$H$14*10^-6,1.15*$G$3*G162*$H$14*10^-6*(1-0.28*G162*$H$14*10^-6/$E$145),$G$3*G162*$H$14*10^-6),$G$3*$E$145))),0)</f>
        <v>0</v>
      </c>
      <c r="G164" s="615"/>
      <c r="M164" s="616"/>
      <c r="N164" s="637"/>
      <c r="O164" s="637"/>
      <c r="P164" s="622"/>
      <c r="Q164" s="622"/>
      <c r="R164" s="622"/>
    </row>
    <row r="165" spans="3:18">
      <c r="C165" s="614"/>
      <c r="D165" s="616">
        <f>ABS(IF($D$51=0,$G$3*$F$150*$H$14*10^-6,IF($E$145&gt;0.67*$F$150*$H$14*10^-6,IF(1.15*$G$3*$F$150*$H$14*10^-6*(1-0.28*$F$150*$H$14*10^-6/$E$145)&lt;=$G$3*$F$150*$H$14*10^-6,1.15*$G$3*$F$150*$H$14*10^-6*(1-0.28*$F$150*$H$14*10^-6/$E$145),$G$3*$F$150*$H$14*10^-6),$G$3*$E$145)))</f>
        <v>0</v>
      </c>
      <c r="N165" s="637"/>
      <c r="O165" s="637"/>
    </row>
    <row r="166" spans="3:18">
      <c r="C166" s="614"/>
      <c r="D166" s="616">
        <f>ABS(IF($D$51=0,$G$3*-F147*$H$14*10^-6,IF($E$145&gt;0.67*-F147*$H$14*10^-6,IF(1.15*$G$3*-F147*$H$14*10^-6*(1-0.28*-F147*$H$14*10^-6/$E$145)&lt;=$G$3*-F147*$H$14*10^-6,1.15*$G$3*-F147*$H$14*10^-6*(1-0.28*-F147*$H$14*10^-6/$E$145),$G$3*-F147*$H$14*10^-6),$G$3*$E$145)))</f>
        <v>0</v>
      </c>
      <c r="G166" s="615"/>
      <c r="N166" s="637"/>
      <c r="O166" s="637"/>
    </row>
    <row r="167" spans="3:18">
      <c r="C167" s="614"/>
      <c r="D167" s="616"/>
      <c r="G167" s="615"/>
      <c r="N167" s="637"/>
    </row>
    <row r="168" spans="3:18">
      <c r="E168" s="616"/>
      <c r="G168" s="615"/>
      <c r="N168" s="637"/>
    </row>
    <row r="169" spans="3:18">
      <c r="G169" s="615"/>
    </row>
    <row r="176" spans="3:18">
      <c r="E176" s="615"/>
    </row>
    <row r="177" spans="3:8">
      <c r="E177" s="615"/>
      <c r="G177" s="610">
        <v>1</v>
      </c>
    </row>
    <row r="179" spans="3:8">
      <c r="C179" s="615">
        <f>MAX(D58,C97)</f>
        <v>573.20000000000005</v>
      </c>
    </row>
    <row r="180" spans="3:8">
      <c r="C180" s="615">
        <f>MAX(D59,C103)</f>
        <v>10.5</v>
      </c>
    </row>
    <row r="181" spans="3:8">
      <c r="C181" s="615">
        <f>C179/C180</f>
        <v>54.590476190476195</v>
      </c>
    </row>
    <row r="182" spans="3:8">
      <c r="C182" s="613">
        <f>E176/C179</f>
        <v>0</v>
      </c>
    </row>
    <row r="183" spans="3:8">
      <c r="C183" s="613"/>
      <c r="H183" s="615"/>
    </row>
    <row r="184" spans="3:8">
      <c r="C184" s="613">
        <f>IF(E176=0,5.34,IF(C182&lt;1,4+5.34/C182^2,5.34+4/C182^2))</f>
        <v>5.34</v>
      </c>
      <c r="H184" s="615"/>
    </row>
    <row r="185" spans="3:8">
      <c r="H185" s="615"/>
    </row>
    <row r="186" spans="3:8">
      <c r="D186" s="620">
        <f>502*(C184/H14)^0.5</f>
        <v>62.454652766418555</v>
      </c>
    </row>
    <row r="187" spans="3:8">
      <c r="D187" s="620">
        <f>621*(C184/H14)^0.5</f>
        <v>77.25964017519108</v>
      </c>
    </row>
    <row r="188" spans="3:8">
      <c r="D188" s="620"/>
      <c r="H188" s="615"/>
    </row>
    <row r="189" spans="3:8">
      <c r="C189" s="615">
        <f>IF($C$181&lt;=$D$186,0.577*Prop7,IF(AND($D$186&lt;$C$181,$C$181&lt;$D$187),(290*(Prop7*$C$184)^0.5)/$C$181,180000*$C$184/$C$181^2))</f>
        <v>199.065</v>
      </c>
      <c r="D189" s="656"/>
      <c r="H189" s="615"/>
    </row>
    <row r="190" spans="3:8">
      <c r="C190" s="615">
        <f>IF(G177=0,0,IF($C$181&lt;=$D$186,0,IF(AND($D$186&lt;$C$181,$C$181&lt;$D$187),(0.5*Prop7-0.866*$C$189)/(1+$C$182^2)^0.5,(0.5*Prop7-0.866*$C$189)/(1+$C$182^2)^0.5)))</f>
        <v>0</v>
      </c>
      <c r="D190" s="656"/>
      <c r="H190" s="615"/>
    </row>
    <row r="191" spans="3:8">
      <c r="C191" s="615">
        <f>C189+C190</f>
        <v>199.065</v>
      </c>
    </row>
    <row r="192" spans="3:8">
      <c r="C192" s="610"/>
      <c r="D192" s="657"/>
    </row>
    <row r="193" spans="2:7">
      <c r="D193" s="615">
        <f>IF(G177=1,$G$3*$C$179*$C$180*$C$191/1000,$G$3*$C$179*$C$180*$C$189/1000)</f>
        <v>1138.18797855</v>
      </c>
    </row>
    <row r="194" spans="2:7">
      <c r="D194" s="615"/>
    </row>
    <row r="195" spans="2:7">
      <c r="D195" s="615"/>
    </row>
    <row r="198" spans="2:7">
      <c r="D198" s="626"/>
      <c r="E198" s="658"/>
      <c r="F198" s="658"/>
      <c r="G198" s="658"/>
    </row>
    <row r="199" spans="2:7">
      <c r="D199" s="659"/>
      <c r="E199" s="659"/>
      <c r="F199" s="659"/>
      <c r="G199" s="659"/>
    </row>
    <row r="200" spans="2:7">
      <c r="D200" s="610"/>
      <c r="E200" s="610"/>
      <c r="F200" s="610"/>
      <c r="G200" s="610"/>
    </row>
    <row r="201" spans="2:7">
      <c r="D201" s="613">
        <v>0.36799999999999999</v>
      </c>
      <c r="E201" s="613">
        <v>0.189</v>
      </c>
      <c r="F201" s="613">
        <v>0.435</v>
      </c>
      <c r="G201" s="613">
        <v>0.36799999999999999</v>
      </c>
    </row>
    <row r="202" spans="2:7">
      <c r="D202" s="613">
        <v>0.38300000000000001</v>
      </c>
      <c r="E202" s="613">
        <v>0.19</v>
      </c>
      <c r="F202" s="613">
        <v>0.48299999999999998</v>
      </c>
      <c r="G202" s="613">
        <v>0.42699999999999999</v>
      </c>
    </row>
    <row r="203" spans="2:7">
      <c r="D203" s="613">
        <v>0.40400000000000003</v>
      </c>
      <c r="E203" s="613">
        <v>0.38200000000000001</v>
      </c>
      <c r="F203" s="613">
        <v>0.40400000000000003</v>
      </c>
      <c r="G203" s="613">
        <v>0.38200000000000001</v>
      </c>
    </row>
    <row r="204" spans="2:7">
      <c r="D204" s="613">
        <v>0.223</v>
      </c>
      <c r="E204" s="613">
        <v>0.223</v>
      </c>
      <c r="F204" s="613">
        <v>0.22700000000000001</v>
      </c>
      <c r="G204" s="613">
        <v>0.22700000000000001</v>
      </c>
    </row>
    <row r="207" spans="2:7">
      <c r="B207" s="649"/>
      <c r="C207" s="649"/>
      <c r="D207" s="649"/>
      <c r="E207" s="649"/>
      <c r="F207" s="649"/>
    </row>
    <row r="208" spans="2:7">
      <c r="B208" s="649"/>
      <c r="C208" s="649"/>
      <c r="D208" s="649"/>
      <c r="E208" s="649"/>
      <c r="F208" s="649"/>
    </row>
    <row r="209" spans="2:9">
      <c r="B209" s="649"/>
      <c r="C209" s="649"/>
      <c r="D209" s="649"/>
      <c r="E209" s="649"/>
      <c r="F209" s="649"/>
      <c r="G209" s="660">
        <f>1/GirderCount</f>
        <v>0.25</v>
      </c>
    </row>
    <row r="210" spans="2:9">
      <c r="B210" s="649"/>
      <c r="C210" s="649"/>
      <c r="D210" s="649"/>
      <c r="E210" s="649"/>
      <c r="F210" s="649"/>
      <c r="G210" s="649"/>
    </row>
    <row r="211" spans="2:9">
      <c r="B211" s="649"/>
      <c r="C211" s="649"/>
      <c r="D211" s="649"/>
      <c r="E211" s="649"/>
      <c r="F211" s="649"/>
      <c r="G211" s="661">
        <f>H258/(2*H258+(GirderCount-2)*D257)</f>
        <v>0.24056603773584906</v>
      </c>
    </row>
    <row r="212" spans="2:9">
      <c r="B212" s="649"/>
      <c r="C212" s="649"/>
      <c r="D212" s="649"/>
      <c r="E212" s="649"/>
      <c r="F212" s="649"/>
      <c r="G212" s="661">
        <f>D257/(2*H258+(GirderCount-2)*D257)</f>
        <v>0.25943396226415089</v>
      </c>
    </row>
    <row r="213" spans="2:9">
      <c r="B213" s="649"/>
      <c r="C213" s="649"/>
      <c r="D213" s="649"/>
      <c r="E213" s="649"/>
      <c r="F213" s="649"/>
      <c r="G213" s="649"/>
    </row>
    <row r="214" spans="2:9">
      <c r="B214" s="649"/>
      <c r="C214" s="649"/>
      <c r="D214" s="649"/>
      <c r="E214" s="649"/>
      <c r="F214" s="649"/>
      <c r="G214" s="661">
        <f>G291/(2*G291+(GirderCount-2)*G393)</f>
        <v>0.24812259122934849</v>
      </c>
    </row>
    <row r="215" spans="2:9">
      <c r="B215" s="649"/>
      <c r="C215" s="649"/>
      <c r="D215" s="649"/>
      <c r="E215" s="649"/>
      <c r="F215" s="649"/>
      <c r="G215" s="661">
        <f>G393/(2*G291+(GirderCount-2)*G393)</f>
        <v>0.25187740877065151</v>
      </c>
    </row>
    <row r="218" spans="2:9" ht="15">
      <c r="B218" s="662"/>
      <c r="C218" s="662"/>
      <c r="D218" s="662"/>
      <c r="E218" s="662"/>
      <c r="F218" s="662"/>
      <c r="G218" s="663"/>
      <c r="H218" s="664"/>
      <c r="I218" s="662"/>
    </row>
    <row r="219" spans="2:9">
      <c r="B219" s="662"/>
      <c r="C219" s="662"/>
      <c r="D219" s="662"/>
      <c r="E219" s="662"/>
      <c r="F219" s="662"/>
      <c r="G219" s="662"/>
      <c r="H219" s="662"/>
      <c r="I219" s="662"/>
    </row>
    <row r="220" spans="2:9">
      <c r="B220" s="662"/>
      <c r="C220" s="662"/>
      <c r="D220" s="662"/>
      <c r="E220" s="662"/>
      <c r="F220" s="662"/>
      <c r="G220" s="662"/>
      <c r="H220" s="662"/>
      <c r="I220" s="662"/>
    </row>
    <row r="221" spans="2:9">
      <c r="B221" s="662"/>
      <c r="C221" s="662"/>
      <c r="D221" s="665"/>
      <c r="E221" s="662"/>
      <c r="F221" s="662"/>
      <c r="G221" s="662"/>
      <c r="H221" s="662"/>
      <c r="I221" s="662"/>
    </row>
    <row r="222" spans="2:9">
      <c r="B222" s="662"/>
      <c r="C222" s="662"/>
      <c r="D222" s="665"/>
      <c r="E222" s="662"/>
      <c r="F222" s="662"/>
      <c r="G222" s="662"/>
      <c r="H222" s="662"/>
      <c r="I222" s="662"/>
    </row>
    <row r="223" spans="2:9">
      <c r="B223" s="662"/>
      <c r="C223" s="662"/>
      <c r="D223" s="665"/>
      <c r="E223" s="662"/>
      <c r="F223" s="662"/>
      <c r="G223" s="662"/>
      <c r="H223" s="662"/>
      <c r="I223" s="662"/>
    </row>
    <row r="224" spans="2:9">
      <c r="B224" s="662"/>
      <c r="C224" s="662"/>
      <c r="D224" s="662"/>
      <c r="E224" s="662"/>
      <c r="F224" s="662"/>
      <c r="G224" s="662"/>
      <c r="H224" s="662"/>
      <c r="I224" s="662"/>
    </row>
    <row r="225" spans="2:9">
      <c r="B225" s="662"/>
      <c r="C225" s="662"/>
      <c r="D225" s="662"/>
      <c r="E225" s="666"/>
      <c r="F225" s="666"/>
      <c r="G225" s="662"/>
      <c r="H225" s="662"/>
      <c r="I225" s="662"/>
    </row>
    <row r="226" spans="2:9">
      <c r="B226" s="662"/>
      <c r="C226" s="662"/>
      <c r="D226" s="662"/>
      <c r="E226" s="662"/>
      <c r="F226" s="662"/>
      <c r="G226" s="662"/>
      <c r="H226" s="662"/>
      <c r="I226" s="662"/>
    </row>
    <row r="227" spans="2:9">
      <c r="B227" s="662"/>
      <c r="C227" s="662"/>
      <c r="D227" s="662"/>
      <c r="E227" s="662"/>
      <c r="F227" s="667">
        <f>('WS1'!$D$56+'WS1'!$C$98)/10</f>
        <v>22.8</v>
      </c>
      <c r="G227" s="662"/>
      <c r="I227" s="667"/>
    </row>
    <row r="228" spans="2:9">
      <c r="B228" s="662"/>
      <c r="C228" s="662"/>
      <c r="D228" s="662"/>
      <c r="E228" s="662"/>
      <c r="F228" s="667">
        <f>('WS1'!$D$57+'WS1'!$C$100)/10</f>
        <v>1.49</v>
      </c>
      <c r="G228" s="662"/>
      <c r="I228" s="662"/>
    </row>
    <row r="229" spans="2:9">
      <c r="B229" s="662"/>
      <c r="C229" s="662"/>
      <c r="D229" s="662"/>
      <c r="E229" s="662"/>
      <c r="F229" s="667">
        <f>('WS1'!$D$56+'WS1'!$C$99)/10</f>
        <v>22.8</v>
      </c>
      <c r="G229" s="662"/>
      <c r="I229" s="662"/>
    </row>
    <row r="230" spans="2:9">
      <c r="B230" s="662"/>
      <c r="C230" s="662"/>
      <c r="D230" s="662"/>
      <c r="E230" s="662"/>
      <c r="F230" s="667">
        <f>('WS1'!$D$57+'WS1'!$C$101)/10</f>
        <v>1.49</v>
      </c>
      <c r="G230" s="662"/>
      <c r="I230" s="662"/>
    </row>
    <row r="231" spans="2:9">
      <c r="B231" s="662"/>
      <c r="C231" s="662"/>
      <c r="D231" s="662"/>
      <c r="E231" s="662"/>
      <c r="F231" s="667">
        <f>('WS1'!$D$59+'WS1'!$C$103)/10</f>
        <v>1.05</v>
      </c>
      <c r="G231" s="662"/>
      <c r="I231" s="662"/>
    </row>
    <row r="232" spans="2:9">
      <c r="B232" s="662"/>
      <c r="C232" s="662"/>
      <c r="D232" s="662"/>
      <c r="E232" s="662"/>
      <c r="F232" s="667">
        <f>('WS1'!$D$55+'WS1'!$C$102)/10</f>
        <v>60.3</v>
      </c>
      <c r="G232" s="662"/>
      <c r="I232" s="662"/>
    </row>
    <row r="233" spans="2:9">
      <c r="B233" s="662"/>
      <c r="C233" s="662"/>
      <c r="D233" s="662"/>
      <c r="E233" s="662"/>
      <c r="F233" s="667">
        <f>F232-F228-F230</f>
        <v>57.319999999999993</v>
      </c>
      <c r="G233" s="662"/>
      <c r="I233" s="662"/>
    </row>
    <row r="234" spans="2:9">
      <c r="B234" s="662"/>
      <c r="C234" s="662"/>
      <c r="D234" s="662"/>
      <c r="E234" s="662"/>
      <c r="F234" s="667">
        <f>('WS1'!$C$62+'WS1'!$G$124)/100</f>
        <v>130</v>
      </c>
      <c r="G234" s="662"/>
      <c r="I234" s="662"/>
    </row>
    <row r="235" spans="2:9">
      <c r="B235" s="662"/>
      <c r="C235" s="662"/>
      <c r="D235" s="662"/>
      <c r="E235" s="662"/>
      <c r="F235" s="668">
        <f>('WS1'!$C$63+'WS1'!$C$121)*10^-4</f>
        <v>76400</v>
      </c>
      <c r="G235" s="662"/>
      <c r="I235" s="662"/>
    </row>
    <row r="236" spans="2:9">
      <c r="B236" s="662"/>
      <c r="C236" s="662"/>
      <c r="D236" s="662"/>
      <c r="E236" s="662"/>
      <c r="F236" s="667">
        <f>('WS1'!$D$55/2+'WS1'!$C$102-'WS1'!$C$119)/10</f>
        <v>30.15</v>
      </c>
      <c r="G236" s="662"/>
      <c r="I236" s="662"/>
    </row>
    <row r="237" spans="2:9">
      <c r="B237" s="662"/>
      <c r="C237" s="662"/>
      <c r="D237" s="662"/>
      <c r="E237" s="662"/>
      <c r="F237" s="667">
        <f>F236-F232</f>
        <v>-30.15</v>
      </c>
      <c r="G237" s="662"/>
      <c r="I237" s="662"/>
    </row>
    <row r="238" spans="2:9">
      <c r="B238" s="662"/>
      <c r="C238" s="662"/>
      <c r="D238" s="662"/>
      <c r="E238" s="662"/>
      <c r="F238" s="668">
        <f>('WS1'!$F$85+'WS1'!$F$148)*10^-3</f>
        <v>2530</v>
      </c>
      <c r="G238" s="662"/>
      <c r="I238" s="662"/>
    </row>
    <row r="239" spans="2:9">
      <c r="B239" s="662"/>
      <c r="C239" s="662"/>
      <c r="D239" s="662"/>
      <c r="E239" s="662"/>
      <c r="F239" s="668">
        <f>('WS1'!$H$84+'WS1'!$F$147)*10^-3</f>
        <v>-2530</v>
      </c>
      <c r="G239" s="662"/>
      <c r="I239" s="662"/>
    </row>
    <row r="240" spans="2:9">
      <c r="B240" s="662"/>
      <c r="C240" s="662"/>
      <c r="D240" s="662"/>
      <c r="E240" s="662"/>
      <c r="F240" s="662"/>
      <c r="G240" s="668"/>
      <c r="H240" s="662"/>
      <c r="I240" s="662"/>
    </row>
    <row r="241" spans="2:12">
      <c r="B241" s="662"/>
      <c r="C241" s="662"/>
      <c r="F241" s="667">
        <f>F234/2</f>
        <v>65</v>
      </c>
      <c r="G241" s="662"/>
      <c r="H241" s="662"/>
      <c r="I241" s="662"/>
    </row>
    <row r="242" spans="2:12">
      <c r="B242" s="662"/>
      <c r="C242" s="662"/>
      <c r="D242" s="662"/>
      <c r="E242" s="662"/>
      <c r="F242" s="667">
        <f>($F$241-$F$227*$F$228)/$F$231+$F$228</f>
        <v>31.040476190476188</v>
      </c>
      <c r="G242" s="662"/>
      <c r="H242" s="662"/>
      <c r="I242" s="662"/>
    </row>
    <row r="243" spans="2:12">
      <c r="B243" s="662"/>
      <c r="C243" s="662"/>
      <c r="D243" s="662"/>
      <c r="E243" s="662"/>
      <c r="F243" s="667">
        <f>($F$241-F229*F230)/$F$231+F230</f>
        <v>31.040476190476188</v>
      </c>
      <c r="G243" s="662"/>
      <c r="H243" s="662"/>
      <c r="I243" s="662"/>
    </row>
    <row r="244" spans="2:12">
      <c r="B244" s="662"/>
      <c r="C244" s="662"/>
      <c r="D244" s="662"/>
      <c r="E244" s="662"/>
      <c r="F244" s="662"/>
      <c r="G244" s="668"/>
      <c r="H244" s="662"/>
      <c r="I244" s="662"/>
    </row>
    <row r="245" spans="2:12">
      <c r="B245" s="662"/>
      <c r="C245" s="662"/>
      <c r="D245" s="662"/>
      <c r="E245" s="662"/>
      <c r="F245" s="662"/>
      <c r="G245" s="669"/>
      <c r="H245" s="662"/>
      <c r="I245" s="662"/>
    </row>
    <row r="246" spans="2:12">
      <c r="B246" s="662"/>
      <c r="C246" s="662"/>
      <c r="D246" s="662"/>
      <c r="E246" s="662"/>
      <c r="F246" s="662"/>
      <c r="G246" s="670">
        <f>IF(D14&lt;0.1,1,SpanE/YMS)</f>
        <v>6.8846815834767643</v>
      </c>
      <c r="H246" s="662"/>
      <c r="I246" s="671"/>
    </row>
    <row r="247" spans="2:12">
      <c r="B247" s="662"/>
      <c r="C247" s="662"/>
      <c r="D247" s="662"/>
      <c r="E247" s="662"/>
      <c r="F247" s="662"/>
      <c r="G247" s="668">
        <f>F39</f>
        <v>22.5</v>
      </c>
      <c r="H247" s="662"/>
      <c r="I247" s="671"/>
    </row>
    <row r="248" spans="2:12">
      <c r="B248" s="662"/>
      <c r="C248" s="662"/>
      <c r="D248" s="662"/>
      <c r="E248" s="662"/>
      <c r="F248" s="662"/>
      <c r="G248" s="668">
        <v>0</v>
      </c>
      <c r="H248" s="662"/>
      <c r="I248" s="671"/>
      <c r="K248" s="701"/>
      <c r="L248" s="701"/>
    </row>
    <row r="249" spans="2:12">
      <c r="B249" s="662"/>
      <c r="C249" s="662"/>
      <c r="D249" s="662"/>
      <c r="E249" s="662"/>
      <c r="F249" s="662"/>
      <c r="G249" s="662"/>
      <c r="H249" s="662"/>
      <c r="I249" s="671"/>
      <c r="K249" s="701"/>
    </row>
    <row r="250" spans="2:12">
      <c r="B250" s="662"/>
      <c r="C250" s="662"/>
      <c r="D250" s="662"/>
      <c r="E250" s="662"/>
      <c r="F250" s="662"/>
      <c r="G250" s="662"/>
      <c r="H250" s="662"/>
      <c r="I250" s="671"/>
      <c r="K250" s="701"/>
    </row>
    <row r="251" spans="2:12">
      <c r="B251" s="662"/>
      <c r="C251" s="662"/>
      <c r="D251" s="662"/>
      <c r="E251" s="662"/>
      <c r="F251" s="662"/>
      <c r="G251" s="662"/>
      <c r="H251" s="662"/>
      <c r="I251" s="662"/>
      <c r="K251" s="701"/>
    </row>
    <row r="252" spans="2:12">
      <c r="B252" s="662"/>
      <c r="C252" s="662"/>
      <c r="D252" s="662"/>
      <c r="E252" s="662"/>
      <c r="F252" s="662"/>
      <c r="G252" s="662"/>
      <c r="H252" s="662"/>
      <c r="I252" s="662"/>
    </row>
    <row r="253" spans="2:12">
      <c r="B253" s="662"/>
      <c r="C253" s="662"/>
      <c r="D253" s="662"/>
      <c r="E253" s="662"/>
      <c r="F253" s="662"/>
      <c r="G253" s="662"/>
      <c r="H253" s="662"/>
      <c r="I253" s="662"/>
    </row>
    <row r="254" spans="2:12">
      <c r="B254" s="662"/>
      <c r="C254" s="662"/>
      <c r="D254" s="670">
        <v>1.2609999999999999</v>
      </c>
      <c r="E254" s="662"/>
      <c r="F254" s="662"/>
      <c r="G254" s="662"/>
      <c r="H254" s="670">
        <v>1.0609999999999999</v>
      </c>
      <c r="I254" s="662"/>
      <c r="J254" s="701"/>
    </row>
    <row r="255" spans="2:12">
      <c r="B255" s="662"/>
      <c r="C255" s="662"/>
      <c r="D255" s="701">
        <f>IF(P3P1pos=0,0,IF(AND($H$1*SpanLength&gt;=INFO!$I$33,$H$1*SpanLength&lt;INFO!$I$33+INFO!$I$30),IF(F2Pos/P3P1pos&lt;=15,(1-(1-F2Pos/15/P3P1pos)^3)*P3P1pos,P3P1pos),IF($H$1*SpanLength&lt;=INFO!$I$33,IF(F2NegL/P3P1pos&lt;=15,(1-(1-F2NegL/15/P3P1pos)^3)*P3P1pos,P3P1pos),IF($H$1*SpanLength&gt;=INFO!$I$33+INFO!$I$30,IF(F2NegR/P3P1pos&lt;=15,(1-(1-F2NegR/15/P3P1pos)^3)*P3P1pos,P3P1pos),P3P1pos))))</f>
        <v>0.84544903815495798</v>
      </c>
      <c r="E255" s="662"/>
      <c r="F255" s="701"/>
      <c r="G255" s="662"/>
      <c r="H255" s="701">
        <f>IF(P3P2pos=0,0,IF(AND($H$1*SpanLength&gt;=INFO!$I$33,$H$1*SpanLength&lt;INFO!$I$33+INFO!$I$30),IF(F2Pos/P3P2pos&lt;=15,(1-(1-F2Pos/15/P3P2pos)^3)*P3P2pos,P3P2pos),IF($H$1*SpanLength&lt;=INFO!$I$33,IF(F2NegL/P3P2pos&lt;=15,(1-(1-F2NegL/15/P3P2pos)^3)*P3P2pos,P3P2pos),IF($H$1*SpanLength&gt;=INFO!$I$33+INFO!$I$30,IF(F2NegR/P3P2pos&lt;=15,(1-(1-F2NegR/15/P3P2pos)^3)*P3P2pos,P3P2pos),P3P2pos))))</f>
        <v>0.79262825335940246</v>
      </c>
      <c r="I255" s="662"/>
      <c r="J255" s="701"/>
    </row>
    <row r="256" spans="2:12">
      <c r="B256" s="662"/>
      <c r="C256" s="662"/>
      <c r="D256" s="670">
        <f>2*$D$255+$F$227/100</f>
        <v>1.9188980763099159</v>
      </c>
      <c r="E256" s="662"/>
      <c r="F256" s="670"/>
      <c r="G256" s="662"/>
      <c r="H256" s="670">
        <f>IF(D254=0,0,D255)</f>
        <v>0.84544903815495798</v>
      </c>
      <c r="I256" s="662"/>
      <c r="J256" s="670"/>
    </row>
    <row r="257" spans="2:18">
      <c r="B257" s="662"/>
      <c r="C257" s="662"/>
      <c r="D257" s="670">
        <f>2*P3P1pos+$F$227/100</f>
        <v>2.75</v>
      </c>
      <c r="E257" s="662"/>
      <c r="F257" s="670"/>
      <c r="G257" s="662"/>
      <c r="H257" s="670">
        <f>$H$256+$H$255+$F$227/100</f>
        <v>1.8660772915143604</v>
      </c>
      <c r="I257" s="662"/>
    </row>
    <row r="258" spans="2:18">
      <c r="B258" s="662"/>
      <c r="C258" s="662"/>
      <c r="D258" s="662"/>
      <c r="E258" s="662"/>
      <c r="F258" s="662"/>
      <c r="G258" s="662"/>
      <c r="H258" s="670">
        <f>P3P1pos+P3P2pos+$F$227/100</f>
        <v>2.5500000000000003</v>
      </c>
      <c r="I258" s="662"/>
    </row>
    <row r="259" spans="2:18">
      <c r="B259" s="662"/>
      <c r="C259" s="662"/>
      <c r="D259" s="662"/>
      <c r="E259" s="662"/>
      <c r="F259" s="662"/>
      <c r="G259" s="669"/>
      <c r="H259" s="662"/>
      <c r="I259" s="662"/>
      <c r="K259" s="614"/>
    </row>
    <row r="260" spans="2:18">
      <c r="B260" s="662"/>
      <c r="C260" s="662"/>
      <c r="D260" s="662"/>
      <c r="E260" s="662"/>
      <c r="F260" s="662"/>
      <c r="G260" s="669"/>
      <c r="H260" s="662"/>
      <c r="I260" s="662"/>
      <c r="K260" s="614"/>
    </row>
    <row r="261" spans="2:18">
      <c r="B261" s="662"/>
      <c r="C261" s="662"/>
      <c r="D261" s="662"/>
      <c r="E261" s="668">
        <f>H257*100</f>
        <v>186.60772915143605</v>
      </c>
      <c r="F261" s="662"/>
      <c r="G261" s="669">
        <f>H258*100</f>
        <v>255.00000000000003</v>
      </c>
      <c r="H261" s="662"/>
      <c r="I261" s="662"/>
    </row>
    <row r="262" spans="2:18">
      <c r="B262" s="662"/>
      <c r="C262" s="662"/>
      <c r="D262" s="662"/>
      <c r="E262" s="668">
        <f>IF($G$246=0,0,$E$261/$G$246)</f>
        <v>27.104772659246084</v>
      </c>
      <c r="F262" s="662"/>
      <c r="G262" s="668">
        <f>IF($G$246=0,0,$G$261/$G$246)</f>
        <v>37.03875</v>
      </c>
      <c r="H262" s="662"/>
      <c r="I262" s="662"/>
    </row>
    <row r="263" spans="2:18">
      <c r="B263" s="662"/>
      <c r="C263" s="662"/>
      <c r="D263" s="662"/>
      <c r="E263" s="668">
        <f>$G$247*E262</f>
        <v>609.85738483303692</v>
      </c>
      <c r="F263" s="662"/>
      <c r="G263" s="668">
        <f>$G$247*G262</f>
        <v>833.37187500000005</v>
      </c>
      <c r="H263" s="662"/>
      <c r="I263" s="662"/>
    </row>
    <row r="264" spans="2:18">
      <c r="B264" s="662"/>
      <c r="C264" s="662"/>
      <c r="D264" s="662"/>
      <c r="E264" s="668"/>
      <c r="F264" s="662"/>
      <c r="G264" s="662"/>
      <c r="H264" s="662"/>
      <c r="I264" s="662"/>
      <c r="P264" s="620">
        <f>$K$535</f>
        <v>12.440515276762403</v>
      </c>
      <c r="Q264" s="662"/>
      <c r="R264" s="620">
        <f>L535</f>
        <v>17.000000000000004</v>
      </c>
    </row>
    <row r="265" spans="2:18">
      <c r="B265" s="662"/>
      <c r="C265" s="662"/>
      <c r="D265" s="662"/>
      <c r="E265" s="668">
        <f>(P2aP2+P2bP3)/10</f>
        <v>22.8</v>
      </c>
      <c r="F265" s="662"/>
      <c r="G265" s="668"/>
      <c r="H265" s="662"/>
      <c r="I265" s="662"/>
      <c r="P265" s="620">
        <f>$K$541</f>
        <v>12.440515276762403</v>
      </c>
      <c r="Q265" s="662"/>
      <c r="R265" s="620">
        <f>L541</f>
        <v>17.000000000000004</v>
      </c>
    </row>
    <row r="266" spans="2:18">
      <c r="B266" s="662"/>
      <c r="C266" s="662"/>
      <c r="D266" s="662"/>
      <c r="E266" s="668">
        <f>IF($G$246=0,0,E265/$G$246)</f>
        <v>3.3117000000000001</v>
      </c>
      <c r="F266" s="662"/>
      <c r="G266" s="668"/>
      <c r="H266" s="662"/>
      <c r="I266" s="662"/>
      <c r="P266" s="672">
        <f>P264/E261</f>
        <v>6.6666666666666666E-2</v>
      </c>
      <c r="R266" s="672"/>
    </row>
    <row r="267" spans="2:18">
      <c r="B267" s="662"/>
      <c r="C267" s="662"/>
      <c r="D267" s="662"/>
      <c r="E267" s="668">
        <f>$G$248*$E$266</f>
        <v>0</v>
      </c>
      <c r="F267" s="662"/>
      <c r="G267" s="668"/>
      <c r="H267" s="662"/>
      <c r="I267" s="662"/>
      <c r="P267" s="672">
        <f>P265/E261</f>
        <v>6.6666666666666666E-2</v>
      </c>
      <c r="R267" s="672"/>
    </row>
    <row r="268" spans="2:18">
      <c r="B268" s="662"/>
      <c r="C268" s="662"/>
      <c r="D268" s="662"/>
      <c r="E268" s="668"/>
      <c r="F268" s="662"/>
      <c r="G268" s="662"/>
      <c r="H268" s="662"/>
      <c r="I268" s="662"/>
      <c r="P268" s="673">
        <f>E261*P266^3/12</f>
        <v>4.6075982506527417E-3</v>
      </c>
      <c r="Q268" s="662"/>
      <c r="R268" s="673"/>
    </row>
    <row r="269" spans="2:18">
      <c r="B269" s="662"/>
      <c r="C269" s="662"/>
      <c r="D269" s="662"/>
      <c r="E269" s="662"/>
      <c r="F269" s="662"/>
      <c r="G269" s="668">
        <f>-F237</f>
        <v>30.15</v>
      </c>
      <c r="H269" s="662"/>
      <c r="I269" s="668"/>
      <c r="P269" s="673">
        <f>E261*P267^3/12</f>
        <v>4.6075982506527417E-3</v>
      </c>
      <c r="Q269" s="662"/>
      <c r="R269" s="673"/>
    </row>
    <row r="270" spans="2:18">
      <c r="B270" s="662"/>
      <c r="C270" s="662"/>
      <c r="D270" s="662"/>
      <c r="E270" s="662"/>
      <c r="F270" s="662"/>
      <c r="G270" s="668">
        <f>T290</f>
        <v>71.516302904267832</v>
      </c>
      <c r="H270" s="662"/>
      <c r="I270" s="668">
        <f>G270</f>
        <v>71.516302904267832</v>
      </c>
    </row>
    <row r="271" spans="2:18">
      <c r="B271" s="662"/>
      <c r="C271" s="662"/>
      <c r="D271" s="662"/>
      <c r="E271" s="662"/>
      <c r="F271" s="662"/>
      <c r="G271" s="668">
        <f>$F$232+$G$248/2</f>
        <v>60.3</v>
      </c>
      <c r="H271" s="662"/>
      <c r="I271" s="668"/>
      <c r="N271" s="672">
        <f>(P3E3/10-P266/2)</f>
        <v>9.3666666666666671</v>
      </c>
    </row>
    <row r="272" spans="2:18">
      <c r="B272" s="662"/>
      <c r="C272" s="662"/>
      <c r="D272" s="662"/>
      <c r="E272" s="662"/>
      <c r="F272" s="662"/>
      <c r="G272" s="662"/>
      <c r="H272" s="662"/>
      <c r="I272" s="662"/>
      <c r="N272" s="672">
        <f>SDepth-N271-N273-P266-P267</f>
        <v>5.6333333333333329</v>
      </c>
    </row>
    <row r="273" spans="2:16">
      <c r="B273" s="662"/>
      <c r="C273" s="662"/>
      <c r="D273" s="662"/>
      <c r="E273" s="662"/>
      <c r="F273" s="662"/>
      <c r="G273" s="674">
        <f>($F$234*ABS($G$269)+$E$263*ABS($G$270)+$E$267*ABS($G$271))/($F$234+$E$263+$E$267)</f>
        <v>64.247848891649738</v>
      </c>
      <c r="H273" s="662"/>
      <c r="I273" s="668">
        <f>($F$234*ABS(G269)+G263*ABS(I270)+E267*ABS(G271))/($F$234+G263+E267)</f>
        <v>65.934222383643515</v>
      </c>
      <c r="N273" s="672">
        <f>((SDepth-P3E6/10)-P266/2)</f>
        <v>7.3666666666666671</v>
      </c>
    </row>
    <row r="274" spans="2:16">
      <c r="B274" s="662"/>
      <c r="C274" s="662"/>
      <c r="D274" s="662"/>
      <c r="E274" s="662"/>
      <c r="F274" s="662"/>
      <c r="G274" s="668"/>
      <c r="H274" s="662"/>
      <c r="I274" s="662"/>
      <c r="N274" s="672">
        <f>$N$271*E262</f>
        <v>253.88137057493833</v>
      </c>
      <c r="O274" s="662"/>
      <c r="P274" s="672">
        <f>$N$271*G262</f>
        <v>346.92962500000004</v>
      </c>
    </row>
    <row r="275" spans="2:16">
      <c r="B275" s="662"/>
      <c r="C275" s="662"/>
      <c r="D275" s="662"/>
      <c r="E275" s="662"/>
      <c r="F275" s="668">
        <f>E262*$G$247^3/12</f>
        <v>25728.358422643742</v>
      </c>
      <c r="G275" s="675"/>
      <c r="H275" s="668">
        <f>G262*$G$247^3/12</f>
        <v>35157.8759765625</v>
      </c>
      <c r="I275" s="662"/>
      <c r="N275" s="672">
        <f>E262*$N$272</f>
        <v>152.69021931375292</v>
      </c>
      <c r="O275" s="662"/>
      <c r="P275" s="672">
        <f>G262*$N$272</f>
        <v>208.651625</v>
      </c>
    </row>
    <row r="276" spans="2:16">
      <c r="B276" s="662"/>
      <c r="C276" s="662"/>
      <c r="D276" s="662"/>
      <c r="E276" s="662"/>
      <c r="F276" s="668">
        <f>$E$266*$G$248^3/12</f>
        <v>0</v>
      </c>
      <c r="G276" s="675"/>
      <c r="H276" s="668"/>
      <c r="I276" s="662"/>
      <c r="N276" s="672">
        <f>$N$273*E262</f>
        <v>199.67182525644617</v>
      </c>
      <c r="O276" s="662"/>
      <c r="P276" s="672">
        <f>$N$273*G262</f>
        <v>272.852125</v>
      </c>
    </row>
    <row r="277" spans="2:16">
      <c r="B277" s="662"/>
      <c r="C277" s="662"/>
      <c r="D277" s="662"/>
      <c r="E277" s="662"/>
      <c r="F277" s="665"/>
      <c r="G277" s="675"/>
      <c r="H277" s="662"/>
      <c r="I277" s="662"/>
      <c r="N277" s="674"/>
      <c r="O277" s="662"/>
    </row>
    <row r="278" spans="2:16">
      <c r="B278" s="662"/>
      <c r="C278" s="662"/>
      <c r="D278" s="662"/>
      <c r="E278" s="662"/>
      <c r="F278" s="662"/>
      <c r="G278" s="662"/>
      <c r="H278" s="662"/>
      <c r="I278" s="662"/>
      <c r="N278" s="672">
        <f>E262*N271^3/12</f>
        <v>1856.1784168488618</v>
      </c>
      <c r="O278" s="662"/>
      <c r="P278" s="672"/>
    </row>
    <row r="279" spans="2:16">
      <c r="B279" s="662"/>
      <c r="C279" s="662"/>
      <c r="D279" s="662"/>
      <c r="E279" s="662"/>
      <c r="F279" s="662"/>
      <c r="G279" s="662"/>
      <c r="H279" s="662"/>
      <c r="I279" s="662"/>
      <c r="N279" s="672">
        <f>E262*N272^3/12</f>
        <v>403.79494016852749</v>
      </c>
      <c r="O279" s="662"/>
      <c r="P279" s="672"/>
    </row>
    <row r="280" spans="2:16">
      <c r="B280" s="662"/>
      <c r="C280" s="662"/>
      <c r="D280" s="662"/>
      <c r="E280" s="662"/>
      <c r="F280" s="662"/>
      <c r="G280" s="662"/>
      <c r="H280" s="668">
        <f>F235</f>
        <v>76400</v>
      </c>
      <c r="I280" s="675"/>
      <c r="J280" s="615"/>
      <c r="N280" s="672">
        <f>E262*N273^3/12</f>
        <v>902.9788534583414</v>
      </c>
      <c r="O280" s="662"/>
      <c r="P280" s="672"/>
    </row>
    <row r="281" spans="2:16">
      <c r="B281" s="662"/>
      <c r="C281" s="662"/>
      <c r="D281" s="662"/>
      <c r="E281" s="662"/>
      <c r="F281" s="662"/>
      <c r="G281" s="662"/>
      <c r="H281" s="668">
        <f>F275</f>
        <v>25728.358422643742</v>
      </c>
      <c r="I281" s="675"/>
      <c r="J281" s="668">
        <f>H275</f>
        <v>35157.8759765625</v>
      </c>
      <c r="N281" s="674">
        <f>E266*$G$248^3/12</f>
        <v>0</v>
      </c>
      <c r="O281" s="662"/>
    </row>
    <row r="282" spans="2:16">
      <c r="B282" s="662"/>
      <c r="C282" s="662"/>
      <c r="D282" s="662"/>
      <c r="E282" s="662"/>
      <c r="F282" s="662"/>
      <c r="G282" s="662"/>
      <c r="H282" s="668">
        <f>F276</f>
        <v>0</v>
      </c>
      <c r="I282" s="675"/>
      <c r="J282" s="668"/>
      <c r="N282" s="676"/>
    </row>
    <row r="283" spans="2:16">
      <c r="B283" s="662"/>
      <c r="C283" s="662"/>
      <c r="D283" s="662"/>
      <c r="E283" s="662"/>
      <c r="F283" s="662"/>
      <c r="G283" s="662"/>
      <c r="H283" s="667">
        <f>F234</f>
        <v>130</v>
      </c>
      <c r="I283" s="662"/>
      <c r="J283" s="620"/>
      <c r="N283" s="672">
        <f>(SDepth+P2cP2+$F$232)-P3E3/10</f>
        <v>73.399999999999991</v>
      </c>
    </row>
    <row r="284" spans="2:16">
      <c r="B284" s="662"/>
      <c r="C284" s="662"/>
      <c r="D284" s="662"/>
      <c r="E284" s="662"/>
      <c r="F284" s="662"/>
      <c r="G284" s="662"/>
      <c r="H284" s="668">
        <f>E263</f>
        <v>609.85738483303692</v>
      </c>
      <c r="I284" s="662"/>
      <c r="J284" s="668">
        <f>R264+R265+P274+P275+P276+E267</f>
        <v>862.43337500000007</v>
      </c>
      <c r="N284" s="672">
        <f>(SDepth+P2cP2+$F$232)-P3E6/10</f>
        <v>67.7</v>
      </c>
    </row>
    <row r="285" spans="2:16">
      <c r="B285" s="662"/>
      <c r="C285" s="662"/>
      <c r="D285" s="662"/>
      <c r="E285" s="662"/>
      <c r="F285" s="662"/>
      <c r="G285" s="662"/>
      <c r="H285" s="668"/>
      <c r="I285" s="662"/>
      <c r="J285" s="668"/>
      <c r="N285" s="672">
        <f>(SDepth+P2cP2+$F$232)-N271/2</f>
        <v>78.11666666666666</v>
      </c>
    </row>
    <row r="286" spans="2:16">
      <c r="B286" s="662"/>
      <c r="C286" s="662"/>
      <c r="D286" s="662"/>
      <c r="E286" s="662"/>
      <c r="F286" s="662"/>
      <c r="G286" s="662"/>
      <c r="H286" s="662"/>
      <c r="I286" s="662"/>
      <c r="N286" s="672">
        <f>(SDepth+P2cP2+$F$232)-(N271+P266+N272/2)</f>
        <v>70.55</v>
      </c>
    </row>
    <row r="287" spans="2:16">
      <c r="B287" s="662"/>
      <c r="C287" s="662"/>
      <c r="D287" s="662"/>
      <c r="E287" s="668"/>
      <c r="F287" s="662"/>
      <c r="G287" s="662"/>
      <c r="H287" s="668">
        <f>G273-G269</f>
        <v>34.09784889164974</v>
      </c>
      <c r="I287" s="662"/>
      <c r="J287" s="668">
        <f>I273-G269</f>
        <v>35.784222383643517</v>
      </c>
      <c r="N287" s="672">
        <f>(SDepth+P2cP2+$F$232)-(SDepth-N273/2)</f>
        <v>63.983333333333334</v>
      </c>
    </row>
    <row r="288" spans="2:16">
      <c r="B288" s="662"/>
      <c r="C288" s="662"/>
      <c r="D288" s="662"/>
      <c r="E288" s="668"/>
      <c r="F288" s="662"/>
      <c r="G288" s="662"/>
      <c r="H288" s="668">
        <f>$F$232+$G$248+$G$247/2-$G$273</f>
        <v>7.3021511083502588</v>
      </c>
      <c r="I288" s="662"/>
      <c r="J288" s="668">
        <f>$F$232+$G$248+$G$247/2-I273</f>
        <v>5.6157776163564819</v>
      </c>
      <c r="N288" s="674">
        <f>$F$232+$G$248/2</f>
        <v>60.3</v>
      </c>
    </row>
    <row r="289" spans="2:20">
      <c r="B289" s="662"/>
      <c r="C289" s="662"/>
      <c r="D289" s="662"/>
      <c r="E289" s="668"/>
      <c r="F289" s="662"/>
      <c r="G289" s="662"/>
      <c r="H289" s="668">
        <f>ABS($F$232+$G$248/2-G273)</f>
        <v>3.9478488916497412</v>
      </c>
      <c r="I289" s="662"/>
      <c r="J289" s="668">
        <f>ABS($F$232+$G$248/2-I273)</f>
        <v>5.6342223836435181</v>
      </c>
    </row>
    <row r="290" spans="2:20">
      <c r="B290" s="662"/>
      <c r="C290" s="662"/>
      <c r="D290" s="662"/>
      <c r="E290" s="662"/>
      <c r="F290" s="662"/>
      <c r="G290" s="662"/>
      <c r="H290" s="662"/>
      <c r="I290" s="662"/>
      <c r="L290" s="677"/>
      <c r="T290" s="674">
        <f>($P$264*$N$283+$P$265*$N$284+$N$274*$N$285+E267*$N$288+$N$275*$N$286+$N$276*$N$287)/($P$264+$P$265+$N$274+$N$275+$N$276+E267)</f>
        <v>71.516302904267832</v>
      </c>
    </row>
    <row r="291" spans="2:20">
      <c r="B291" s="662"/>
      <c r="C291" s="662"/>
      <c r="D291" s="662"/>
      <c r="E291" s="668">
        <f>$F$275+$F$276+$F$235+$H$283*$H$287^2+$H$284*$H$288^2+E267*$H$289^2</f>
        <v>285793.04344925017</v>
      </c>
      <c r="F291" s="675"/>
      <c r="G291" s="668">
        <f>H275+F276+$F$235+H283*J287^2+J284*J288^2+E267*J289^2</f>
        <v>305222.7756138565</v>
      </c>
      <c r="H291" s="662"/>
      <c r="I291" s="662"/>
      <c r="L291" s="662"/>
      <c r="T291" s="674">
        <f>($F$234*$G$269+$P$264*$N$283+$P$265*$N$284+$N$274*$N$285+E267*$N$288+$N$275*$N$286+$N$276*$N$287)/($F$234+$P$264+$P$265+$N$274+$N$275+$N$276+E267)</f>
        <v>64.450941375091716</v>
      </c>
    </row>
    <row r="292" spans="2:20">
      <c r="B292" s="662"/>
      <c r="C292" s="662"/>
      <c r="D292" s="662"/>
      <c r="E292" s="662"/>
      <c r="F292" s="662"/>
      <c r="G292" s="662"/>
      <c r="H292" s="662"/>
      <c r="I292" s="662"/>
      <c r="M292" s="678"/>
    </row>
    <row r="293" spans="2:20">
      <c r="B293" s="662"/>
      <c r="C293" s="662"/>
      <c r="D293" s="662"/>
      <c r="E293" s="662"/>
      <c r="F293" s="662"/>
      <c r="G293" s="662"/>
      <c r="H293" s="668">
        <f>F232+G248+G247-T291</f>
        <v>18.349058624908281</v>
      </c>
      <c r="I293" s="662"/>
    </row>
    <row r="294" spans="2:20">
      <c r="B294" s="662"/>
      <c r="C294" s="662"/>
      <c r="D294" s="662"/>
      <c r="E294" s="662"/>
      <c r="F294" s="662"/>
      <c r="G294" s="662"/>
      <c r="H294" s="668">
        <f>IF(G246=0,0,N305*G246/H293)</f>
        <v>107601.2993723305</v>
      </c>
      <c r="I294" s="662"/>
      <c r="N294" s="672">
        <f>T291+$F$237</f>
        <v>34.300941375091718</v>
      </c>
    </row>
    <row r="295" spans="2:20">
      <c r="B295" s="662"/>
      <c r="C295" s="662"/>
      <c r="D295" s="662"/>
      <c r="E295" s="662"/>
      <c r="F295" s="662"/>
      <c r="G295" s="662"/>
      <c r="H295" s="662"/>
      <c r="I295" s="662"/>
      <c r="N295" s="672">
        <f>IF(N283&gt;T291,N283-T291,T291-N283)</f>
        <v>8.9490586249082753</v>
      </c>
    </row>
    <row r="296" spans="2:20">
      <c r="B296" s="662"/>
      <c r="C296" s="649"/>
      <c r="D296" s="662"/>
      <c r="E296" s="662"/>
      <c r="F296" s="662"/>
      <c r="G296" s="662"/>
      <c r="H296" s="668">
        <f>F232-T291</f>
        <v>-4.150941375091719</v>
      </c>
      <c r="I296" s="662"/>
      <c r="N296" s="672">
        <f>IF(N284&gt;T291,N284-T291,T291-N284)</f>
        <v>3.2490586249082867</v>
      </c>
    </row>
    <row r="297" spans="2:20">
      <c r="B297" s="662"/>
      <c r="C297" s="649"/>
      <c r="D297" s="662"/>
      <c r="E297" s="662"/>
      <c r="F297" s="662"/>
      <c r="G297" s="662"/>
      <c r="H297" s="668">
        <f>N305/H296</f>
        <v>-69087.717584212325</v>
      </c>
      <c r="I297" s="662"/>
      <c r="N297" s="672">
        <f>IF(N285&gt;T291,N285-T291,T291-N285)</f>
        <v>13.665725291574944</v>
      </c>
    </row>
    <row r="298" spans="2:20">
      <c r="B298" s="662"/>
      <c r="C298" s="662"/>
      <c r="D298" s="662"/>
      <c r="E298" s="662"/>
      <c r="F298" s="662"/>
      <c r="G298" s="662"/>
      <c r="H298" s="662"/>
      <c r="I298" s="662"/>
      <c r="N298" s="672">
        <f>IF(N286&gt;T291,N286-T291,T291-N286)</f>
        <v>6.099058624908281</v>
      </c>
    </row>
    <row r="299" spans="2:20">
      <c r="B299" s="662"/>
      <c r="C299" s="649"/>
      <c r="D299" s="662"/>
      <c r="E299" s="662"/>
      <c r="F299" s="662"/>
      <c r="G299" s="662"/>
      <c r="H299" s="668">
        <f>H296-$F$228</f>
        <v>-5.6409413750917192</v>
      </c>
      <c r="I299" s="662"/>
      <c r="N299" s="672">
        <f>IF(N287&gt;T291,N287-T291,T291-N287)</f>
        <v>0.46760804175838189</v>
      </c>
    </row>
    <row r="300" spans="2:20">
      <c r="B300" s="662"/>
      <c r="C300" s="649"/>
      <c r="D300" s="662"/>
      <c r="E300" s="662"/>
      <c r="F300" s="662"/>
      <c r="G300" s="662"/>
      <c r="H300" s="668">
        <f>N305/H299</f>
        <v>-50838.866487297208</v>
      </c>
      <c r="I300" s="662"/>
      <c r="N300" s="672">
        <f>IF(N288&gt;T291,N288-T291,T291-N288)</f>
        <v>4.150941375091719</v>
      </c>
    </row>
    <row r="301" spans="2:20">
      <c r="B301" s="662"/>
      <c r="C301" s="662"/>
      <c r="D301" s="662"/>
      <c r="E301" s="662"/>
      <c r="F301" s="662"/>
      <c r="G301" s="662"/>
      <c r="H301" s="662"/>
      <c r="I301" s="662"/>
    </row>
    <row r="302" spans="2:20">
      <c r="B302" s="662"/>
      <c r="C302" s="662"/>
      <c r="D302" s="662"/>
      <c r="E302" s="662"/>
      <c r="F302" s="662"/>
      <c r="G302" s="662"/>
      <c r="H302" s="668">
        <f>-T291</f>
        <v>-64.450941375091716</v>
      </c>
      <c r="I302" s="662"/>
      <c r="M302" s="678"/>
    </row>
    <row r="303" spans="2:20">
      <c r="B303" s="662"/>
      <c r="C303" s="662"/>
      <c r="D303" s="662"/>
      <c r="E303" s="662"/>
      <c r="F303" s="662"/>
      <c r="G303" s="662"/>
      <c r="H303" s="668">
        <f>N305/H302</f>
        <v>-4449.5713997715138</v>
      </c>
      <c r="I303" s="662"/>
      <c r="M303" s="678"/>
      <c r="N303" s="615">
        <f>$F$235+P268+P269+N278+N279+N280+N281</f>
        <v>79562.961425672242</v>
      </c>
    </row>
    <row r="304" spans="2:20">
      <c r="B304" s="662"/>
      <c r="C304" s="662"/>
      <c r="D304" s="662"/>
      <c r="E304" s="662"/>
      <c r="F304" s="662"/>
      <c r="G304" s="662"/>
      <c r="H304" s="662"/>
      <c r="I304" s="662"/>
      <c r="M304" s="678"/>
      <c r="N304" s="668">
        <f>$F$234*N294^2+P264*N295^2+P265*N296^2+N274*N297^2+N275*N298^2+N276*N299^2+E267*N300^2</f>
        <v>207216.10400528638</v>
      </c>
    </row>
    <row r="305" spans="2:16">
      <c r="B305" s="662"/>
      <c r="C305" s="649"/>
      <c r="D305" s="662"/>
      <c r="E305" s="662"/>
      <c r="F305" s="662"/>
      <c r="G305" s="662"/>
      <c r="H305" s="668">
        <f>H302+$F$230</f>
        <v>-62.960941375091714</v>
      </c>
      <c r="I305" s="662"/>
      <c r="N305" s="615">
        <f>SUM(N303:N304)</f>
        <v>286779.06543095864</v>
      </c>
      <c r="O305" s="662"/>
    </row>
    <row r="306" spans="2:16">
      <c r="B306" s="662"/>
      <c r="C306" s="649"/>
      <c r="D306" s="662"/>
      <c r="E306" s="662"/>
      <c r="F306" s="662"/>
      <c r="G306" s="662"/>
      <c r="H306" s="668">
        <f>N305/H305</f>
        <v>-4554.8725792148452</v>
      </c>
      <c r="I306" s="662"/>
    </row>
    <row r="307" spans="2:16">
      <c r="B307" s="662"/>
      <c r="O307" s="672">
        <f>P264+P265+N274+N275+N276+E267</f>
        <v>631.12444569866216</v>
      </c>
      <c r="P307" s="662"/>
    </row>
    <row r="308" spans="2:16">
      <c r="B308" s="662"/>
      <c r="C308" s="649"/>
      <c r="H308" s="679">
        <f>ROUND(IF(H534=0,0,$F$232+$G$248+$G$247-P3E3/10-T291)+F518/2/10,4)</f>
        <v>9.7491000000000003</v>
      </c>
      <c r="I308" s="662"/>
      <c r="J308" s="609">
        <f>H293-P3E3/10+P3Rebar/2/10</f>
        <v>9.7490586249082813</v>
      </c>
      <c r="M308" s="649"/>
      <c r="N308" s="649"/>
      <c r="P308" s="680"/>
    </row>
    <row r="309" spans="2:16">
      <c r="B309" s="662"/>
      <c r="C309" s="649"/>
      <c r="D309" s="662"/>
      <c r="E309" s="662"/>
      <c r="F309" s="662"/>
      <c r="G309" s="662"/>
      <c r="H309" s="668">
        <f>IF(H534=0,0,N305/H308)</f>
        <v>29415.952798818213</v>
      </c>
      <c r="I309" s="662"/>
      <c r="M309" s="649"/>
      <c r="N309" s="649"/>
      <c r="P309" s="680"/>
    </row>
    <row r="310" spans="2:16">
      <c r="B310" s="662"/>
      <c r="M310" s="649"/>
      <c r="N310" s="649"/>
      <c r="P310" s="680"/>
    </row>
    <row r="311" spans="2:16">
      <c r="C311" s="662"/>
      <c r="H311" s="609">
        <f>(N274+N275+N276+E267)/(H283+N274+N275+N276+E267)</f>
        <v>0.82342796237522509</v>
      </c>
      <c r="I311" s="662"/>
      <c r="J311" s="610">
        <f>(J284+E267)/(H283+J284+E267)</f>
        <v>0.86900883900644721</v>
      </c>
      <c r="M311" s="649"/>
      <c r="N311" s="649"/>
      <c r="P311" s="680"/>
    </row>
    <row r="312" spans="2:16">
      <c r="B312" s="662"/>
      <c r="C312" s="662"/>
      <c r="H312" s="609">
        <f>1-H311</f>
        <v>0.17657203762477491</v>
      </c>
      <c r="J312" s="610">
        <f>1-J311</f>
        <v>0.13099116099355279</v>
      </c>
    </row>
    <row r="313" spans="2:16">
      <c r="B313" s="662"/>
      <c r="C313" s="662"/>
    </row>
    <row r="314" spans="2:16">
      <c r="B314" s="662"/>
      <c r="C314" s="662"/>
    </row>
    <row r="315" spans="2:16">
      <c r="B315" s="662"/>
      <c r="C315" s="662"/>
      <c r="D315" s="662"/>
      <c r="E315" s="662"/>
      <c r="F315" s="662"/>
      <c r="G315" s="669"/>
      <c r="H315" s="662"/>
      <c r="I315" s="662"/>
    </row>
    <row r="316" spans="2:16">
      <c r="B316" s="662"/>
      <c r="C316" s="662"/>
      <c r="D316" s="662"/>
      <c r="E316" s="662"/>
      <c r="F316" s="662"/>
      <c r="G316" s="669"/>
      <c r="H316" s="662"/>
      <c r="I316" s="662"/>
    </row>
    <row r="317" spans="2:16">
      <c r="B317" s="662"/>
      <c r="C317" s="662"/>
      <c r="D317" s="670">
        <f>3*G246</f>
        <v>20.654044750430295</v>
      </c>
      <c r="E317" s="662"/>
      <c r="F317" s="662"/>
      <c r="G317" s="662"/>
      <c r="H317" s="662"/>
      <c r="I317" s="671"/>
    </row>
    <row r="318" spans="2:16">
      <c r="B318" s="662"/>
      <c r="C318" s="662"/>
      <c r="D318" s="662"/>
      <c r="E318" s="662"/>
      <c r="F318" s="662"/>
      <c r="G318" s="662"/>
      <c r="H318" s="662"/>
      <c r="I318" s="662"/>
    </row>
    <row r="319" spans="2:16">
      <c r="B319" s="662"/>
      <c r="C319" s="662"/>
      <c r="D319" s="662"/>
      <c r="E319" s="668">
        <f>IF($G$246=0,0,E261/D317)</f>
        <v>9.0349242197486941</v>
      </c>
      <c r="F319" s="662"/>
      <c r="G319" s="662"/>
      <c r="H319" s="662"/>
      <c r="I319" s="662"/>
    </row>
    <row r="320" spans="2:16">
      <c r="B320" s="662"/>
      <c r="C320" s="662"/>
      <c r="D320" s="668">
        <f>$G$247*E319</f>
        <v>203.28579494434561</v>
      </c>
      <c r="E320" s="662"/>
      <c r="F320" s="662"/>
      <c r="G320" s="662"/>
      <c r="H320" s="662"/>
      <c r="I320" s="662"/>
    </row>
    <row r="321" spans="2:9">
      <c r="B321" s="662"/>
      <c r="C321" s="662"/>
      <c r="D321" s="668"/>
      <c r="E321" s="662"/>
      <c r="F321" s="662"/>
      <c r="G321" s="662"/>
      <c r="H321" s="662"/>
      <c r="I321" s="662"/>
    </row>
    <row r="322" spans="2:9">
      <c r="B322" s="662"/>
      <c r="C322" s="662"/>
      <c r="D322" s="668"/>
      <c r="E322" s="668">
        <f>IF($G$246=0,0,E265/D317)</f>
        <v>1.1038999999999999</v>
      </c>
      <c r="F322" s="662"/>
      <c r="G322" s="662"/>
      <c r="H322" s="662"/>
      <c r="I322" s="662"/>
    </row>
    <row r="323" spans="2:9">
      <c r="B323" s="662"/>
      <c r="C323" s="662"/>
      <c r="D323" s="668">
        <f>$G$248*E322</f>
        <v>0</v>
      </c>
      <c r="E323" s="662"/>
      <c r="F323" s="662"/>
      <c r="G323" s="662"/>
      <c r="H323" s="662"/>
      <c r="I323" s="662"/>
    </row>
    <row r="324" spans="2:9">
      <c r="B324" s="662"/>
      <c r="C324" s="662"/>
      <c r="D324" s="662"/>
      <c r="E324" s="662"/>
      <c r="F324" s="662"/>
      <c r="G324" s="662"/>
      <c r="H324" s="662"/>
      <c r="I324" s="662"/>
    </row>
    <row r="325" spans="2:9">
      <c r="B325" s="662"/>
      <c r="C325" s="662"/>
      <c r="D325" s="662"/>
      <c r="E325" s="662"/>
      <c r="F325" s="662"/>
      <c r="G325" s="668">
        <f>($F$234*ABS(G269)+D320*ABS(G270)+D323*ABS(G271))/($F$234+D320+D323)</f>
        <v>55.381143653172799</v>
      </c>
      <c r="H325" s="662"/>
      <c r="I325" s="662"/>
    </row>
    <row r="326" spans="2:9">
      <c r="B326" s="662"/>
      <c r="C326" s="662"/>
      <c r="D326" s="662"/>
      <c r="E326" s="662"/>
      <c r="F326" s="662"/>
      <c r="G326" s="668"/>
      <c r="H326" s="662"/>
      <c r="I326" s="662"/>
    </row>
    <row r="327" spans="2:9">
      <c r="B327" s="662"/>
      <c r="C327" s="662"/>
      <c r="D327" s="662"/>
      <c r="E327" s="662"/>
      <c r="F327" s="668">
        <f>$E$319*$G$247^3/12</f>
        <v>8576.1194742145799</v>
      </c>
      <c r="G327" s="675"/>
      <c r="H327" s="662"/>
      <c r="I327" s="662"/>
    </row>
    <row r="328" spans="2:9">
      <c r="B328" s="662"/>
      <c r="C328" s="662"/>
      <c r="D328" s="662"/>
      <c r="E328" s="662"/>
      <c r="F328" s="668">
        <f>E322*$G$248^3/12</f>
        <v>0</v>
      </c>
      <c r="G328" s="675"/>
      <c r="H328" s="662"/>
      <c r="I328" s="662"/>
    </row>
    <row r="329" spans="2:9">
      <c r="B329" s="662"/>
      <c r="C329" s="662"/>
      <c r="D329" s="662"/>
      <c r="E329" s="662"/>
      <c r="F329" s="662"/>
      <c r="G329" s="662"/>
      <c r="H329" s="662"/>
      <c r="I329" s="662"/>
    </row>
    <row r="330" spans="2:9">
      <c r="B330" s="662"/>
      <c r="C330" s="662"/>
      <c r="D330" s="662"/>
      <c r="E330" s="662"/>
      <c r="F330" s="662"/>
      <c r="G330" s="662"/>
      <c r="H330" s="662"/>
      <c r="I330" s="662"/>
    </row>
    <row r="331" spans="2:9">
      <c r="B331" s="662"/>
      <c r="C331" s="662"/>
      <c r="D331" s="662"/>
      <c r="E331" s="662"/>
      <c r="F331" s="662"/>
      <c r="G331" s="662"/>
      <c r="H331" s="662"/>
      <c r="I331" s="662"/>
    </row>
    <row r="332" spans="2:9">
      <c r="B332" s="662"/>
      <c r="C332" s="662"/>
      <c r="D332" s="662"/>
      <c r="E332" s="662"/>
      <c r="F332" s="662"/>
      <c r="G332" s="662"/>
      <c r="H332" s="668">
        <f>F235</f>
        <v>76400</v>
      </c>
      <c r="I332" s="675"/>
    </row>
    <row r="333" spans="2:9">
      <c r="B333" s="662"/>
      <c r="C333" s="662"/>
      <c r="D333" s="662"/>
      <c r="E333" s="662"/>
      <c r="F333" s="662"/>
      <c r="G333" s="662"/>
      <c r="H333" s="668">
        <f>F327</f>
        <v>8576.1194742145799</v>
      </c>
      <c r="I333" s="675"/>
    </row>
    <row r="334" spans="2:9">
      <c r="B334" s="662"/>
      <c r="C334" s="662"/>
      <c r="D334" s="662"/>
      <c r="E334" s="662"/>
      <c r="F334" s="662"/>
      <c r="G334" s="662"/>
      <c r="H334" s="668">
        <f>F328</f>
        <v>0</v>
      </c>
      <c r="I334" s="675"/>
    </row>
    <row r="335" spans="2:9">
      <c r="B335" s="662"/>
      <c r="C335" s="662"/>
      <c r="D335" s="662"/>
      <c r="E335" s="662"/>
      <c r="F335" s="662"/>
      <c r="G335" s="662"/>
      <c r="H335" s="668">
        <f>F234</f>
        <v>130</v>
      </c>
      <c r="I335" s="662"/>
    </row>
    <row r="336" spans="2:9">
      <c r="B336" s="662"/>
      <c r="C336" s="662"/>
      <c r="D336" s="662"/>
      <c r="E336" s="662"/>
      <c r="F336" s="662"/>
      <c r="G336" s="662"/>
      <c r="H336" s="668">
        <f>D320</f>
        <v>203.28579494434561</v>
      </c>
      <c r="I336" s="662"/>
    </row>
    <row r="337" spans="2:9">
      <c r="B337" s="662"/>
      <c r="C337" s="662"/>
      <c r="D337" s="662"/>
      <c r="E337" s="662"/>
      <c r="F337" s="662"/>
      <c r="G337" s="662"/>
      <c r="H337" s="668">
        <f>D323</f>
        <v>0</v>
      </c>
      <c r="I337" s="662"/>
    </row>
    <row r="338" spans="2:9">
      <c r="B338" s="662"/>
      <c r="C338" s="662"/>
      <c r="D338" s="662"/>
      <c r="E338" s="662"/>
      <c r="F338" s="662"/>
      <c r="G338" s="662"/>
      <c r="H338" s="662"/>
      <c r="I338" s="662"/>
    </row>
    <row r="339" spans="2:9">
      <c r="B339" s="662"/>
      <c r="C339" s="662"/>
      <c r="D339" s="662"/>
      <c r="E339" s="668"/>
      <c r="F339" s="662"/>
      <c r="G339" s="662"/>
      <c r="H339" s="668">
        <f>G325-G269</f>
        <v>25.231143653172801</v>
      </c>
      <c r="I339" s="662"/>
    </row>
    <row r="340" spans="2:9">
      <c r="B340" s="662"/>
      <c r="C340" s="662"/>
      <c r="D340" s="662"/>
      <c r="E340" s="668"/>
      <c r="F340" s="662"/>
      <c r="G340" s="662"/>
      <c r="H340" s="668">
        <f>F232+G248+G247/2-G325</f>
        <v>16.168856346827198</v>
      </c>
      <c r="I340" s="662"/>
    </row>
    <row r="341" spans="2:9">
      <c r="B341" s="662"/>
      <c r="C341" s="662"/>
      <c r="D341" s="662"/>
      <c r="E341" s="668"/>
      <c r="F341" s="662"/>
      <c r="G341" s="662"/>
      <c r="H341" s="668">
        <f>ABS($F$232+$G$248/2-G325)</f>
        <v>4.918856346827198</v>
      </c>
      <c r="I341" s="662"/>
    </row>
    <row r="342" spans="2:9">
      <c r="B342" s="662"/>
      <c r="C342" s="662"/>
      <c r="D342" s="662"/>
      <c r="E342" s="662"/>
      <c r="F342" s="662"/>
      <c r="G342" s="662"/>
      <c r="H342" s="662"/>
      <c r="I342" s="662"/>
    </row>
    <row r="343" spans="2:9">
      <c r="B343" s="662"/>
      <c r="C343" s="662"/>
      <c r="D343" s="662"/>
      <c r="E343" s="668">
        <f>F327+F328+$F$235+H335*H339^2+H336*H340^2+H337*H341^2</f>
        <v>220880.89355964877</v>
      </c>
      <c r="F343" s="675"/>
      <c r="G343" s="662"/>
      <c r="H343" s="662"/>
      <c r="I343" s="662"/>
    </row>
    <row r="344" spans="2:9">
      <c r="B344" s="662"/>
      <c r="C344" s="662"/>
      <c r="D344" s="662"/>
      <c r="E344" s="662"/>
      <c r="F344" s="662"/>
      <c r="G344" s="662"/>
      <c r="H344" s="662"/>
      <c r="I344" s="662"/>
    </row>
    <row r="345" spans="2:9">
      <c r="B345" s="662"/>
      <c r="C345" s="662"/>
      <c r="D345" s="662"/>
      <c r="E345" s="662"/>
      <c r="F345" s="662"/>
      <c r="G345" s="662"/>
      <c r="H345" s="668">
        <f>F232+G248+G247-G325</f>
        <v>27.418856346827198</v>
      </c>
      <c r="I345" s="662"/>
    </row>
    <row r="346" spans="2:9">
      <c r="B346" s="662"/>
      <c r="C346" s="662"/>
      <c r="D346" s="662"/>
      <c r="E346" s="662"/>
      <c r="F346" s="662"/>
      <c r="G346" s="662"/>
      <c r="H346" s="668">
        <f>IF(G246=0,0,E343*D317/H345)</f>
        <v>166384.90688266515</v>
      </c>
      <c r="I346" s="662"/>
    </row>
    <row r="347" spans="2:9">
      <c r="B347" s="662"/>
      <c r="C347" s="662"/>
      <c r="D347" s="662"/>
      <c r="E347" s="662"/>
      <c r="F347" s="662"/>
      <c r="G347" s="662"/>
      <c r="H347" s="668"/>
      <c r="I347" s="662"/>
    </row>
    <row r="348" spans="2:9">
      <c r="B348" s="662"/>
      <c r="C348" s="649"/>
      <c r="D348" s="662"/>
      <c r="E348" s="662"/>
      <c r="F348" s="662"/>
      <c r="G348" s="662"/>
      <c r="H348" s="668">
        <f>F232-G325</f>
        <v>4.918856346827198</v>
      </c>
      <c r="I348" s="662"/>
    </row>
    <row r="349" spans="2:9">
      <c r="B349" s="662"/>
      <c r="C349" s="649"/>
      <c r="D349" s="662"/>
      <c r="E349" s="662"/>
      <c r="F349" s="662"/>
      <c r="G349" s="662"/>
      <c r="H349" s="668">
        <f>E343/H348</f>
        <v>44904.928704031627</v>
      </c>
      <c r="I349" s="662"/>
    </row>
    <row r="350" spans="2:9">
      <c r="B350" s="662"/>
      <c r="C350" s="662"/>
      <c r="D350" s="662"/>
      <c r="E350" s="662"/>
      <c r="F350" s="662"/>
      <c r="G350" s="662"/>
      <c r="H350" s="668"/>
      <c r="I350" s="662"/>
    </row>
    <row r="351" spans="2:9">
      <c r="B351" s="662"/>
      <c r="C351" s="649"/>
      <c r="D351" s="662"/>
      <c r="E351" s="662"/>
      <c r="F351" s="662"/>
      <c r="G351" s="662"/>
      <c r="H351" s="668">
        <f>H348-$F$228</f>
        <v>3.4288563468271978</v>
      </c>
      <c r="I351" s="662"/>
    </row>
    <row r="352" spans="2:9">
      <c r="B352" s="662"/>
      <c r="C352" s="649"/>
      <c r="D352" s="662"/>
      <c r="E352" s="662"/>
      <c r="F352" s="662"/>
      <c r="G352" s="662"/>
      <c r="H352" s="668">
        <f>E343/H351</f>
        <v>64418.240724501367</v>
      </c>
      <c r="I352" s="662"/>
    </row>
    <row r="353" spans="2:18">
      <c r="B353" s="662"/>
      <c r="C353" s="662"/>
      <c r="D353" s="662"/>
      <c r="E353" s="662"/>
      <c r="F353" s="662"/>
      <c r="G353" s="662"/>
      <c r="H353" s="662"/>
      <c r="I353" s="662"/>
    </row>
    <row r="354" spans="2:18">
      <c r="B354" s="662"/>
      <c r="C354" s="662"/>
      <c r="D354" s="662"/>
      <c r="E354" s="662"/>
      <c r="F354" s="662"/>
      <c r="G354" s="662"/>
      <c r="H354" s="668">
        <f>-G325</f>
        <v>-55.381143653172799</v>
      </c>
      <c r="I354" s="662"/>
    </row>
    <row r="355" spans="2:18">
      <c r="B355" s="662"/>
      <c r="C355" s="662"/>
      <c r="D355" s="662"/>
      <c r="E355" s="662"/>
      <c r="F355" s="662"/>
      <c r="G355" s="662"/>
      <c r="H355" s="668">
        <f>E343/H354</f>
        <v>-3988.3772524259607</v>
      </c>
      <c r="I355" s="662"/>
    </row>
    <row r="356" spans="2:18">
      <c r="B356" s="662"/>
      <c r="C356" s="662"/>
    </row>
    <row r="357" spans="2:18">
      <c r="B357" s="662"/>
      <c r="C357" s="649"/>
      <c r="H357" s="668">
        <f>H354+$F$230</f>
        <v>-53.891143653172797</v>
      </c>
      <c r="I357" s="662"/>
    </row>
    <row r="358" spans="2:18">
      <c r="B358" s="662"/>
      <c r="C358" s="649"/>
      <c r="H358" s="668">
        <f>E343/H357</f>
        <v>-4098.6492137033092</v>
      </c>
      <c r="I358" s="662"/>
    </row>
    <row r="359" spans="2:18">
      <c r="B359" s="662"/>
      <c r="C359" s="662"/>
      <c r="D359" s="662"/>
      <c r="E359" s="662"/>
      <c r="F359" s="662"/>
      <c r="G359" s="662"/>
      <c r="H359" s="668"/>
      <c r="I359" s="662"/>
    </row>
    <row r="360" spans="2:18">
      <c r="B360" s="662"/>
      <c r="C360" s="662"/>
      <c r="D360" s="662"/>
      <c r="E360" s="662"/>
      <c r="F360" s="662"/>
      <c r="G360" s="662"/>
      <c r="H360" s="662"/>
      <c r="I360" s="668"/>
    </row>
    <row r="361" spans="2:18">
      <c r="B361" s="662"/>
      <c r="C361" s="662"/>
      <c r="D361" s="662"/>
      <c r="E361" s="662"/>
      <c r="F361" s="662"/>
      <c r="G361" s="669"/>
      <c r="H361" s="662"/>
      <c r="I361" s="662"/>
      <c r="K361" s="614"/>
    </row>
    <row r="362" spans="2:18">
      <c r="B362" s="662"/>
      <c r="C362" s="662"/>
      <c r="D362" s="662"/>
      <c r="E362" s="662"/>
      <c r="F362" s="662"/>
      <c r="G362" s="669"/>
      <c r="H362" s="662"/>
      <c r="I362" s="662"/>
      <c r="K362" s="614"/>
    </row>
    <row r="363" spans="2:18">
      <c r="B363" s="662"/>
      <c r="C363" s="662"/>
      <c r="D363" s="662"/>
      <c r="E363" s="668">
        <f>$D$256*100</f>
        <v>191.88980763099158</v>
      </c>
      <c r="F363" s="662"/>
      <c r="G363" s="668">
        <f>$D$257*100</f>
        <v>275</v>
      </c>
      <c r="H363" s="662"/>
      <c r="I363" s="662"/>
    </row>
    <row r="364" spans="2:18">
      <c r="B364" s="662"/>
      <c r="C364" s="662"/>
      <c r="D364" s="662"/>
      <c r="E364" s="668">
        <f>IF($G$246=0,0,E363/$G$246)</f>
        <v>27.871994558401529</v>
      </c>
      <c r="F364" s="662"/>
      <c r="G364" s="668">
        <f>IF($G$246=0,0,G363/$G$246)</f>
        <v>39.943750000000001</v>
      </c>
      <c r="H364" s="662"/>
      <c r="I364" s="662"/>
    </row>
    <row r="365" spans="2:18">
      <c r="B365" s="662"/>
      <c r="C365" s="662"/>
      <c r="D365" s="662"/>
      <c r="E365" s="668">
        <f>$G$247*E364</f>
        <v>627.11987756403437</v>
      </c>
      <c r="F365" s="662"/>
      <c r="G365" s="668">
        <f>$G$247*G364</f>
        <v>898.734375</v>
      </c>
      <c r="H365" s="662"/>
      <c r="I365" s="662"/>
    </row>
    <row r="366" spans="2:18">
      <c r="B366" s="662"/>
      <c r="C366" s="662"/>
      <c r="D366" s="662"/>
      <c r="E366" s="668"/>
      <c r="F366" s="662"/>
      <c r="G366" s="662"/>
      <c r="H366" s="662"/>
      <c r="I366" s="662"/>
      <c r="P366" s="620">
        <f>K551</f>
        <v>12.792653842066107</v>
      </c>
      <c r="Q366" s="662"/>
      <c r="R366" s="620">
        <f>L551</f>
        <v>18.333333333333336</v>
      </c>
    </row>
    <row r="367" spans="2:18">
      <c r="B367" s="662"/>
      <c r="C367" s="662"/>
      <c r="D367" s="662"/>
      <c r="E367" s="668">
        <f>(P2aP2+P2bP3)/10</f>
        <v>22.8</v>
      </c>
      <c r="F367" s="662"/>
      <c r="G367" s="668"/>
      <c r="H367" s="662"/>
      <c r="I367" s="662"/>
      <c r="P367" s="620">
        <f>K556</f>
        <v>12.792653842066107</v>
      </c>
      <c r="Q367" s="662"/>
      <c r="R367" s="620">
        <f>L556</f>
        <v>18.333333333333336</v>
      </c>
    </row>
    <row r="368" spans="2:18">
      <c r="B368" s="662"/>
      <c r="C368" s="662"/>
      <c r="D368" s="662"/>
      <c r="E368" s="668">
        <f>IF($G$246=0,0,E367/$G$246)</f>
        <v>3.3117000000000001</v>
      </c>
      <c r="F368" s="662"/>
      <c r="G368" s="668"/>
      <c r="H368" s="662"/>
      <c r="I368" s="662"/>
      <c r="P368" s="672">
        <f>P366/E363</f>
        <v>6.666666666666668E-2</v>
      </c>
    </row>
    <row r="369" spans="2:17">
      <c r="B369" s="662"/>
      <c r="C369" s="662"/>
      <c r="D369" s="662"/>
      <c r="E369" s="668">
        <f>$G$248*E368</f>
        <v>0</v>
      </c>
      <c r="F369" s="662"/>
      <c r="G369" s="668"/>
      <c r="H369" s="662"/>
      <c r="I369" s="662"/>
      <c r="P369" s="672">
        <f>P367/E363</f>
        <v>6.666666666666668E-2</v>
      </c>
    </row>
    <row r="370" spans="2:17">
      <c r="B370" s="662"/>
      <c r="C370" s="662"/>
      <c r="D370" s="662"/>
      <c r="E370" s="662"/>
      <c r="F370" s="662"/>
      <c r="G370" s="662"/>
      <c r="H370" s="662"/>
      <c r="I370" s="662"/>
      <c r="P370" s="673">
        <f>E363*P368^3/12</f>
        <v>4.7380199415059674E-3</v>
      </c>
      <c r="Q370" s="662"/>
    </row>
    <row r="371" spans="2:17">
      <c r="B371" s="662"/>
      <c r="C371" s="662"/>
      <c r="D371" s="662"/>
      <c r="E371" s="662"/>
      <c r="F371" s="662"/>
      <c r="G371" s="668">
        <f>-F237</f>
        <v>30.15</v>
      </c>
      <c r="H371" s="662"/>
      <c r="I371" s="668">
        <f>G371</f>
        <v>30.15</v>
      </c>
      <c r="P371" s="673">
        <f>E363*P369^3/12</f>
        <v>4.7380199415059674E-3</v>
      </c>
      <c r="Q371" s="662"/>
    </row>
    <row r="372" spans="2:17">
      <c r="B372" s="662"/>
      <c r="C372" s="662"/>
      <c r="D372" s="662"/>
      <c r="E372" s="662"/>
      <c r="F372" s="662"/>
      <c r="G372" s="668">
        <f>T392</f>
        <v>71.516302904267832</v>
      </c>
      <c r="H372" s="662"/>
      <c r="I372" s="668">
        <f>G372</f>
        <v>71.516302904267832</v>
      </c>
    </row>
    <row r="373" spans="2:17">
      <c r="B373" s="662"/>
      <c r="C373" s="662"/>
      <c r="D373" s="662"/>
      <c r="E373" s="662"/>
      <c r="F373" s="662"/>
      <c r="G373" s="668">
        <f>$F$232+$G$248/2</f>
        <v>60.3</v>
      </c>
      <c r="H373" s="662"/>
      <c r="I373" s="668">
        <f>G373</f>
        <v>60.3</v>
      </c>
      <c r="N373" s="672">
        <f>(P3I3/10-P368/2)</f>
        <v>9.3666666666666671</v>
      </c>
    </row>
    <row r="374" spans="2:17">
      <c r="B374" s="662"/>
      <c r="C374" s="662"/>
      <c r="D374" s="662"/>
      <c r="E374" s="662"/>
      <c r="F374" s="662"/>
      <c r="G374" s="662"/>
      <c r="H374" s="662"/>
      <c r="I374" s="662"/>
      <c r="N374" s="672">
        <f>SDepth-N373-N375-P368-P369</f>
        <v>5.6333333333333329</v>
      </c>
    </row>
    <row r="375" spans="2:17">
      <c r="B375" s="662"/>
      <c r="C375" s="662"/>
      <c r="D375" s="662"/>
      <c r="E375" s="662"/>
      <c r="F375" s="662"/>
      <c r="G375" s="668">
        <f>($F$234*ABS(G371)+E365*ABS(G372)+E369*ABS(G373))/($F$234+E365+E369)</f>
        <v>64.413571174575523</v>
      </c>
      <c r="H375" s="662"/>
      <c r="I375" s="668">
        <f>($F$234*ABS(I371)+G365*ABS(I372)+E369*ABS(I373))/($F$234+G365+E369)</f>
        <v>66.288889970239239</v>
      </c>
      <c r="N375" s="672">
        <f>((SDepth-P3I6/10)-P368/2)</f>
        <v>7.3666666666666671</v>
      </c>
    </row>
    <row r="376" spans="2:17">
      <c r="B376" s="662"/>
      <c r="C376" s="662"/>
      <c r="D376" s="662"/>
      <c r="E376" s="662"/>
      <c r="F376" s="662"/>
      <c r="G376" s="668"/>
      <c r="H376" s="662"/>
      <c r="I376" s="662"/>
      <c r="N376" s="672">
        <f>$N$373*E364</f>
        <v>261.0676823636943</v>
      </c>
      <c r="O376" s="662"/>
      <c r="P376" s="672">
        <f>$N$373*G364</f>
        <v>374.13979166666672</v>
      </c>
    </row>
    <row r="377" spans="2:17">
      <c r="B377" s="662"/>
      <c r="C377" s="662"/>
      <c r="D377" s="662"/>
      <c r="E377" s="662"/>
      <c r="F377" s="668">
        <f>E364*$G$247^3/12</f>
        <v>26456.619834732701</v>
      </c>
      <c r="G377" s="675"/>
      <c r="H377" s="668">
        <f>G364*$G$247^3/12</f>
        <v>37915.3564453125</v>
      </c>
      <c r="I377" s="662"/>
      <c r="N377" s="672">
        <f>E364*$N$374</f>
        <v>157.0122360123286</v>
      </c>
      <c r="O377" s="662"/>
      <c r="P377" s="672">
        <f>G364*$N$374</f>
        <v>225.01645833333333</v>
      </c>
    </row>
    <row r="378" spans="2:17">
      <c r="B378" s="662"/>
      <c r="C378" s="662"/>
      <c r="D378" s="662"/>
      <c r="E378" s="662"/>
      <c r="F378" s="668">
        <f>E368*$G$248^3/12</f>
        <v>0</v>
      </c>
      <c r="G378" s="675"/>
      <c r="H378" s="668"/>
      <c r="I378" s="662"/>
      <c r="N378" s="672">
        <f>$N$375*E364</f>
        <v>205.32369324689128</v>
      </c>
      <c r="O378" s="662"/>
      <c r="P378" s="672">
        <f>$N$375*G364</f>
        <v>294.25229166666668</v>
      </c>
    </row>
    <row r="379" spans="2:17">
      <c r="B379" s="662"/>
      <c r="C379" s="662"/>
      <c r="D379" s="662"/>
      <c r="E379" s="662"/>
      <c r="F379" s="662"/>
      <c r="G379" s="662"/>
      <c r="H379" s="662"/>
      <c r="I379" s="662"/>
      <c r="O379" s="662"/>
    </row>
    <row r="380" spans="2:17">
      <c r="B380" s="662"/>
      <c r="C380" s="662"/>
      <c r="D380" s="662"/>
      <c r="E380" s="662"/>
      <c r="F380" s="662"/>
      <c r="G380" s="662"/>
      <c r="H380" s="662"/>
      <c r="I380" s="662"/>
      <c r="N380" s="672">
        <f>E364*N373^3/12</f>
        <v>1908.719006214784</v>
      </c>
      <c r="O380" s="662"/>
    </row>
    <row r="381" spans="2:17">
      <c r="B381" s="662"/>
      <c r="C381" s="662"/>
      <c r="D381" s="662"/>
      <c r="E381" s="662"/>
      <c r="F381" s="662"/>
      <c r="G381" s="662"/>
      <c r="H381" s="662"/>
      <c r="I381" s="662"/>
      <c r="N381" s="672">
        <f>E364*N374^3/12</f>
        <v>415.22467340260329</v>
      </c>
      <c r="O381" s="662"/>
    </row>
    <row r="382" spans="2:17">
      <c r="B382" s="662"/>
      <c r="C382" s="662"/>
      <c r="D382" s="662"/>
      <c r="E382" s="662"/>
      <c r="F382" s="662"/>
      <c r="G382" s="662"/>
      <c r="H382" s="668">
        <f>F235</f>
        <v>76400</v>
      </c>
      <c r="I382" s="675"/>
      <c r="J382" s="615"/>
      <c r="N382" s="672">
        <f>E364*N375^3/12</f>
        <v>928.53837980290916</v>
      </c>
      <c r="O382" s="662"/>
    </row>
    <row r="383" spans="2:17">
      <c r="B383" s="662"/>
      <c r="C383" s="662"/>
      <c r="D383" s="662"/>
      <c r="E383" s="662"/>
      <c r="F383" s="662"/>
      <c r="G383" s="662"/>
      <c r="H383" s="668">
        <f>F377</f>
        <v>26456.619834732701</v>
      </c>
      <c r="I383" s="675"/>
      <c r="J383" s="668">
        <f>H377</f>
        <v>37915.3564453125</v>
      </c>
      <c r="N383" s="674">
        <f>E368*$G$248^3/12</f>
        <v>0</v>
      </c>
      <c r="O383" s="662"/>
    </row>
    <row r="384" spans="2:17">
      <c r="B384" s="662"/>
      <c r="C384" s="662"/>
      <c r="D384" s="662"/>
      <c r="E384" s="662"/>
      <c r="F384" s="662"/>
      <c r="G384" s="662"/>
      <c r="H384" s="668">
        <f>F378</f>
        <v>0</v>
      </c>
      <c r="I384" s="675"/>
      <c r="J384" s="668"/>
      <c r="N384" s="676"/>
    </row>
    <row r="385" spans="2:20">
      <c r="B385" s="662"/>
      <c r="C385" s="662"/>
      <c r="D385" s="662"/>
      <c r="E385" s="662"/>
      <c r="F385" s="662"/>
      <c r="G385" s="662"/>
      <c r="H385" s="668">
        <f>F234</f>
        <v>130</v>
      </c>
      <c r="I385" s="662"/>
      <c r="J385" s="615"/>
      <c r="N385" s="672">
        <f>(SDepth+P2cP2+$F$232)-P3I3/10</f>
        <v>73.399999999999991</v>
      </c>
    </row>
    <row r="386" spans="2:20">
      <c r="B386" s="662"/>
      <c r="C386" s="662"/>
      <c r="D386" s="662"/>
      <c r="E386" s="662"/>
      <c r="F386" s="662"/>
      <c r="G386" s="662"/>
      <c r="H386" s="668">
        <f>E365</f>
        <v>627.11987756403437</v>
      </c>
      <c r="I386" s="662"/>
      <c r="J386" s="668">
        <f>R366+R367+P376+P377+P378+E369</f>
        <v>930.07520833333342</v>
      </c>
      <c r="N386" s="672">
        <f>(SDepth+P2cP2+$F$232)-P3I6/10</f>
        <v>67.7</v>
      </c>
    </row>
    <row r="387" spans="2:20">
      <c r="B387" s="662"/>
      <c r="C387" s="662"/>
      <c r="D387" s="662"/>
      <c r="E387" s="662"/>
      <c r="F387" s="662"/>
      <c r="G387" s="662"/>
      <c r="H387" s="668"/>
      <c r="I387" s="662"/>
      <c r="J387" s="615"/>
      <c r="N387" s="672">
        <f>(SDepth+P2cP2+$F$232)-N373/2</f>
        <v>78.11666666666666</v>
      </c>
    </row>
    <row r="388" spans="2:20">
      <c r="B388" s="662"/>
      <c r="C388" s="662"/>
      <c r="D388" s="662"/>
      <c r="E388" s="662"/>
      <c r="F388" s="662"/>
      <c r="G388" s="662"/>
      <c r="H388" s="662"/>
      <c r="I388" s="662"/>
      <c r="N388" s="672">
        <f>(SDepth+P2cP2+$F$232)-(N373+P368+N374/2)</f>
        <v>70.55</v>
      </c>
    </row>
    <row r="389" spans="2:20">
      <c r="B389" s="662"/>
      <c r="C389" s="662"/>
      <c r="D389" s="662"/>
      <c r="E389" s="668"/>
      <c r="F389" s="662"/>
      <c r="G389" s="662"/>
      <c r="H389" s="668">
        <f>T393-G371</f>
        <v>34.46297059199501</v>
      </c>
      <c r="I389" s="662"/>
      <c r="J389" s="668">
        <f>I375-I371</f>
        <v>36.138889970239241</v>
      </c>
      <c r="N389" s="672">
        <f>(SDepth+P2cP2+$F$232)-(SDepth-N375/2)</f>
        <v>63.983333333333334</v>
      </c>
    </row>
    <row r="390" spans="2:20">
      <c r="B390" s="662"/>
      <c r="C390" s="662"/>
      <c r="D390" s="662"/>
      <c r="E390" s="668"/>
      <c r="F390" s="662"/>
      <c r="G390" s="662"/>
      <c r="H390" s="668">
        <f>$F$232+$G$248+$G$247/2-T393</f>
        <v>6.9370294080049888</v>
      </c>
      <c r="I390" s="662"/>
      <c r="J390" s="668">
        <f>$F$232+$G$248+$G$247/2-I375</f>
        <v>5.2611100297607578</v>
      </c>
      <c r="N390" s="674">
        <f>$F$232+$G$248/2</f>
        <v>60.3</v>
      </c>
    </row>
    <row r="391" spans="2:20">
      <c r="B391" s="662"/>
      <c r="C391" s="662"/>
      <c r="D391" s="662"/>
      <c r="E391" s="668"/>
      <c r="F391" s="662"/>
      <c r="G391" s="662"/>
      <c r="H391" s="668">
        <f>ABS($F$232+$G$248/2-T393)</f>
        <v>4.3129705919950112</v>
      </c>
      <c r="I391" s="662"/>
      <c r="J391" s="668">
        <f>ABS($F$232+$G$248/2-I375)</f>
        <v>5.9888899702392422</v>
      </c>
      <c r="N391" s="676"/>
    </row>
    <row r="392" spans="2:20">
      <c r="B392" s="662"/>
      <c r="C392" s="662"/>
      <c r="D392" s="662"/>
      <c r="E392" s="668"/>
      <c r="F392" s="662"/>
      <c r="G392" s="662"/>
      <c r="H392" s="668"/>
      <c r="I392" s="662"/>
      <c r="L392" s="677"/>
      <c r="T392" s="674">
        <f>($P$366*$N$385+$P$367*$N$386+$N$376*$N$387+E369*$N$390+$N$377*$N$388+$N$378*$N$389)/($P$366+$P$367+$N$376+$N$377+$N$378+E369)</f>
        <v>71.516302904267832</v>
      </c>
    </row>
    <row r="393" spans="2:20">
      <c r="B393" s="662"/>
      <c r="C393" s="662"/>
      <c r="D393" s="662"/>
      <c r="E393" s="668">
        <f>F377+F378+$F$235+H385*H389^2+H386*H390^2+E369*H391^2</f>
        <v>287435.64347499545</v>
      </c>
      <c r="F393" s="675"/>
      <c r="G393" s="668">
        <f>H377+F378+$F$235+H385*J389^2+J386*J390^2+E369*J391^2</f>
        <v>309841.68526735425</v>
      </c>
      <c r="H393" s="662"/>
      <c r="I393" s="662"/>
      <c r="L393" s="662"/>
      <c r="N393" s="676"/>
      <c r="T393" s="674">
        <f>($F$234*$G$371+$P$366*$N$385+$P$367*$N$386+$N$376*$N$387+E369*$N$390+$N$377*$N$388+$N$378*$N$389)/($F$234+$P$366+$P$367+$N$376+$N$377+$N$378+E369)</f>
        <v>64.612970591995008</v>
      </c>
    </row>
    <row r="394" spans="2:20">
      <c r="B394" s="662"/>
      <c r="C394" s="662"/>
      <c r="D394" s="662"/>
      <c r="E394" s="662"/>
      <c r="F394" s="662"/>
      <c r="G394" s="662"/>
      <c r="H394" s="662"/>
      <c r="I394" s="662"/>
      <c r="M394" s="678"/>
      <c r="N394" s="676"/>
    </row>
    <row r="395" spans="2:20">
      <c r="B395" s="662"/>
      <c r="C395" s="662"/>
      <c r="D395" s="662"/>
      <c r="E395" s="662"/>
      <c r="F395" s="662"/>
      <c r="G395" s="662"/>
      <c r="H395" s="668">
        <f>F232+G248+G247-T393</f>
        <v>18.187029408004989</v>
      </c>
      <c r="I395" s="662"/>
      <c r="N395" s="676"/>
    </row>
    <row r="396" spans="2:20">
      <c r="B396" s="662"/>
      <c r="C396" s="662"/>
      <c r="D396" s="662"/>
      <c r="E396" s="662"/>
      <c r="F396" s="662"/>
      <c r="G396" s="662"/>
      <c r="H396" s="668">
        <f>IF(G246=0,0,N407*G246/H395)</f>
        <v>109167.5205948097</v>
      </c>
      <c r="I396" s="662"/>
      <c r="J396" s="649"/>
      <c r="N396" s="672">
        <f>T393+$F$237</f>
        <v>34.46297059199501</v>
      </c>
    </row>
    <row r="397" spans="2:20">
      <c r="B397" s="662"/>
      <c r="C397" s="662"/>
      <c r="D397" s="662"/>
      <c r="E397" s="662"/>
      <c r="F397" s="662"/>
      <c r="G397" s="662"/>
      <c r="H397" s="662"/>
      <c r="I397" s="662"/>
      <c r="J397" s="649"/>
      <c r="N397" s="672">
        <f>IF(N385&gt;T393,N385-T393,T393-N385)</f>
        <v>8.7870294080049831</v>
      </c>
    </row>
    <row r="398" spans="2:20">
      <c r="B398" s="662"/>
      <c r="C398" s="649"/>
      <c r="D398" s="662"/>
      <c r="E398" s="662"/>
      <c r="F398" s="662"/>
      <c r="G398" s="662"/>
      <c r="H398" s="668">
        <f>F232-T393</f>
        <v>-4.3129705919950112</v>
      </c>
      <c r="I398" s="662"/>
      <c r="J398" s="662"/>
      <c r="N398" s="672">
        <f>IF(N386&gt;T393,N386-T393,T393-N386)</f>
        <v>3.0870294080049945</v>
      </c>
    </row>
    <row r="399" spans="2:20">
      <c r="B399" s="662"/>
      <c r="C399" s="649"/>
      <c r="D399" s="662"/>
      <c r="E399" s="662"/>
      <c r="F399" s="662"/>
      <c r="G399" s="662"/>
      <c r="H399" s="668">
        <f>N407/H398</f>
        <v>-66864.385846578225</v>
      </c>
      <c r="I399" s="662"/>
      <c r="J399" s="649"/>
      <c r="N399" s="672">
        <f>IF(N387&gt;T393,N387-T393,T393-N387)</f>
        <v>13.503696074671652</v>
      </c>
    </row>
    <row r="400" spans="2:20">
      <c r="B400" s="662"/>
      <c r="C400" s="662"/>
      <c r="D400" s="662"/>
      <c r="E400" s="662"/>
      <c r="F400" s="662"/>
      <c r="G400" s="662"/>
      <c r="H400" s="668"/>
      <c r="I400" s="662"/>
      <c r="J400" s="649"/>
      <c r="N400" s="672">
        <f>IF(N388&gt;T393,N388-T393,T393-N388)</f>
        <v>5.9370294080049888</v>
      </c>
    </row>
    <row r="401" spans="2:16">
      <c r="B401" s="662"/>
      <c r="C401" s="649"/>
      <c r="D401" s="662"/>
      <c r="E401" s="662"/>
      <c r="F401" s="662"/>
      <c r="G401" s="662"/>
      <c r="H401" s="668">
        <f>H398-$F$228</f>
        <v>-5.8029705919950114</v>
      </c>
      <c r="I401" s="662"/>
      <c r="J401" s="662"/>
      <c r="N401" s="672">
        <f>IF(N389&gt;T393,N389-T393,T393-N389)</f>
        <v>0.62963725866167408</v>
      </c>
    </row>
    <row r="402" spans="2:16">
      <c r="B402" s="662"/>
      <c r="C402" s="649"/>
      <c r="D402" s="662"/>
      <c r="E402" s="662"/>
      <c r="F402" s="662"/>
      <c r="G402" s="662"/>
      <c r="H402" s="668">
        <f>N407/H401</f>
        <v>-49695.948865554281</v>
      </c>
      <c r="I402" s="662"/>
      <c r="N402" s="672">
        <f>IF(N390&gt;T393,N390-T393,T393-N390)</f>
        <v>4.3129705919950112</v>
      </c>
    </row>
    <row r="403" spans="2:16">
      <c r="B403" s="662"/>
      <c r="C403" s="662"/>
      <c r="D403" s="662"/>
      <c r="E403" s="662"/>
      <c r="F403" s="662"/>
      <c r="G403" s="662"/>
      <c r="H403" s="668"/>
      <c r="I403" s="662"/>
    </row>
    <row r="404" spans="2:16">
      <c r="B404" s="662"/>
      <c r="C404" s="662"/>
      <c r="D404" s="662"/>
      <c r="E404" s="662"/>
      <c r="F404" s="662"/>
      <c r="G404" s="662"/>
      <c r="H404" s="668">
        <f>-T393</f>
        <v>-64.612970591995008</v>
      </c>
      <c r="I404" s="662"/>
      <c r="M404" s="678"/>
    </row>
    <row r="405" spans="2:16">
      <c r="B405" s="662"/>
      <c r="C405" s="662"/>
      <c r="D405" s="662"/>
      <c r="E405" s="662"/>
      <c r="F405" s="662"/>
      <c r="G405" s="662"/>
      <c r="H405" s="668">
        <f>N407/H404</f>
        <v>-4463.254469897839</v>
      </c>
      <c r="I405" s="662"/>
      <c r="M405" s="678"/>
      <c r="N405" s="615">
        <f>$F$235+P370+P371+N380+N381+N382+N383</f>
        <v>79652.491535460169</v>
      </c>
    </row>
    <row r="406" spans="2:16">
      <c r="B406" s="662"/>
      <c r="C406" s="662"/>
      <c r="M406" s="678"/>
      <c r="N406" s="668">
        <f>$F$234*N396^2+P366*N397^2+P367*N398^2+N376*N399^2+N377*N400^2+N378*N401^2+E369*N402^2</f>
        <v>208731.63827263919</v>
      </c>
    </row>
    <row r="407" spans="2:16">
      <c r="B407" s="662"/>
      <c r="C407" s="649"/>
      <c r="H407" s="668">
        <f>H404+$F$230</f>
        <v>-63.122970591995006</v>
      </c>
      <c r="I407" s="662"/>
      <c r="N407" s="615">
        <f>SUM(N405:N406)</f>
        <v>288384.12980809936</v>
      </c>
      <c r="O407" s="662"/>
    </row>
    <row r="408" spans="2:16">
      <c r="B408" s="662"/>
      <c r="C408" s="649"/>
      <c r="D408" s="662"/>
      <c r="E408" s="662"/>
      <c r="F408" s="662"/>
      <c r="G408" s="662"/>
      <c r="H408" s="668">
        <f>N407/H407</f>
        <v>-4568.608338668254</v>
      </c>
      <c r="I408" s="662"/>
    </row>
    <row r="409" spans="2:16">
      <c r="B409" s="662"/>
      <c r="C409" s="662"/>
      <c r="D409" s="662"/>
      <c r="E409" s="662"/>
      <c r="F409" s="662"/>
      <c r="G409" s="662"/>
      <c r="H409" s="668"/>
      <c r="I409" s="662"/>
      <c r="O409" s="672">
        <f>P366+P367+N376+N377+N378+E369</f>
        <v>648.98891930704633</v>
      </c>
      <c r="P409" s="662"/>
    </row>
    <row r="410" spans="2:16">
      <c r="B410" s="662"/>
      <c r="C410" s="649"/>
      <c r="H410" s="668">
        <f>ROUND(IF(H550=0,0,$F$232+$G$248+$G$247-$H$552/10-T393+F518/2/10),4)</f>
        <v>9.5869999999999997</v>
      </c>
      <c r="I410" s="662"/>
      <c r="M410" s="649"/>
      <c r="N410" s="649"/>
      <c r="P410" s="680"/>
    </row>
    <row r="411" spans="2:16">
      <c r="B411" s="662"/>
      <c r="C411" s="649"/>
      <c r="D411" s="662"/>
      <c r="E411" s="662"/>
      <c r="F411" s="662"/>
      <c r="G411" s="662"/>
      <c r="H411" s="668">
        <f>IF(H550=0,0,N407/H410)</f>
        <v>30080.747867747927</v>
      </c>
      <c r="I411" s="662"/>
      <c r="M411" s="649"/>
      <c r="N411" s="649"/>
      <c r="P411" s="680"/>
    </row>
    <row r="412" spans="2:16">
      <c r="B412" s="662"/>
      <c r="C412" s="662"/>
      <c r="D412" s="662"/>
      <c r="E412" s="662"/>
      <c r="F412" s="662"/>
      <c r="G412" s="662"/>
      <c r="H412" s="668"/>
      <c r="I412" s="662"/>
      <c r="M412" s="649"/>
      <c r="N412" s="649"/>
      <c r="P412" s="680"/>
    </row>
    <row r="413" spans="2:16">
      <c r="B413" s="662"/>
      <c r="C413" s="662"/>
      <c r="H413" s="609">
        <f>(H386+E369)/(H385+H386+E369)</f>
        <v>0.82829667553008457</v>
      </c>
      <c r="I413" s="662"/>
      <c r="J413" s="610">
        <f>(J386+E369)/(H385+J386+E369)</f>
        <v>0.87736719151805465</v>
      </c>
      <c r="M413" s="649"/>
      <c r="N413" s="649"/>
      <c r="O413" s="619"/>
      <c r="P413" s="680"/>
    </row>
    <row r="414" spans="2:16">
      <c r="B414" s="662"/>
      <c r="C414" s="662"/>
      <c r="H414" s="609">
        <f>1-H413</f>
        <v>0.17170332446991543</v>
      </c>
      <c r="I414" s="662"/>
      <c r="J414" s="610">
        <f>1-J413</f>
        <v>0.12263280848194535</v>
      </c>
    </row>
    <row r="415" spans="2:16">
      <c r="B415" s="662"/>
      <c r="C415" s="662"/>
      <c r="I415" s="662"/>
      <c r="J415" s="610"/>
    </row>
    <row r="416" spans="2:16">
      <c r="B416" s="662"/>
      <c r="J416" s="610"/>
    </row>
    <row r="417" spans="2:11">
      <c r="B417" s="662"/>
      <c r="C417" s="681"/>
      <c r="H417" s="671"/>
      <c r="I417" s="672">
        <f>G214*$J$312</f>
        <v>3.2501866293861079E-2</v>
      </c>
      <c r="J417" s="672"/>
      <c r="K417" s="676">
        <f>2*(I417+I418)+(INFO!F37-2)*('WS1'!I419+'WS1'!I420)</f>
        <v>1</v>
      </c>
    </row>
    <row r="418" spans="2:11">
      <c r="B418" s="662"/>
      <c r="C418" s="681"/>
      <c r="H418" s="671"/>
      <c r="I418" s="672">
        <f>G214*$J$311</f>
        <v>0.21562072493548742</v>
      </c>
    </row>
    <row r="419" spans="2:11">
      <c r="B419" s="662"/>
      <c r="C419" s="681"/>
      <c r="H419" s="671"/>
      <c r="I419" s="672">
        <f>G215*$J$414</f>
        <v>3.088843403069997E-2</v>
      </c>
    </row>
    <row r="420" spans="2:11">
      <c r="B420" s="662"/>
      <c r="C420" s="681"/>
      <c r="H420" s="671"/>
      <c r="I420" s="672">
        <f>G215*$J$413</f>
        <v>0.22098897473995155</v>
      </c>
    </row>
    <row r="421" spans="2:11">
      <c r="B421" s="662"/>
      <c r="C421" s="681"/>
      <c r="H421" s="671"/>
      <c r="I421" s="672"/>
    </row>
    <row r="422" spans="2:11">
      <c r="B422" s="662"/>
      <c r="C422" s="681"/>
      <c r="H422" s="671"/>
      <c r="I422" s="672">
        <f>2*'WS1'!$I$417+(INFO!$F$37-2)*'WS1'!$I$419</f>
        <v>0.12678060064912211</v>
      </c>
    </row>
    <row r="423" spans="2:11">
      <c r="B423" s="662"/>
      <c r="C423" s="681"/>
      <c r="H423" s="671"/>
      <c r="I423" s="672">
        <f>2*'WS1'!$I$418+(INFO!$F$37-2)*'WS1'!$I$420</f>
        <v>0.87321939935087789</v>
      </c>
    </row>
    <row r="424" spans="2:11">
      <c r="B424" s="662"/>
      <c r="C424" s="681"/>
      <c r="H424" s="671"/>
      <c r="I424" s="672"/>
    </row>
    <row r="425" spans="2:11">
      <c r="B425" s="662"/>
      <c r="C425" s="681"/>
      <c r="H425" s="671"/>
      <c r="I425" s="672"/>
    </row>
    <row r="426" spans="2:11">
      <c r="B426" s="662"/>
      <c r="C426" s="662"/>
      <c r="D426" s="662"/>
      <c r="E426" s="662"/>
      <c r="F426" s="662"/>
      <c r="H426" s="662"/>
      <c r="I426" s="662"/>
    </row>
    <row r="427" spans="2:11">
      <c r="B427" s="662"/>
      <c r="C427" s="662"/>
      <c r="D427" s="662"/>
      <c r="E427" s="662"/>
      <c r="F427" s="662"/>
      <c r="G427" s="669"/>
      <c r="H427" s="662"/>
      <c r="I427" s="662"/>
    </row>
    <row r="428" spans="2:11">
      <c r="B428" s="662"/>
      <c r="C428" s="662"/>
      <c r="D428" s="670">
        <f>3*G246</f>
        <v>20.654044750430295</v>
      </c>
      <c r="E428" s="662"/>
      <c r="F428" s="662"/>
      <c r="G428" s="662"/>
      <c r="H428" s="662"/>
      <c r="I428" s="671"/>
    </row>
    <row r="429" spans="2:11">
      <c r="B429" s="662"/>
      <c r="C429" s="662"/>
      <c r="D429" s="662"/>
      <c r="E429" s="662"/>
      <c r="F429" s="662"/>
      <c r="G429" s="662"/>
      <c r="H429" s="662"/>
      <c r="I429" s="662"/>
    </row>
    <row r="430" spans="2:11">
      <c r="B430" s="662"/>
      <c r="C430" s="662"/>
      <c r="D430" s="662"/>
      <c r="E430" s="668">
        <f>IF(G246=0,0,E363/D428)</f>
        <v>9.2906648528005089</v>
      </c>
      <c r="F430" s="662"/>
      <c r="G430" s="662"/>
      <c r="H430" s="662"/>
      <c r="I430" s="662"/>
    </row>
    <row r="431" spans="2:11">
      <c r="B431" s="662"/>
      <c r="C431" s="662"/>
      <c r="D431" s="668">
        <f>G247*E430</f>
        <v>209.03995918801144</v>
      </c>
      <c r="E431" s="662"/>
      <c r="F431" s="662"/>
      <c r="G431" s="662"/>
      <c r="H431" s="662"/>
      <c r="I431" s="662"/>
    </row>
    <row r="432" spans="2:11">
      <c r="B432" s="662"/>
      <c r="C432" s="662"/>
      <c r="D432" s="668"/>
      <c r="E432" s="662"/>
      <c r="F432" s="662"/>
      <c r="G432" s="662"/>
      <c r="H432" s="662"/>
      <c r="I432" s="662"/>
    </row>
    <row r="433" spans="2:9">
      <c r="B433" s="662"/>
      <c r="C433" s="662"/>
      <c r="D433" s="668"/>
      <c r="E433" s="668">
        <f>IF($G$246=0,0,E367/D428)</f>
        <v>1.1038999999999999</v>
      </c>
      <c r="F433" s="662"/>
      <c r="G433" s="662"/>
      <c r="H433" s="662"/>
      <c r="I433" s="662"/>
    </row>
    <row r="434" spans="2:9">
      <c r="B434" s="662"/>
      <c r="C434" s="662"/>
      <c r="D434" s="668">
        <f>$G$248*E433</f>
        <v>0</v>
      </c>
      <c r="E434" s="662"/>
      <c r="F434" s="662"/>
      <c r="G434" s="662"/>
      <c r="H434" s="662"/>
      <c r="I434" s="662"/>
    </row>
    <row r="435" spans="2:9">
      <c r="B435" s="662"/>
      <c r="C435" s="662"/>
      <c r="D435" s="662"/>
      <c r="E435" s="662"/>
      <c r="F435" s="662"/>
      <c r="G435" s="662"/>
      <c r="H435" s="662"/>
      <c r="I435" s="662"/>
    </row>
    <row r="436" spans="2:9">
      <c r="B436" s="662"/>
      <c r="C436" s="662"/>
      <c r="D436" s="662"/>
      <c r="E436" s="662"/>
      <c r="F436" s="662"/>
      <c r="G436" s="668">
        <f>($F$234*ABS(G371)+D431*ABS(G372)+D434*ABS(G373))/($F$234+D431+D434)</f>
        <v>55.654988531666959</v>
      </c>
      <c r="H436" s="662"/>
      <c r="I436" s="662"/>
    </row>
    <row r="437" spans="2:9">
      <c r="B437" s="662"/>
      <c r="C437" s="662"/>
      <c r="D437" s="662"/>
      <c r="E437" s="662"/>
      <c r="F437" s="662"/>
      <c r="G437" s="668"/>
      <c r="H437" s="662"/>
      <c r="I437" s="662"/>
    </row>
    <row r="438" spans="2:9">
      <c r="B438" s="662"/>
      <c r="C438" s="662"/>
      <c r="D438" s="662"/>
      <c r="E438" s="662"/>
      <c r="F438" s="668">
        <f>E430*G247^3/12</f>
        <v>8818.873278244233</v>
      </c>
      <c r="G438" s="675"/>
      <c r="H438" s="662"/>
      <c r="I438" s="662"/>
    </row>
    <row r="439" spans="2:9">
      <c r="B439" s="662"/>
      <c r="C439" s="662"/>
      <c r="D439" s="662"/>
      <c r="E439" s="662"/>
      <c r="F439" s="668">
        <f>E433*$G$248^3/12</f>
        <v>0</v>
      </c>
      <c r="G439" s="675"/>
      <c r="H439" s="662"/>
      <c r="I439" s="662"/>
    </row>
    <row r="440" spans="2:9">
      <c r="B440" s="662"/>
      <c r="C440" s="662"/>
      <c r="D440" s="662"/>
      <c r="E440" s="662"/>
      <c r="F440" s="665"/>
      <c r="G440" s="675"/>
      <c r="H440" s="662"/>
      <c r="I440" s="662"/>
    </row>
    <row r="441" spans="2:9">
      <c r="B441" s="662"/>
      <c r="C441" s="662"/>
      <c r="D441" s="662"/>
      <c r="E441" s="662"/>
      <c r="F441" s="662"/>
      <c r="G441" s="662"/>
      <c r="H441" s="662"/>
      <c r="I441" s="662"/>
    </row>
    <row r="442" spans="2:9">
      <c r="B442" s="662"/>
      <c r="C442" s="662"/>
      <c r="D442" s="662"/>
      <c r="E442" s="662"/>
      <c r="F442" s="662"/>
      <c r="G442" s="662"/>
      <c r="H442" s="662"/>
      <c r="I442" s="662"/>
    </row>
    <row r="443" spans="2:9">
      <c r="B443" s="662"/>
      <c r="C443" s="662"/>
      <c r="D443" s="662"/>
      <c r="E443" s="662"/>
      <c r="F443" s="662"/>
      <c r="G443" s="662"/>
      <c r="H443" s="668">
        <f>F235</f>
        <v>76400</v>
      </c>
      <c r="I443" s="675"/>
    </row>
    <row r="444" spans="2:9">
      <c r="B444" s="662"/>
      <c r="C444" s="662"/>
      <c r="D444" s="662"/>
      <c r="E444" s="662"/>
      <c r="F444" s="662"/>
      <c r="G444" s="662"/>
      <c r="H444" s="668">
        <f>F438</f>
        <v>8818.873278244233</v>
      </c>
      <c r="I444" s="675"/>
    </row>
    <row r="445" spans="2:9">
      <c r="B445" s="662"/>
      <c r="C445" s="662"/>
      <c r="D445" s="662"/>
      <c r="E445" s="662"/>
      <c r="F445" s="662"/>
      <c r="G445" s="662"/>
      <c r="H445" s="668">
        <f>F439</f>
        <v>0</v>
      </c>
      <c r="I445" s="675"/>
    </row>
    <row r="446" spans="2:9">
      <c r="B446" s="662"/>
      <c r="C446" s="662"/>
      <c r="D446" s="662"/>
      <c r="E446" s="662"/>
      <c r="F446" s="662"/>
      <c r="G446" s="662"/>
      <c r="H446" s="668">
        <f>F234</f>
        <v>130</v>
      </c>
      <c r="I446" s="662"/>
    </row>
    <row r="447" spans="2:9">
      <c r="B447" s="662"/>
      <c r="C447" s="662"/>
      <c r="D447" s="662"/>
      <c r="E447" s="662"/>
      <c r="F447" s="662"/>
      <c r="G447" s="662"/>
      <c r="H447" s="668">
        <f>D431</f>
        <v>209.03995918801144</v>
      </c>
      <c r="I447" s="662"/>
    </row>
    <row r="448" spans="2:9">
      <c r="B448" s="662"/>
      <c r="C448" s="662"/>
      <c r="D448" s="662"/>
      <c r="E448" s="662"/>
      <c r="F448" s="662"/>
      <c r="G448" s="662"/>
      <c r="H448" s="668">
        <f>D434</f>
        <v>0</v>
      </c>
      <c r="I448" s="662"/>
    </row>
    <row r="449" spans="2:9">
      <c r="B449" s="662"/>
      <c r="C449" s="662"/>
      <c r="D449" s="662"/>
      <c r="E449" s="662"/>
      <c r="F449" s="662"/>
      <c r="G449" s="662"/>
      <c r="H449" s="662"/>
      <c r="I449" s="662"/>
    </row>
    <row r="450" spans="2:9">
      <c r="B450" s="662"/>
      <c r="C450" s="662"/>
      <c r="D450" s="662"/>
      <c r="E450" s="668"/>
      <c r="F450" s="662"/>
      <c r="G450" s="662"/>
      <c r="H450" s="668">
        <f>G436-G371</f>
        <v>25.50498853166696</v>
      </c>
      <c r="I450" s="662"/>
    </row>
    <row r="451" spans="2:9">
      <c r="B451" s="662"/>
      <c r="C451" s="662"/>
      <c r="D451" s="662"/>
      <c r="E451" s="668"/>
      <c r="F451" s="662"/>
      <c r="G451" s="662"/>
      <c r="H451" s="668">
        <f>F232+G248+G247/2-G436</f>
        <v>15.895011468333038</v>
      </c>
      <c r="I451" s="662"/>
    </row>
    <row r="452" spans="2:9">
      <c r="B452" s="662"/>
      <c r="C452" s="662"/>
      <c r="D452" s="662"/>
      <c r="E452" s="668"/>
      <c r="F452" s="662"/>
      <c r="G452" s="662"/>
      <c r="H452" s="668">
        <f>ABS($F$232+$G$248/2-G436)</f>
        <v>4.6450114683330384</v>
      </c>
      <c r="I452" s="662"/>
    </row>
    <row r="453" spans="2:9">
      <c r="B453" s="662"/>
      <c r="C453" s="662"/>
      <c r="D453" s="662"/>
      <c r="E453" s="662"/>
      <c r="F453" s="662"/>
      <c r="G453" s="662"/>
      <c r="H453" s="662"/>
      <c r="I453" s="662"/>
    </row>
    <row r="454" spans="2:9">
      <c r="B454" s="662"/>
      <c r="C454" s="662"/>
      <c r="D454" s="662"/>
      <c r="E454" s="668">
        <f>F438+F439+$F$235+H446*H450^2+H447*H451^2+H448*H452^2</f>
        <v>222598.6866445757</v>
      </c>
      <c r="F454" s="675"/>
      <c r="G454" s="662"/>
      <c r="H454" s="662"/>
      <c r="I454" s="662"/>
    </row>
    <row r="455" spans="2:9">
      <c r="B455" s="662"/>
      <c r="C455" s="662"/>
      <c r="D455" s="662"/>
      <c r="E455" s="662"/>
      <c r="F455" s="662"/>
      <c r="G455" s="662"/>
      <c r="H455" s="662"/>
      <c r="I455" s="662"/>
    </row>
    <row r="456" spans="2:9">
      <c r="B456" s="662"/>
      <c r="C456" s="662"/>
      <c r="D456" s="662"/>
      <c r="E456" s="662"/>
      <c r="F456" s="662"/>
      <c r="G456" s="662"/>
      <c r="H456" s="668">
        <f>F232+G248+G247-G436</f>
        <v>27.145011468333038</v>
      </c>
      <c r="I456" s="662"/>
    </row>
    <row r="457" spans="2:9">
      <c r="B457" s="662"/>
      <c r="C457" s="662"/>
      <c r="D457" s="662"/>
      <c r="E457" s="662"/>
      <c r="F457" s="662"/>
      <c r="G457" s="662"/>
      <c r="H457" s="668">
        <f>IF(G246=0,0,E454*D428/H456)</f>
        <v>169370.46575602019</v>
      </c>
      <c r="I457" s="662"/>
    </row>
    <row r="458" spans="2:9">
      <c r="B458" s="662"/>
      <c r="C458" s="662"/>
      <c r="D458" s="662"/>
      <c r="E458" s="662"/>
      <c r="F458" s="662"/>
      <c r="G458" s="662"/>
      <c r="H458" s="662"/>
      <c r="I458" s="662"/>
    </row>
    <row r="459" spans="2:9">
      <c r="B459" s="662"/>
      <c r="C459" s="649"/>
      <c r="D459" s="662"/>
      <c r="E459" s="662"/>
      <c r="F459" s="662"/>
      <c r="G459" s="662"/>
      <c r="H459" s="668">
        <f>F232-G436</f>
        <v>4.6450114683330384</v>
      </c>
      <c r="I459" s="662"/>
    </row>
    <row r="460" spans="2:9">
      <c r="B460" s="662"/>
      <c r="C460" s="649"/>
      <c r="D460" s="662"/>
      <c r="E460" s="662"/>
      <c r="F460" s="662"/>
      <c r="G460" s="662"/>
      <c r="H460" s="668">
        <f>E454/H459</f>
        <v>47922.09624499808</v>
      </c>
      <c r="I460" s="662"/>
    </row>
    <row r="461" spans="2:9">
      <c r="B461" s="662"/>
      <c r="C461" s="662"/>
      <c r="D461" s="662"/>
      <c r="E461" s="662"/>
      <c r="F461" s="662"/>
      <c r="G461" s="662"/>
      <c r="H461" s="668"/>
      <c r="I461" s="662"/>
    </row>
    <row r="462" spans="2:9">
      <c r="B462" s="662"/>
      <c r="C462" s="649"/>
      <c r="D462" s="662"/>
      <c r="E462" s="662"/>
      <c r="F462" s="662"/>
      <c r="G462" s="662"/>
      <c r="H462" s="668">
        <f>H459-$F$228</f>
        <v>3.1550114683330381</v>
      </c>
      <c r="I462" s="662"/>
    </row>
    <row r="463" spans="2:9">
      <c r="B463" s="662"/>
      <c r="C463" s="649"/>
      <c r="D463" s="662"/>
      <c r="E463" s="662"/>
      <c r="F463" s="662"/>
      <c r="G463" s="662"/>
      <c r="H463" s="668">
        <f>E454/H462</f>
        <v>70554.002379644764</v>
      </c>
      <c r="I463" s="662"/>
    </row>
    <row r="464" spans="2:9">
      <c r="B464" s="662"/>
      <c r="C464" s="662"/>
      <c r="D464" s="662"/>
      <c r="E464" s="662"/>
      <c r="F464" s="662"/>
      <c r="G464" s="662"/>
      <c r="H464" s="662"/>
      <c r="I464" s="662"/>
    </row>
    <row r="465" spans="2:9">
      <c r="B465" s="662"/>
      <c r="C465" s="662"/>
      <c r="D465" s="662"/>
      <c r="E465" s="662"/>
      <c r="F465" s="662"/>
      <c r="G465" s="662"/>
      <c r="H465" s="668">
        <f>-G436</f>
        <v>-55.654988531666959</v>
      </c>
      <c r="I465" s="662"/>
    </row>
    <row r="466" spans="2:9">
      <c r="B466" s="662"/>
      <c r="C466" s="662"/>
      <c r="D466" s="662"/>
      <c r="E466" s="662"/>
      <c r="F466" s="662"/>
      <c r="G466" s="662"/>
      <c r="H466" s="668">
        <f>E454/H465</f>
        <v>-3999.6178692574877</v>
      </c>
      <c r="I466" s="662"/>
    </row>
    <row r="467" spans="2:9">
      <c r="B467" s="662"/>
      <c r="C467" s="662"/>
      <c r="D467" s="662"/>
      <c r="E467" s="662"/>
      <c r="F467" s="662"/>
      <c r="G467" s="662"/>
      <c r="H467" s="668"/>
      <c r="I467" s="662"/>
    </row>
    <row r="468" spans="2:9">
      <c r="B468" s="662"/>
      <c r="C468" s="649"/>
      <c r="D468" s="662"/>
      <c r="E468" s="662"/>
      <c r="F468" s="662"/>
      <c r="G468" s="662"/>
      <c r="H468" s="668">
        <f>H465+$F$230</f>
        <v>-54.164988531666957</v>
      </c>
      <c r="I468" s="662"/>
    </row>
    <row r="469" spans="2:9">
      <c r="B469" s="662"/>
      <c r="C469" s="649"/>
      <c r="D469" s="662"/>
      <c r="E469" s="662"/>
      <c r="F469" s="662"/>
      <c r="G469" s="662"/>
      <c r="H469" s="668">
        <f>E454/H468</f>
        <v>-4109.6415355914987</v>
      </c>
      <c r="I469" s="662"/>
    </row>
    <row r="470" spans="2:9">
      <c r="B470" s="662"/>
      <c r="C470" s="649"/>
      <c r="D470" s="662"/>
      <c r="E470" s="662"/>
      <c r="F470" s="662"/>
      <c r="G470" s="662"/>
      <c r="H470" s="668"/>
      <c r="I470" s="662"/>
    </row>
    <row r="471" spans="2:9">
      <c r="B471" s="662"/>
    </row>
    <row r="472" spans="2:9" ht="15">
      <c r="G472" s="682"/>
      <c r="H472" s="683"/>
    </row>
    <row r="473" spans="2:9">
      <c r="G473" s="622"/>
    </row>
    <row r="474" spans="2:9">
      <c r="G474" s="622"/>
    </row>
    <row r="475" spans="2:9">
      <c r="D475" s="624"/>
      <c r="G475" s="622"/>
    </row>
    <row r="476" spans="2:9">
      <c r="D476" s="624"/>
      <c r="G476" s="622"/>
    </row>
    <row r="477" spans="2:9">
      <c r="D477" s="624"/>
      <c r="G477" s="622"/>
    </row>
    <row r="478" spans="2:9">
      <c r="G478" s="622"/>
    </row>
    <row r="479" spans="2:9">
      <c r="E479" s="626"/>
      <c r="F479" s="626"/>
      <c r="G479" s="622"/>
    </row>
    <row r="480" spans="2:9">
      <c r="G480" s="622"/>
    </row>
    <row r="481" spans="2:9">
      <c r="F481" s="667">
        <f>F227</f>
        <v>22.8</v>
      </c>
      <c r="I481" s="615"/>
    </row>
    <row r="482" spans="2:9">
      <c r="F482" s="667">
        <f t="shared" ref="F482:F497" si="0">F228</f>
        <v>1.49</v>
      </c>
    </row>
    <row r="483" spans="2:9">
      <c r="F483" s="667">
        <f t="shared" si="0"/>
        <v>22.8</v>
      </c>
    </row>
    <row r="484" spans="2:9">
      <c r="F484" s="667">
        <f t="shared" si="0"/>
        <v>1.49</v>
      </c>
    </row>
    <row r="485" spans="2:9">
      <c r="F485" s="667">
        <f t="shared" si="0"/>
        <v>1.05</v>
      </c>
    </row>
    <row r="486" spans="2:9">
      <c r="F486" s="667">
        <f t="shared" si="0"/>
        <v>60.3</v>
      </c>
    </row>
    <row r="487" spans="2:9">
      <c r="C487" s="662"/>
      <c r="F487" s="667">
        <f t="shared" si="0"/>
        <v>57.319999999999993</v>
      </c>
    </row>
    <row r="488" spans="2:9">
      <c r="F488" s="667">
        <f t="shared" si="0"/>
        <v>130</v>
      </c>
    </row>
    <row r="489" spans="2:9">
      <c r="F489" s="668">
        <f t="shared" si="0"/>
        <v>76400</v>
      </c>
    </row>
    <row r="490" spans="2:9">
      <c r="F490" s="667">
        <f t="shared" si="0"/>
        <v>30.15</v>
      </c>
    </row>
    <row r="491" spans="2:9">
      <c r="F491" s="667">
        <f t="shared" si="0"/>
        <v>-30.15</v>
      </c>
    </row>
    <row r="492" spans="2:9">
      <c r="F492" s="668">
        <f t="shared" si="0"/>
        <v>2530</v>
      </c>
    </row>
    <row r="493" spans="2:9">
      <c r="F493" s="668">
        <f t="shared" si="0"/>
        <v>-2530</v>
      </c>
    </row>
    <row r="494" spans="2:9">
      <c r="F494" s="668"/>
    </row>
    <row r="495" spans="2:9">
      <c r="B495" s="662"/>
      <c r="C495" s="662"/>
      <c r="F495" s="667">
        <f t="shared" si="0"/>
        <v>65</v>
      </c>
    </row>
    <row r="496" spans="2:9">
      <c r="B496" s="662"/>
      <c r="C496" s="662"/>
      <c r="F496" s="667">
        <f t="shared" si="0"/>
        <v>31.040476190476188</v>
      </c>
    </row>
    <row r="497" spans="2:9">
      <c r="B497" s="662"/>
      <c r="C497" s="662"/>
      <c r="F497" s="667">
        <f t="shared" si="0"/>
        <v>31.040476190476188</v>
      </c>
    </row>
    <row r="498" spans="2:9">
      <c r="F498" s="668"/>
    </row>
    <row r="499" spans="2:9">
      <c r="G499" s="615"/>
    </row>
    <row r="500" spans="2:9">
      <c r="G500" s="615"/>
    </row>
    <row r="501" spans="2:9">
      <c r="G501" s="615">
        <f>INFO!$F$39</f>
        <v>22.5</v>
      </c>
    </row>
    <row r="502" spans="2:9">
      <c r="D502" s="662"/>
      <c r="E502" s="662"/>
      <c r="F502" s="662"/>
      <c r="G502" s="668">
        <f>G248</f>
        <v>0</v>
      </c>
      <c r="H502" s="662"/>
    </row>
    <row r="503" spans="2:9">
      <c r="G503" s="622"/>
    </row>
    <row r="504" spans="2:9">
      <c r="G504" s="622"/>
      <c r="I504" s="614"/>
    </row>
    <row r="505" spans="2:9">
      <c r="G505" s="622"/>
    </row>
    <row r="506" spans="2:9">
      <c r="G506" s="610">
        <v>1</v>
      </c>
      <c r="H506" s="647"/>
    </row>
    <row r="507" spans="2:9">
      <c r="G507" s="622"/>
    </row>
    <row r="508" spans="2:9">
      <c r="G508" s="622"/>
    </row>
    <row r="509" spans="2:9">
      <c r="G509" s="622"/>
    </row>
    <row r="510" spans="2:9">
      <c r="D510" s="613">
        <f>P3P1pos</f>
        <v>1.2609999999999999</v>
      </c>
      <c r="G510" s="622"/>
      <c r="H510" s="613">
        <f>P3P2pos</f>
        <v>1.0609999999999999</v>
      </c>
    </row>
    <row r="511" spans="2:9">
      <c r="D511" s="670">
        <f>D255</f>
        <v>0.84544903815495798</v>
      </c>
      <c r="G511" s="622"/>
      <c r="H511" s="670">
        <f>H255</f>
        <v>0.79262825335940246</v>
      </c>
    </row>
    <row r="512" spans="2:9">
      <c r="D512" s="670">
        <f>D256</f>
        <v>1.9188980763099159</v>
      </c>
      <c r="G512" s="622"/>
      <c r="H512" s="670">
        <f t="shared" ref="H512:H513" si="1">H256</f>
        <v>0.84544903815495798</v>
      </c>
    </row>
    <row r="513" spans="2:10">
      <c r="E513" s="670"/>
      <c r="G513" s="622"/>
      <c r="H513" s="670">
        <f t="shared" si="1"/>
        <v>1.8660772915143604</v>
      </c>
    </row>
    <row r="514" spans="2:10">
      <c r="G514" s="622"/>
    </row>
    <row r="515" spans="2:10">
      <c r="G515" s="622"/>
    </row>
    <row r="516" spans="2:10">
      <c r="G516" s="622"/>
    </row>
    <row r="517" spans="2:10">
      <c r="F517" s="610"/>
      <c r="G517" s="622"/>
    </row>
    <row r="518" spans="2:10">
      <c r="F518" s="610">
        <v>16</v>
      </c>
      <c r="G518" s="622"/>
    </row>
    <row r="519" spans="2:10">
      <c r="F519" s="610">
        <v>16</v>
      </c>
      <c r="G519" s="622"/>
    </row>
    <row r="520" spans="2:10">
      <c r="G520" s="622"/>
    </row>
    <row r="521" spans="2:10">
      <c r="B521" s="649"/>
      <c r="C521" s="649"/>
      <c r="D521" s="695"/>
      <c r="F521" s="628">
        <f>IF(P3E2&gt;0,IF(P3Rebar=0,0,IF(ExpCat="AA",MIN((1.6*'SLS-N'!$F$6*INFO!$F$24/'SLS-N'!$F$14/'SLS-N'!$F$15*(1+PI()*('SLS-N'!$F$15/2)^2*INFO!$F$24/(2*MIN('SECT-N'!$H$45-'SLS-N'!$F$15/2,70)*P3E2*INFO!$E$12)))^0.5,'SLS-N'!$G$10),MIN((2.8*'SLS-N'!$F$6*INFO!$F$24/'SLS-N'!$F$14/'SLS-N'!$F$15*(1+PI()*('SLS-N'!$F$15/2)^2*INFO!$F$24/(2*MIN('SECT-N'!$H$45-'SLS-N'!$F$15/2,70)*P3E2*INFO!$E$12)))^0.5,'SLS-N'!$G$11))),0)</f>
        <v>221.1074587889899</v>
      </c>
      <c r="H521" s="702"/>
      <c r="I521" s="702"/>
      <c r="J521" s="628"/>
    </row>
    <row r="522" spans="2:10">
      <c r="F522" s="628">
        <f>IF(P3E2=0,IF(P3Rebar=0,0,IF(ExpCat="AA",MIN((1.6*'SLS-N'!$F$6*INFO!$F$24/'SLS-N'!$F$14/'SLS-N'!$F$15)^0.5,'SLS-N'!$G$10),MIN((2.8*'SLS-N'!$F$6*INFO!$F$24/'SLS-N'!$F$14/'SLS-N'!$F$15)^0.5,'SLS-N'!$G$11))),0)</f>
        <v>0</v>
      </c>
    </row>
    <row r="523" spans="2:10">
      <c r="F523" s="615">
        <f>SUM(F521:F522)</f>
        <v>221.1074587889899</v>
      </c>
      <c r="G523" s="649"/>
    </row>
    <row r="524" spans="2:10">
      <c r="F524" s="615"/>
      <c r="G524" s="649"/>
    </row>
    <row r="525" spans="2:10">
      <c r="G525" s="622"/>
    </row>
    <row r="526" spans="2:10">
      <c r="B526" s="649"/>
      <c r="C526" s="649"/>
      <c r="D526" s="695"/>
      <c r="F526" s="628">
        <f>IF(P3I2&gt;0,IF(P4Rebar=0,0,IF(ExpCat="AA",MIN((1.6*'SLS-N'!$F$6*INFO!$F$24/'SLS-N'!$F$14/'SLS-N'!$F$15*(1+PI()*('SLS-N'!$F$15/2)^2*INFO!$F$24/(2*MIN('SECT-N'!$H$60-'SLS-N'!$F$15/2,70)*P3I2*INFO!$E$12)))^0.5,'SLS-N'!$G$10),MIN((2.8*'SLS-N'!$F$6*INFO!$F$24/'SLS-N'!$F$14/'SLS-N'!$F$15*(1+PI()*('SLS-N'!$F$15/2)^2*INFO!$F$24/(2*MIN('SECT-N'!$H$60-'SLS-N'!$F$15/2,70)*P3I2*INFO!$E$12)))^0.5,'SLS-N'!$G$11))),0)</f>
        <v>221.1074587889899</v>
      </c>
    </row>
    <row r="527" spans="2:10">
      <c r="F527" s="628">
        <f>IF(P3I2=0,IF(P4Rebar=0,0,IF(ExpCat="AA",MIN((1.6*'SLS-N'!$F$6*INFO!$F$24/'SLS-N'!$F$14/'SLS-N'!$F$15)^0.5,'SLS-N'!$G$10),MIN((2.8*'SLS-N'!$F$6*INFO!$F$24/'SLS-N'!$F$14/'SLS-N'!$F$15)^0.5,'SLS-N'!$G$11))),0)</f>
        <v>0</v>
      </c>
    </row>
    <row r="528" spans="2:10">
      <c r="F528" s="615">
        <f>SUM(F526:F527)</f>
        <v>221.1074587889899</v>
      </c>
      <c r="G528" s="649"/>
    </row>
    <row r="529" spans="7:13">
      <c r="G529" s="622"/>
    </row>
    <row r="530" spans="7:13">
      <c r="G530" s="622"/>
    </row>
    <row r="531" spans="7:13">
      <c r="G531" s="622"/>
    </row>
    <row r="532" spans="7:13">
      <c r="G532" s="622"/>
    </row>
    <row r="533" spans="7:13">
      <c r="G533" s="622"/>
    </row>
    <row r="534" spans="7:13">
      <c r="G534" s="622"/>
      <c r="H534" s="610">
        <v>200</v>
      </c>
    </row>
    <row r="535" spans="7:13">
      <c r="G535" s="622"/>
      <c r="H535" s="610">
        <v>300</v>
      </c>
      <c r="J535" s="609">
        <f>IF(P3E2=0,P3E1,0)</f>
        <v>0</v>
      </c>
      <c r="K535" s="620">
        <f>IF($J$535&gt;0,$J$535,IF(P3E1+P3E2=0,0,$H$513/($H$535/1000)*$H$534/100))</f>
        <v>12.440515276762403</v>
      </c>
      <c r="L535" s="620">
        <f>IF($J$535&gt;0,$J$535,IF(P3E1+P3E2=0,0,H258/($H$535/1000)*$H$534/100))</f>
        <v>17.000000000000004</v>
      </c>
    </row>
    <row r="536" spans="7:13">
      <c r="G536" s="622"/>
      <c r="H536" s="610">
        <v>94</v>
      </c>
      <c r="K536" s="620"/>
    </row>
    <row r="537" spans="7:13">
      <c r="G537" s="622"/>
    </row>
    <row r="538" spans="7:13">
      <c r="G538" s="622"/>
    </row>
    <row r="539" spans="7:13">
      <c r="G539" s="622"/>
    </row>
    <row r="540" spans="7:13">
      <c r="G540" s="622"/>
      <c r="H540" s="610">
        <v>200</v>
      </c>
    </row>
    <row r="541" spans="7:13">
      <c r="G541" s="622"/>
      <c r="H541" s="610">
        <v>300</v>
      </c>
      <c r="J541" s="609">
        <f>IF(P3E5=0,P3E4,0)</f>
        <v>0</v>
      </c>
      <c r="K541" s="620">
        <f>IF($J$541&gt;0,$J$541,IF(P3E4+P3E5=0,0,$H$513/($H$541/1000)*$H$540/100))</f>
        <v>12.440515276762403</v>
      </c>
      <c r="L541" s="620">
        <f>IF($J$541&gt;0,$J$541,IF(P3E4+P3E5=0,0,H258/($H$541/1000)*$H$540/100))</f>
        <v>17.000000000000004</v>
      </c>
      <c r="M541" s="684"/>
    </row>
    <row r="542" spans="7:13">
      <c r="G542" s="622"/>
      <c r="H542" s="610">
        <v>151</v>
      </c>
    </row>
    <row r="543" spans="7:13">
      <c r="G543" s="622"/>
    </row>
    <row r="544" spans="7:13">
      <c r="G544" s="622"/>
      <c r="H544" s="620">
        <f>ROUND(K535+K541,6)</f>
        <v>24.881031</v>
      </c>
      <c r="J544" s="617">
        <f>'WS1'!L535+'WS1'!L541</f>
        <v>34.000000000000007</v>
      </c>
    </row>
    <row r="545" spans="7:12">
      <c r="G545" s="622"/>
      <c r="H545" s="615">
        <f>IF(OR(P3E2=0,P3E5=0,H544=0),"N/A",(H536/10*(H513/(H535/1000)*H534/100)+H542/10*(H513/(H541/1000)*H540/100))/H544)</f>
        <v>12.249999780181088</v>
      </c>
    </row>
    <row r="546" spans="7:12">
      <c r="G546" s="622"/>
    </row>
    <row r="547" spans="7:12">
      <c r="G547" s="622"/>
    </row>
    <row r="548" spans="7:12">
      <c r="G548" s="622"/>
    </row>
    <row r="549" spans="7:12">
      <c r="G549" s="622"/>
    </row>
    <row r="550" spans="7:12">
      <c r="G550" s="622"/>
      <c r="H550" s="610">
        <v>200</v>
      </c>
    </row>
    <row r="551" spans="7:12">
      <c r="G551" s="622"/>
      <c r="H551" s="610">
        <v>300</v>
      </c>
      <c r="J551" s="609">
        <f>IF(P3I2=0,P3I1,0)</f>
        <v>0</v>
      </c>
      <c r="K551" s="620">
        <f>IF($J$551&gt;0,$J$551,IF(P3I1+P3I2=0,0,$D$512/($H$551/1000)*$H$550/100))</f>
        <v>12.792653842066107</v>
      </c>
      <c r="L551" s="620">
        <f>IF($J$551&gt;0,$J$551,IF(P3I1+P3I2=0,0,D257/($H$551/1000)*$H$550/100))</f>
        <v>18.333333333333336</v>
      </c>
    </row>
    <row r="552" spans="7:12">
      <c r="G552" s="622"/>
      <c r="H552" s="610">
        <v>94</v>
      </c>
    </row>
    <row r="553" spans="7:12">
      <c r="G553" s="622"/>
    </row>
    <row r="554" spans="7:12">
      <c r="G554" s="622"/>
    </row>
    <row r="555" spans="7:12">
      <c r="G555" s="622"/>
      <c r="H555" s="610">
        <v>200</v>
      </c>
    </row>
    <row r="556" spans="7:12">
      <c r="G556" s="622"/>
      <c r="H556" s="610">
        <v>300</v>
      </c>
      <c r="J556" s="609">
        <f>IF(P3I5=0,P3I4,0)</f>
        <v>0</v>
      </c>
      <c r="K556" s="620">
        <f>IF($J$556&gt;0,$J$556,IF(P3I4+P3I5=0,0,$D$512/($H$556/1000)*$H$555/100))</f>
        <v>12.792653842066107</v>
      </c>
      <c r="L556" s="620">
        <f>IF($J$556&gt;0,$J$556,IF(P3I4+P3I5=0,0,D257/($H$556/1000)*$H$555/100))</f>
        <v>18.333333333333336</v>
      </c>
    </row>
    <row r="557" spans="7:12">
      <c r="G557" s="622"/>
      <c r="H557" s="610">
        <v>151</v>
      </c>
    </row>
    <row r="558" spans="7:12">
      <c r="G558" s="622"/>
    </row>
    <row r="559" spans="7:12">
      <c r="G559" s="622"/>
      <c r="H559" s="620">
        <f>ROUND(K551+K556,6)</f>
        <v>25.585308000000001</v>
      </c>
      <c r="J559" s="617">
        <f>L551+L556</f>
        <v>36.666666666666671</v>
      </c>
    </row>
    <row r="560" spans="7:12">
      <c r="G560" s="622"/>
      <c r="H560" s="615">
        <f>IF(OR(P3I2=0,P3I5=0,H559=0),"N/A",(H552/10*(D512/(H551/1000)*H550/100)+H557/10*(D512/(H556/1000)*H555/100))/H559)</f>
        <v>12.249999848765533</v>
      </c>
    </row>
    <row r="561" spans="2:10">
      <c r="G561" s="622"/>
    </row>
    <row r="562" spans="2:10">
      <c r="G562" s="622"/>
    </row>
    <row r="563" spans="2:10">
      <c r="G563" s="615"/>
    </row>
    <row r="564" spans="2:10">
      <c r="G564" s="615">
        <f>-F491</f>
        <v>30.15</v>
      </c>
    </row>
    <row r="565" spans="2:10">
      <c r="G565" s="615">
        <f>IF(H545="N/A",0,F486+G502+INFO!$F$39-H545)</f>
        <v>70.550000219818912</v>
      </c>
    </row>
    <row r="566" spans="2:10">
      <c r="G566" s="615">
        <f>IF(H536=0,0,F486+G502+INFO!$F$39-(H536/10))</f>
        <v>73.399999999999991</v>
      </c>
    </row>
    <row r="567" spans="2:10">
      <c r="G567" s="622"/>
    </row>
    <row r="568" spans="2:10">
      <c r="G568" s="615">
        <f>IF(G565="N/A",(F488*ABS(G564))/(F488+H544),(F488*ABS(G564)+H544*ABS(G565))/(F488+H544))</f>
        <v>36.640101798646477</v>
      </c>
    </row>
    <row r="569" spans="2:10">
      <c r="G569" s="615"/>
    </row>
    <row r="570" spans="2:10">
      <c r="G570" s="622"/>
    </row>
    <row r="571" spans="2:10">
      <c r="G571" s="622"/>
    </row>
    <row r="572" spans="2:10">
      <c r="B572" s="685"/>
      <c r="D572" s="615"/>
      <c r="G572" s="622"/>
      <c r="H572" s="615">
        <f>G568-G564</f>
        <v>6.490101798646478</v>
      </c>
    </row>
    <row r="573" spans="2:10">
      <c r="D573" s="615"/>
      <c r="G573" s="622"/>
      <c r="H573" s="615">
        <f>IF(H545="N/A",0,F486+G501+G502-H545-G568)</f>
        <v>33.909898421172436</v>
      </c>
    </row>
    <row r="574" spans="2:10">
      <c r="D574" s="615"/>
      <c r="G574" s="615"/>
      <c r="H574" s="615">
        <f>ROUND(IF($H$536=0,0,$F$486+$G$501+$G$502-($H$536/10)+P3Rebar/2/10-$G$568),4)</f>
        <v>37.559899999999999</v>
      </c>
    </row>
    <row r="575" spans="2:10">
      <c r="D575" s="615"/>
      <c r="G575" s="615"/>
      <c r="H575" s="615">
        <f>$F$486+$G$501+$G$502-P3E6/10-$G$568</f>
        <v>31.059898201353526</v>
      </c>
      <c r="J575" s="622"/>
    </row>
    <row r="576" spans="2:10">
      <c r="D576" s="615"/>
      <c r="G576" s="615"/>
      <c r="H576" s="615">
        <f>$F$486+$G$501+$G$502-$G$568</f>
        <v>46.159898201353521</v>
      </c>
    </row>
    <row r="577" spans="2:7">
      <c r="F577" s="624"/>
      <c r="G577" s="615">
        <f>P268+P269</f>
        <v>9.2151965013054834E-3</v>
      </c>
    </row>
    <row r="578" spans="2:7">
      <c r="F578" s="624"/>
      <c r="G578" s="615"/>
    </row>
    <row r="579" spans="2:7">
      <c r="D579" s="615">
        <f>F489+F488*H572^2+G577+H544*H573^2</f>
        <v>110486.02404715195</v>
      </c>
      <c r="E579" s="685"/>
      <c r="G579" s="622"/>
    </row>
    <row r="580" spans="2:7">
      <c r="G580" s="622"/>
    </row>
    <row r="581" spans="2:7">
      <c r="G581" s="615">
        <f>ROUND(IF($H$574=0,0,$D$579/$H$574),4)</f>
        <v>2941.5953</v>
      </c>
    </row>
    <row r="582" spans="2:7">
      <c r="G582" s="615">
        <f>H294</f>
        <v>107601.2993723305</v>
      </c>
    </row>
    <row r="583" spans="2:7">
      <c r="G583" s="622"/>
    </row>
    <row r="584" spans="2:7">
      <c r="B584" s="649"/>
      <c r="G584" s="615">
        <f>F486-G568</f>
        <v>23.659898201353521</v>
      </c>
    </row>
    <row r="585" spans="2:7">
      <c r="B585" s="649"/>
      <c r="G585" s="615">
        <f>D579/G584</f>
        <v>4669.7590626502079</v>
      </c>
    </row>
    <row r="586" spans="2:7">
      <c r="B586" s="662"/>
      <c r="G586" s="615"/>
    </row>
    <row r="587" spans="2:7">
      <c r="B587" s="649"/>
      <c r="G587" s="668">
        <f>G584-$F$228</f>
        <v>22.169898201353522</v>
      </c>
    </row>
    <row r="588" spans="2:7">
      <c r="B588" s="649"/>
      <c r="G588" s="668">
        <f>D579/G587</f>
        <v>4983.6053843678237</v>
      </c>
    </row>
    <row r="589" spans="2:7">
      <c r="B589" s="649"/>
      <c r="G589" s="622"/>
    </row>
    <row r="590" spans="2:7">
      <c r="B590" s="662"/>
      <c r="G590" s="615">
        <f>-G568</f>
        <v>-36.640101798646477</v>
      </c>
    </row>
    <row r="591" spans="2:7">
      <c r="B591" s="662"/>
      <c r="G591" s="615">
        <f>D579/G590</f>
        <v>-3015.4398766226523</v>
      </c>
    </row>
    <row r="592" spans="2:7">
      <c r="B592" s="662"/>
      <c r="G592" s="615"/>
    </row>
    <row r="593" spans="2:10">
      <c r="B593" s="649"/>
      <c r="G593" s="668">
        <f>G590+$F$230</f>
        <v>-35.150101798646475</v>
      </c>
    </row>
    <row r="594" spans="2:10">
      <c r="B594" s="649"/>
      <c r="G594" s="668">
        <f>D579/G593</f>
        <v>-3143.2632736046994</v>
      </c>
    </row>
    <row r="595" spans="2:10">
      <c r="G595" s="615"/>
      <c r="J595" s="649"/>
    </row>
    <row r="596" spans="2:10">
      <c r="G596" s="622"/>
    </row>
    <row r="597" spans="2:10">
      <c r="G597" s="622"/>
    </row>
    <row r="598" spans="2:10">
      <c r="G598" s="615"/>
    </row>
    <row r="599" spans="2:10">
      <c r="G599" s="615">
        <f>-F491</f>
        <v>30.15</v>
      </c>
    </row>
    <row r="600" spans="2:10">
      <c r="G600" s="615">
        <f>IF(H560="N/A",0,F486+G502+INFO!$F$39-H560)</f>
        <v>70.550000151234457</v>
      </c>
    </row>
    <row r="601" spans="2:10">
      <c r="G601" s="615">
        <f>IF(P3I3=0,0,F486+G502+INFO!$F$39-(H552/10))</f>
        <v>73.399999999999991</v>
      </c>
    </row>
    <row r="602" spans="2:10">
      <c r="G602" s="615"/>
    </row>
    <row r="603" spans="2:10">
      <c r="G603" s="615">
        <f>(F488*ABS(G599)+H559*ABS(G600))/(F488+H559)</f>
        <v>36.793599324104434</v>
      </c>
    </row>
    <row r="604" spans="2:10">
      <c r="G604" s="615"/>
    </row>
    <row r="605" spans="2:10">
      <c r="G605" s="622"/>
    </row>
    <row r="606" spans="2:10">
      <c r="G606" s="622"/>
    </row>
    <row r="607" spans="2:10">
      <c r="D607" s="615"/>
      <c r="G607" s="622"/>
      <c r="H607" s="615">
        <f>G603-G599</f>
        <v>6.6435993241044358</v>
      </c>
    </row>
    <row r="608" spans="2:10">
      <c r="D608" s="615"/>
      <c r="G608" s="622"/>
      <c r="H608" s="615">
        <f>IF(H560="N/A",0,F486+G501+G502-H560-G603)</f>
        <v>33.756400827130022</v>
      </c>
    </row>
    <row r="609" spans="2:8">
      <c r="D609" s="615"/>
      <c r="G609" s="615"/>
      <c r="H609" s="615">
        <f>ROUND(IF($H$552=0,0,$F$486+$G$501+$G$502-($H$552/10)+F518/2/10-$G$603),4)</f>
        <v>37.406399999999998</v>
      </c>
    </row>
    <row r="610" spans="2:8">
      <c r="D610" s="615"/>
      <c r="G610" s="615"/>
      <c r="H610" s="615">
        <f>$F$486+$G$501+$G$502-P3I6/10-G603</f>
        <v>30.906400675895568</v>
      </c>
    </row>
    <row r="611" spans="2:8">
      <c r="D611" s="615"/>
      <c r="G611" s="615"/>
      <c r="H611" s="615">
        <f>H576</f>
        <v>46.159898201353521</v>
      </c>
    </row>
    <row r="612" spans="2:8">
      <c r="F612" s="624"/>
      <c r="G612" s="615">
        <f>P370+P371</f>
        <v>9.4760398830119347E-3</v>
      </c>
    </row>
    <row r="613" spans="2:8">
      <c r="F613" s="624"/>
      <c r="G613" s="615"/>
    </row>
    <row r="614" spans="2:8">
      <c r="D614" s="615">
        <f>F489+F488*H607^2+G612+H559*H608^2</f>
        <v>111292.19325685271</v>
      </c>
      <c r="E614" s="685"/>
      <c r="G614" s="622"/>
    </row>
    <row r="615" spans="2:8">
      <c r="G615" s="622"/>
    </row>
    <row r="616" spans="2:8">
      <c r="G616" s="615">
        <f>ROUND(IF(H609=0,0,D614/H609),4)</f>
        <v>2975.2179999999998</v>
      </c>
    </row>
    <row r="617" spans="2:8">
      <c r="G617" s="615">
        <f>H396</f>
        <v>109167.5205948097</v>
      </c>
    </row>
    <row r="618" spans="2:8">
      <c r="G618" s="622"/>
    </row>
    <row r="619" spans="2:8">
      <c r="B619" s="649"/>
      <c r="G619" s="615">
        <f>F486-G603</f>
        <v>23.506400675895563</v>
      </c>
    </row>
    <row r="620" spans="2:8">
      <c r="B620" s="649"/>
      <c r="G620" s="615">
        <f>D614/G619</f>
        <v>4734.5484658132427</v>
      </c>
    </row>
    <row r="621" spans="2:8">
      <c r="B621" s="662"/>
      <c r="G621" s="615"/>
    </row>
    <row r="622" spans="2:8">
      <c r="B622" s="649"/>
      <c r="G622" s="668">
        <f>G619-$F$228</f>
        <v>22.016400675895564</v>
      </c>
    </row>
    <row r="623" spans="2:8">
      <c r="B623" s="649"/>
      <c r="G623" s="668">
        <f>D614/G622</f>
        <v>5054.9676532140811</v>
      </c>
    </row>
    <row r="624" spans="2:8">
      <c r="B624" s="649"/>
      <c r="G624" s="622"/>
    </row>
    <row r="625" spans="2:14">
      <c r="B625" s="662"/>
      <c r="G625" s="615">
        <f>-G603</f>
        <v>-36.793599324104434</v>
      </c>
    </row>
    <row r="626" spans="2:14">
      <c r="B626" s="662"/>
      <c r="G626" s="615">
        <f>D614/G625</f>
        <v>-3024.7704845756239</v>
      </c>
    </row>
    <row r="627" spans="2:14">
      <c r="B627" s="662"/>
      <c r="G627" s="615"/>
    </row>
    <row r="628" spans="2:14">
      <c r="B628" s="649"/>
      <c r="G628" s="668">
        <f>G625+$F$230</f>
        <v>-35.303599324104432</v>
      </c>
    </row>
    <row r="629" spans="2:14">
      <c r="B629" s="649"/>
      <c r="G629" s="668">
        <f>D614/G628</f>
        <v>-3152.4319159396628</v>
      </c>
    </row>
    <row r="630" spans="2:14">
      <c r="G630" s="622"/>
    </row>
    <row r="634" spans="2:14">
      <c r="E634" s="614"/>
      <c r="F634" s="610">
        <v>1</v>
      </c>
    </row>
    <row r="635" spans="2:14">
      <c r="E635" s="614"/>
      <c r="F635" s="610">
        <v>1</v>
      </c>
    </row>
    <row r="637" spans="2:14">
      <c r="B637" s="647"/>
      <c r="F637" s="617">
        <f>IF('WS1'!$F$634=1,'DEAD-SIDL'!$I$24,'DEAD-SIDL'!$H$41)</f>
        <v>316.16666081266584</v>
      </c>
      <c r="G637" s="637">
        <f>IF('WS1'!$F$635=1,'DEAD-SIDL'!$I$31,'DEAD-SIDL'!$H$48)</f>
        <v>71.64543910681742</v>
      </c>
      <c r="I637" s="647"/>
      <c r="M637" s="617">
        <f>IF('WS1'!$F$634=1,'DEAD-SIDL'!J24,'DEAD-SIDL'!I41)</f>
        <v>339.45087458772474</v>
      </c>
      <c r="N637" s="637">
        <f>IF('WS1'!$F$635=1,'DEAD-SIDL'!J31,'DEAD-SIDL'!I48)</f>
        <v>72.729643290643523</v>
      </c>
    </row>
    <row r="638" spans="2:14">
      <c r="B638" s="647"/>
      <c r="F638" s="617">
        <f>IF('WS1'!$F$634=1,'DEAD-SIDL'!$I$63,'DEAD-SIDL'!$H$80)</f>
        <v>-1.9573523514792502E-11</v>
      </c>
      <c r="G638" s="617">
        <f>IF('WS1'!$F$635=1,'DEAD-SIDL'!$I$70,'DEAD-SIDL'!$H$87)</f>
        <v>-2.96186864023657E-14</v>
      </c>
      <c r="I638" s="647"/>
      <c r="M638" s="617">
        <f>IF('WS1'!$F$634=1,'DEAD-SIDL'!J63,'DEAD-SIDL'!I80)</f>
        <v>-2.101498681571563E-11</v>
      </c>
      <c r="N638" s="617">
        <f>IF('WS1'!$F$635=1,'DEAD-SIDL'!J70,'DEAD-SIDL'!I87)</f>
        <v>-3.0066903401482718E-14</v>
      </c>
    </row>
    <row r="639" spans="2:14">
      <c r="B639" s="647"/>
      <c r="F639" s="617">
        <f>IF('WS1'!$F$634=1,'DEAD-SIDL'!$I$103,'DEAD-SIDL'!$H$120)</f>
        <v>0</v>
      </c>
      <c r="G639" s="617">
        <f>IF('WS1'!$F$635=1,'DEAD-SIDL'!$I$110,'DEAD-SIDL'!$H$127)</f>
        <v>29.948155306025676</v>
      </c>
      <c r="I639" s="647"/>
      <c r="M639" s="617">
        <f>IF('WS1'!$F$634=1,'DEAD-SIDL'!J103,'DEAD-SIDL'!I120)</f>
        <v>0</v>
      </c>
      <c r="N639" s="617">
        <f>IF('WS1'!$F$635=1,'DEAD-SIDL'!J110,'DEAD-SIDL'!I127)</f>
        <v>30.401358129338092</v>
      </c>
    </row>
    <row r="644" spans="5:6">
      <c r="F644" s="610">
        <v>1</v>
      </c>
    </row>
    <row r="649" spans="5:6">
      <c r="E649" s="614"/>
      <c r="F649" s="610">
        <v>1</v>
      </c>
    </row>
    <row r="650" spans="5:6">
      <c r="E650" s="614"/>
      <c r="F650" s="614"/>
    </row>
    <row r="658" spans="2:8">
      <c r="G658" s="610">
        <v>2</v>
      </c>
    </row>
    <row r="660" spans="2:8">
      <c r="C660" s="615"/>
      <c r="D660" s="610"/>
      <c r="E660" s="615"/>
      <c r="F660" s="615"/>
    </row>
    <row r="661" spans="2:8">
      <c r="B661" s="614"/>
      <c r="C661" s="624" t="str">
        <f>'ULS-P 1&amp;2'!$G$107</f>
        <v/>
      </c>
      <c r="D661" s="615"/>
      <c r="E661" s="614"/>
      <c r="F661" s="610" t="str">
        <f>'ULS-P 1&amp;2'!$G$108</f>
        <v/>
      </c>
    </row>
    <row r="662" spans="2:8">
      <c r="B662" s="614"/>
      <c r="C662" s="624" t="str">
        <f>'ULS-P 1&amp;2'!$G$109</f>
        <v/>
      </c>
      <c r="D662" s="615"/>
      <c r="E662" s="614"/>
      <c r="F662" s="610" t="str">
        <f>'ULS-P 1&amp;2'!$G$110</f>
        <v/>
      </c>
    </row>
    <row r="664" spans="2:8">
      <c r="C664" s="647"/>
    </row>
    <row r="666" spans="2:8">
      <c r="B666" s="614"/>
      <c r="C666" s="624">
        <f>ABS('ULS-P 1&amp;2'!$F$141)</f>
        <v>992.19019291476536</v>
      </c>
      <c r="F666" s="624"/>
    </row>
    <row r="667" spans="2:8">
      <c r="B667" s="614"/>
      <c r="C667" s="624">
        <f>ABS('ULS-P 1&amp;2'!$F$142)</f>
        <v>1125.9018544462269</v>
      </c>
      <c r="F667" s="624"/>
    </row>
    <row r="671" spans="2:8">
      <c r="E671" s="686" t="str">
        <f>IF(F671=0,"*",IF(F671=1,"Design in accordance with cl.10.9.4.1",IF(F671=2,"Design in accordance with cl.10.9.4.4","Design in accordance with cl.10.8.3")))</f>
        <v>*</v>
      </c>
      <c r="F671" s="610">
        <f>G671+H671</f>
        <v>0</v>
      </c>
      <c r="G671" s="645">
        <f>IF('WS1'!G658=1,IF('ULS-P 1&amp;2'!$F$148&gt;=0,IF($E$41=1,2,1),0),0)</f>
        <v>0</v>
      </c>
      <c r="H671" s="645">
        <f>IF('WS1'!G658=1,IF('ULS-P 1&amp;2'!$F$148&lt;0,IF($E$41&lt;=2,3,0),0),0)</f>
        <v>0</v>
      </c>
    </row>
    <row r="672" spans="2:8">
      <c r="G672" s="686"/>
      <c r="H672" s="610"/>
    </row>
    <row r="673" spans="2:8">
      <c r="C673" s="620">
        <f>IF('WS1'!G658=1,IF('ULS-P 1&amp;2'!F148&lt;0,ABS('ULS-P 1&amp;2'!F148)/'WS1'!C662+'WS1'!C666/'ULS-P 1&amp;2'!F54,IF('ULS-P 1&amp;2'!F148&gt;0,IF('WS1'!F671=2,ABS('ULS-P 1&amp;2'!F148)/'WS1'!C661+0.85*'ULS-P 1&amp;2'!E160*'WS1'!C666/'ULS-P 1&amp;2'!F54,ABS('ULS-P 1&amp;2'!F148)/'WS1'!C661+'ULS-P 1&amp;2'!E160*'WS1'!C666/'ULS-P 1&amp;2'!F54),0)),0)</f>
        <v>0</v>
      </c>
      <c r="D673" s="620">
        <f>IF('WS1'!G658&gt;1.01,IF('WS1'!F671=2,IF('ULS-P 1&amp;2'!$E$160="N/A",'WS1'!C666/'ULS-P 1&amp;2'!F54,0.85*'ULS-P 1&amp;2'!$E$160*'WS1'!C666/'ULS-P 1&amp;2'!F54),0),0)</f>
        <v>0</v>
      </c>
      <c r="E673" s="620">
        <f>IF('WS1'!G658&gt;1.01,IF('WS1'!F671=3,'WS1'!C666/'ULS-P 1&amp;2'!F54,0),0)</f>
        <v>0</v>
      </c>
    </row>
    <row r="677" spans="2:8">
      <c r="E677" s="686" t="str">
        <f>IF(F677=0,"*",IF(F677=1,"Design in accordance with cl.10.9.4.1",IF(F677=2,"Design in accordance with cl.10.9.4.4","Design in accordance with cl.10.8.3")))</f>
        <v>*</v>
      </c>
      <c r="F677" s="610">
        <f>SUM(G677:H677)</f>
        <v>0</v>
      </c>
      <c r="G677" s="645">
        <f>IF('WS1'!G658=1,IF('ULS-P 1&amp;2'!$F$149&gt;=0,IF($E$41=1,2,1),0),0)</f>
        <v>0</v>
      </c>
      <c r="H677" s="645">
        <f>IF('WS1'!G658=1,IF('ULS-P 1&amp;2'!$F$149&lt;0,IF($E$41&lt;=2,3,0),0),0)</f>
        <v>0</v>
      </c>
    </row>
    <row r="679" spans="2:8">
      <c r="C679" s="620">
        <f>IF('WS1'!G658=1,IF('ULS-P 1&amp;2'!$F$149&lt;0,ABS('ULS-P 1&amp;2'!$F$149)/'WS1'!F662+'WS1'!C667/'ULS-P 1&amp;2'!$F$102,IF('ULS-P 1&amp;2'!$F$149&gt;0,IF('WS1'!F677=2,ABS('ULS-P 1&amp;2'!$F$149)/'WS1'!F661+0.85*'ULS-P 1&amp;2'!$E$173*'WS1'!C667/'ULS-P 1&amp;2'!$F$102,ABS('ULS-P 1&amp;2'!$F$149)/'WS1'!F661+'ULS-P 1&amp;2'!$E$173*'WS1'!C667/'ULS-P 1&amp;2'!$F$102),0)),0)</f>
        <v>0</v>
      </c>
      <c r="D679" s="620">
        <f>IF('WS1'!G658&gt;1.01,IF('WS1'!F677=2,IF('ULS-P 1&amp;2'!$E$173="N/A",'WS1'!C667/'ULS-P 1&amp;2'!$F$102,0.85*'ULS-P 1&amp;2'!$E$173*'WS1'!C667/'ULS-P 1&amp;2'!$F$102),0),0)</f>
        <v>0</v>
      </c>
      <c r="E679" s="620">
        <f>IF('WS1'!G658&gt;1.01,IF('WS1'!F677=3,'WS1'!C667/'ULS-P 1&amp;2'!$F$102,0),0)</f>
        <v>0</v>
      </c>
    </row>
    <row r="682" spans="2:8">
      <c r="C682" s="647"/>
    </row>
    <row r="684" spans="2:8">
      <c r="B684" s="614"/>
      <c r="C684" s="624">
        <f>ABS('ULS-P 1&amp;2'!F184)</f>
        <v>1061.191292980817</v>
      </c>
    </row>
    <row r="685" spans="2:8">
      <c r="B685" s="614"/>
      <c r="C685" s="624">
        <f>ABS('ULS-P 1&amp;2'!F185)</f>
        <v>1190.053186190602</v>
      </c>
    </row>
    <row r="689" spans="2:8">
      <c r="E689" s="686" t="str">
        <f>IF(F689=0,"*",IF(F689=1,"Design in accordance with cl.10.9.4.1",IF(F689=2,"Design in accordance with cl.10.9.4.4","Design in accordance with cl.10.8.3")))</f>
        <v>*</v>
      </c>
      <c r="F689" s="610">
        <f>SUM(G689:H689)</f>
        <v>0</v>
      </c>
      <c r="G689" s="645">
        <f>IF('WS1'!$G$658=1,IF('ULS-P 1&amp;2'!$F$191&gt;=0,IF($E$41=1,2,1),0),0)</f>
        <v>0</v>
      </c>
      <c r="H689" s="645">
        <f>IF('WS1'!$G$658=1,IF('ULS-P 1&amp;2'!$F$191&lt;0,IF($E$41&lt;=2,3,0),0),0)</f>
        <v>0</v>
      </c>
    </row>
    <row r="691" spans="2:8">
      <c r="C691" s="620">
        <f>IF(G658=1,IF('ULS-P 1&amp;2'!F191&lt;0,ABS('ULS-P 1&amp;2'!F191)/C662+C684/'ULS-P 1&amp;2'!F54,IF('ULS-P 1&amp;2'!F191&gt;0,IF(F689=2,ABS('ULS-P 1&amp;2'!F191)/C661+0.85*'ULS-P 1&amp;2'!E203*C684/'ULS-P 1&amp;2'!F54,ABS('ULS-P 1&amp;2'!F191)/C661+'ULS-P 1&amp;2'!E203*C684/'ULS-P 1&amp;2'!F54),0)),0)</f>
        <v>0</v>
      </c>
      <c r="D691" s="620">
        <f>IF('WS1'!$G$658&gt;1.01,IF('WS1'!F689=2,IF('ULS-P 1&amp;2'!E203="N/A",'WS1'!C684/'ULS-P 1&amp;2'!F54,0.85*'ULS-P 1&amp;2'!E203*'WS1'!C684/'ULS-P 1&amp;2'!F54),0),0)</f>
        <v>0</v>
      </c>
      <c r="E691" s="620">
        <f>IF('WS1'!$G$658&gt;1.01,IF('WS1'!F689=3,'WS1'!C684/'ULS-P 1&amp;2'!F54,0),0)</f>
        <v>0</v>
      </c>
    </row>
    <row r="695" spans="2:8">
      <c r="E695" s="686" t="str">
        <f>IF(F695=0,"*",IF(F695=1,"Design in accordance with cl.10.9.4.1",IF(F695=2,"Design in accordance with cl.10.9.4.4","Design in accordance with cl.10.8.3")))</f>
        <v>*</v>
      </c>
      <c r="F695" s="610">
        <f>SUM(G695:H695)</f>
        <v>0</v>
      </c>
      <c r="G695" s="645">
        <f>IF('WS1'!$G$658=1,IF('ULS-P 1&amp;2'!$F$192&gt;=0,IF($E$41=1,2,1),0),0)</f>
        <v>0</v>
      </c>
      <c r="H695" s="645">
        <f>IF('WS1'!$G$658=1,IF('ULS-P 1&amp;2'!$F$192&lt;0,IF($E$41&lt;=2,3,0),0),0)</f>
        <v>0</v>
      </c>
    </row>
    <row r="697" spans="2:8">
      <c r="C697" s="620">
        <f>IF('WS1'!$G$658=1,IF('ULS-P 1&amp;2'!F192&lt;0,ABS('ULS-P 1&amp;2'!F192)/F662+'WS1'!C685/'ULS-P 1&amp;2'!F102,IF('ULS-P 1&amp;2'!F192&gt;0,IF('WS1'!F695=2,ABS('ULS-P 1&amp;2'!F192)/F661+0.85*'ULS-P 1&amp;2'!E216*'WS1'!C685/'ULS-P 1&amp;2'!F102,ABS('ULS-P 1&amp;2'!F192)/F661+'ULS-P 1&amp;2'!E216*'WS1'!C685/'ULS-P 1&amp;2'!F102),0)),0)</f>
        <v>0</v>
      </c>
      <c r="D697" s="620">
        <f>IF('WS1'!$G$658&gt;1.01,IF('WS1'!F695=2,IF('ULS-P 1&amp;2'!E216="N/A",'WS1'!C685/'ULS-P 1&amp;2'!F102,0.85*'ULS-P 1&amp;2'!E216*'WS1'!C685/'ULS-P 1&amp;2'!F102),0),0)</f>
        <v>0</v>
      </c>
      <c r="E697" s="620">
        <f>IF('WS1'!$G$658&gt;1.01,IF('WS1'!F695=3,'WS1'!C685/'ULS-P 1&amp;2'!F102,0),0)</f>
        <v>0</v>
      </c>
    </row>
    <row r="699" spans="2:8">
      <c r="C699" s="647"/>
    </row>
    <row r="701" spans="2:8">
      <c r="B701" s="614"/>
      <c r="C701" s="624">
        <f>ABS('ULS-P 1&amp;2'!F227)</f>
        <v>982.42086148788439</v>
      </c>
    </row>
    <row r="702" spans="2:8">
      <c r="B702" s="614"/>
      <c r="C702" s="624">
        <f>ABS('ULS-P 1&amp;2'!F228)</f>
        <v>1098.3028167185594</v>
      </c>
    </row>
    <row r="706" spans="2:8">
      <c r="E706" s="686" t="str">
        <f>IF(F706=0,"*",IF(F706=1,"Design in accordance with cl.10.9.4.1",IF(F706=2,"Design in accordance with cl.10.9.4.4","Design in accordance with cl.10.8.3")))</f>
        <v>*</v>
      </c>
      <c r="F706" s="610">
        <f>SUM(G706:H706)</f>
        <v>0</v>
      </c>
      <c r="G706" s="645">
        <f>IF('WS1'!$G$658=1,IF('ULS-P 1&amp;2'!$F$234&gt;=0,IF($E$41=1,2,1),0),0)</f>
        <v>0</v>
      </c>
      <c r="H706" s="645">
        <f>IF('WS1'!$G$658=1,IF('ULS-P 1&amp;2'!$F$234&lt;0,IF($E$41&lt;=2,3,0),0),0)</f>
        <v>0</v>
      </c>
    </row>
    <row r="708" spans="2:8">
      <c r="C708" s="620">
        <f>IF('WS1'!$G$658=1,IF('ULS-P 1&amp;2'!F234&lt;0,ABS('ULS-P 1&amp;2'!F234)/'WS1'!$C$662+'WS1'!C701/'ULS-P 1&amp;2'!F54,IF('ULS-P 1&amp;2'!F234&gt;0,IF('WS1'!F706=2,ABS('ULS-P 1&amp;2'!F234)/'WS1'!$C$661+0.85*'ULS-P 1&amp;2'!E246*'WS1'!C701/'ULS-P 1&amp;2'!F54,ABS('ULS-P 1&amp;2'!F234)/'WS1'!$C$661+'ULS-P 1&amp;2'!E246*'WS1'!C701/'ULS-P 1&amp;2'!F54),0)),0)</f>
        <v>0</v>
      </c>
      <c r="D708" s="620">
        <f>IF('WS1'!$G$658&gt;1.01,IF('WS1'!F706=2,IF('ULS-P 1&amp;2'!E246="N/A",'WS1'!C701/'ULS-P 1&amp;2'!F54,0.85*'ULS-P 1&amp;2'!E246*'WS1'!C701/'ULS-P 1&amp;2'!F54),0),0)</f>
        <v>0</v>
      </c>
      <c r="E708" s="620">
        <f>IF('WS1'!$G$658&gt;1.01,IF('WS1'!F706=3,'WS1'!C701/'ULS-P 1&amp;2'!F54,0),0)</f>
        <v>0</v>
      </c>
    </row>
    <row r="712" spans="2:8">
      <c r="E712" s="686" t="str">
        <f>IF(F712=0,"*",IF(F712=1,"Design in accordance with cl.10.9.4.1",IF(F712=2,"Design in accordance with cl.10.9.4.4","Design in accordance with cl.10.8.3")))</f>
        <v>*</v>
      </c>
      <c r="F712" s="610">
        <f>SUM(G712:H712)</f>
        <v>0</v>
      </c>
      <c r="G712" s="645">
        <f>IF('WS1'!$G$658=1,IF('ULS-P 1&amp;2'!$F$235&gt;=0,IF($E$41=1,2,1),0),0)</f>
        <v>0</v>
      </c>
      <c r="H712" s="645">
        <f>IF('WS1'!$G$658=1,IF('ULS-P 1&amp;2'!$F$235&lt;0,IF($E$41&lt;=2,3,0),0),0)</f>
        <v>0</v>
      </c>
    </row>
    <row r="714" spans="2:8">
      <c r="C714" s="620">
        <f>IF('WS1'!$G$658=1,IF('ULS-P 1&amp;2'!F235&lt;0,ABS('ULS-P 1&amp;2'!F235)/F662+'WS1'!C702/'ULS-P 1&amp;2'!F102,IF('ULS-P 1&amp;2'!F235&gt;0,IF('WS1'!F712=2,ABS('ULS-P 1&amp;2'!F235)/F661+0.85*'ULS-P 1&amp;2'!E259*'WS1'!C702/'ULS-P 1&amp;2'!F102,ABS('ULS-P 1&amp;2'!F235)/F661+'ULS-P 1&amp;2'!E259*'WS1'!C702/'ULS-P 1&amp;2'!F102),0)),0)</f>
        <v>0</v>
      </c>
      <c r="D714" s="620">
        <f>IF('WS1'!$G$658&gt;1.01,IF('WS1'!F712=2,IF('ULS-P 1&amp;2'!E259="N/A",'WS1'!C702/'ULS-P 1&amp;2'!F102,0.85*'ULS-P 1&amp;2'!E259*'WS1'!C702/'ULS-P 1&amp;2'!F102),0),0)</f>
        <v>0</v>
      </c>
      <c r="E714" s="620">
        <f>IF('WS1'!$G$658&gt;1.01,IF('WS1'!F712=3,'WS1'!C702/'ULS-P 1&amp;2'!F102,0),0)</f>
        <v>0</v>
      </c>
    </row>
    <row r="716" spans="2:8">
      <c r="C716" s="647"/>
    </row>
    <row r="718" spans="2:8">
      <c r="B718" s="614"/>
      <c r="C718" s="624">
        <f>ABS('ULS-P 1&amp;2'!F266)</f>
        <v>512.44137221037101</v>
      </c>
    </row>
    <row r="719" spans="2:8">
      <c r="B719" s="614"/>
      <c r="C719" s="624">
        <f>ABS('ULS-P 1&amp;2'!F267)</f>
        <v>538.69578545674119</v>
      </c>
    </row>
    <row r="723" spans="2:8">
      <c r="E723" s="686" t="str">
        <f>IF(F723=0,"*",IF(F723=1,"Design in accordance with cl.10.9.4.1",IF(F723=2,"Design in accordance with cl.10.9.4.4","Design in accordance with cl.10.8.3")))</f>
        <v>*</v>
      </c>
      <c r="F723" s="610">
        <f>SUM(G723:H723)</f>
        <v>0</v>
      </c>
      <c r="G723" s="645">
        <f>IF('WS1'!$G$658=1,IF('ULS-P 1&amp;2'!$F$269&gt;=0,IF($E$41=1,2,1),0),0)</f>
        <v>0</v>
      </c>
      <c r="H723" s="645">
        <f>IF('WS1'!$G$658=1,IF('ULS-P 1&amp;2'!$F$269&lt;0,IF($E$41&lt;=2,3,0),0),0)</f>
        <v>0</v>
      </c>
    </row>
    <row r="725" spans="2:8">
      <c r="C725" s="620">
        <f>IF('WS1'!$G$658=1,IF('ULS-P 1&amp;2'!F269&lt;0,ABS('ULS-P 1&amp;2'!F269)/'WS1'!$C$662+'WS1'!C718/'ULS-P 1&amp;2'!F54,IF('ULS-P 1&amp;2'!F269&gt;0,IF('WS1'!F723=2,ABS('ULS-P 1&amp;2'!F269)/'WS1'!$C$661+0.85*'ULS-P 1&amp;2'!E281*'WS1'!C718/'ULS-P 1&amp;2'!F54,ABS('ULS-P 1&amp;2'!F269)/'WS1'!$C$661+'ULS-P 1&amp;2'!E281*'WS1'!C718/'ULS-P 1&amp;2'!F54),0)),0)</f>
        <v>0</v>
      </c>
      <c r="D725" s="620">
        <f>IF('WS1'!$G$658&gt;1.01,IF('WS1'!F723=2,IF('ULS-P 1&amp;2'!E281="N/A",'WS1'!C718/'ULS-P 1&amp;2'!F54,0.85*'ULS-P 1&amp;2'!E281*'WS1'!C718/'ULS-P 1&amp;2'!F54),0),0)</f>
        <v>0</v>
      </c>
      <c r="E725" s="620">
        <f>IF('WS1'!$G$658&gt;1.01,IF('WS1'!F723=3,'WS1'!C718/'ULS-P 1&amp;2'!F54,0),0)</f>
        <v>0</v>
      </c>
    </row>
    <row r="729" spans="2:8">
      <c r="E729" s="686" t="str">
        <f>IF(F729=0,"*",IF(F729=1,"Design in accordance with cl.10.9.4.1",IF(F729=2,"Design in accordance with cl.10.9.4.4","Design in accordance with cl.10.8.3")))</f>
        <v>*</v>
      </c>
      <c r="F729" s="610">
        <f>SUM(G729:H729)</f>
        <v>0</v>
      </c>
      <c r="G729" s="645">
        <f>IF('WS1'!$G$658=1,IF('ULS-P 1&amp;2'!$F$270&gt;=0,IF($E$41=1,2,1),0),0)</f>
        <v>0</v>
      </c>
      <c r="H729" s="645">
        <f>IF('WS1'!$G$658=1,IF('ULS-P 1&amp;2'!$F$270&lt;0,IF($E$41&lt;=2,3,0),0),0)</f>
        <v>0</v>
      </c>
    </row>
    <row r="731" spans="2:8">
      <c r="C731" s="620">
        <f>IF('WS1'!$G$658=1,IF('ULS-P 1&amp;2'!F270&lt;0,ABS('ULS-P 1&amp;2'!F270)/F662+'WS1'!C719/'ULS-P 1&amp;2'!F102,IF('ULS-P 1&amp;2'!F270&gt;0,IF('WS1'!F729=2,ABS('ULS-P 1&amp;2'!F270)/F661+0.85*'ULS-P 1&amp;2'!E294*'WS1'!C719/'ULS-P 1&amp;2'!F102,ABS('ULS-P 1&amp;2'!F270)/F661+'ULS-P 1&amp;2'!E294*'WS1'!C719/'ULS-P 1&amp;2'!F102),0)),0)</f>
        <v>0</v>
      </c>
      <c r="D731" s="620">
        <f>IF('WS1'!$G$658&gt;1.01,IF('WS1'!F729=2,IF('ULS-P 1&amp;2'!E294="N/A",'WS1'!C719/'ULS-P 1&amp;2'!F102,0.85*'ULS-P 1&amp;2'!E294*'WS1'!C719/'ULS-P 1&amp;2'!F102),0),0)</f>
        <v>0</v>
      </c>
      <c r="E731" s="620">
        <f>IF('WS1'!$G$658&gt;1.01,IF('WS1'!F729=3,'WS1'!C719/'ULS-P 1&amp;2'!F102,0),0)</f>
        <v>0</v>
      </c>
    </row>
    <row r="734" spans="2:8">
      <c r="C734" s="647"/>
    </row>
    <row r="736" spans="2:8">
      <c r="B736" s="614"/>
      <c r="C736" s="624">
        <f>ABS('ULS-P 1&amp;2'!F305)</f>
        <v>1158.4566589290591</v>
      </c>
    </row>
    <row r="737" spans="2:8">
      <c r="B737" s="614"/>
      <c r="C737" s="624">
        <f>ABS('ULS-P 1&amp;2'!F306)</f>
        <v>1288.7904833683042</v>
      </c>
    </row>
    <row r="741" spans="2:8">
      <c r="E741" s="686" t="str">
        <f>IF(F741=0,"*",IF(F741=1,"Design in accordance with cl.10.9.4.1",IF(F741=2,"Design in accordance with cl.10.9.4.4","Design in accordance with cl.10.8.3")))</f>
        <v>*</v>
      </c>
      <c r="F741" s="610">
        <f>SUM(G741:H741)</f>
        <v>0</v>
      </c>
      <c r="G741" s="645">
        <f>IF('WS1'!$G$658=1,IF('ULS-P 1&amp;2'!$F$312&gt;=0,IF($E$41=1,2,1),0),0)</f>
        <v>0</v>
      </c>
      <c r="H741" s="645">
        <f>IF('WS1'!$G$658=1,IF('ULS-P 1&amp;2'!$F$312&lt;0,IF($E$41&lt;=2,3,0),0),0)</f>
        <v>0</v>
      </c>
    </row>
    <row r="743" spans="2:8">
      <c r="C743" s="620">
        <f>IF('WS1'!$G$658=1,IF('ULS-P 1&amp;2'!F312&lt;0,ABS('ULS-P 1&amp;2'!F312)/'WS1'!$C$662+'WS1'!C736/'ULS-P 1&amp;2'!F54,IF('ULS-P 1&amp;2'!F312&gt;0,IF('WS1'!F741=2,ABS('ULS-P 1&amp;2'!F312)/'WS1'!$C$661+0.85*'ULS-P 1&amp;2'!E324*'WS1'!C736/'ULS-P 1&amp;2'!F54,ABS('ULS-P 1&amp;2'!F312)/'WS1'!$C$661+'ULS-P 1&amp;2'!E324*'WS1'!C736/'ULS-P 1&amp;2'!F54),0)),0)</f>
        <v>0</v>
      </c>
      <c r="D743" s="620">
        <f>IF('WS1'!$G$658&gt;1.01,IF('WS1'!F741=2,IF('ULS-P 1&amp;2'!E324="N/A",'WS1'!C736/'ULS-P 1&amp;2'!F54,0.85*'ULS-P 1&amp;2'!E324*'WS1'!C736/'ULS-P 1&amp;2'!F54),0),0)</f>
        <v>0</v>
      </c>
      <c r="E743" s="620">
        <f>IF('WS1'!$G$658&gt;1.01,IF('WS1'!F741=3,'WS1'!C736/'ULS-P 1&amp;2'!F54,0),0)</f>
        <v>0</v>
      </c>
    </row>
    <row r="747" spans="2:8">
      <c r="E747" s="686" t="str">
        <f>IF(F747=0,"*",IF(F747=1,"Design in accordance with cl.10.9.4.1",IF(F747=2,"Design in accordance with cl.10.9.4.4","Design in accordance with cl.10.8.3")))</f>
        <v>*</v>
      </c>
      <c r="F747" s="610">
        <f>SUM(G747:H747)</f>
        <v>0</v>
      </c>
      <c r="G747" s="645">
        <f>IF('WS1'!$G$658=1,IF('ULS-P 1&amp;2'!$F$313&gt;=0,IF($E$41=1,2,1),0),0)</f>
        <v>0</v>
      </c>
      <c r="H747" s="645">
        <f>IF('WS1'!$G$658=1,IF('ULS-P 1&amp;2'!$F$313&lt;0,IF($E$41&lt;=2,3,0),0),0)</f>
        <v>0</v>
      </c>
    </row>
    <row r="749" spans="2:8">
      <c r="C749" s="620">
        <f>IF('WS1'!$G$658=1,IF('ULS-P 1&amp;2'!F313&lt;0,ABS('ULS-P 1&amp;2'!F313)/F662+'WS1'!C737/'ULS-P 1&amp;2'!F102,IF('ULS-P 1&amp;2'!F313&gt;0,IF('WS1'!F747=2,ABS('ULS-P 1&amp;2'!F313)/F661+0.85*'ULS-P 1&amp;2'!E337*'WS1'!C737/'ULS-P 1&amp;2'!F102,ABS('ULS-P 1&amp;2'!F313)/F661+'ULS-P 1&amp;2'!E337*'WS1'!C737/'ULS-P 1&amp;2'!F102),0)),0)</f>
        <v>0</v>
      </c>
      <c r="D749" s="620">
        <f>IF('WS1'!$G$658&gt;1.01,IF('WS1'!F747=2,IF('ULS-P 1&amp;2'!E337="N/A",'WS1'!C737/'ULS-P 1&amp;2'!F102,0.85*'ULS-P 1&amp;2'!E337*'WS1'!C737/'ULS-P 1&amp;2'!F102),0),0)</f>
        <v>0</v>
      </c>
      <c r="E749" s="620">
        <f>IF('WS1'!$G$658&gt;1.01,IF('WS1'!F747=3,'WS1'!C737/'ULS-P 1&amp;2'!F102,0),0)</f>
        <v>0</v>
      </c>
    </row>
    <row r="751" spans="2:8">
      <c r="C751" s="647"/>
    </row>
    <row r="753" spans="2:8">
      <c r="B753" s="614"/>
      <c r="C753" s="624">
        <f>ABS('ULS-P 1&amp;2'!F348)</f>
        <v>1079.7600840515731</v>
      </c>
    </row>
    <row r="754" spans="2:8">
      <c r="B754" s="614"/>
      <c r="C754" s="624">
        <f>ABS('ULS-P 1&amp;2'!F349)</f>
        <v>1196.9611947322851</v>
      </c>
    </row>
    <row r="758" spans="2:8">
      <c r="E758" s="686" t="str">
        <f>IF(F758=0,"*",IF(F758=1,"Design in accordance with cl.10.9.4.1",IF(F758=2,"Design in accordance with cl.10.9.4.4","Design in accordance with cl.10.8.3")))</f>
        <v>*</v>
      </c>
      <c r="F758" s="610">
        <f>SUM(G758:H758)</f>
        <v>0</v>
      </c>
      <c r="G758" s="645">
        <f>IF('WS1'!$G$658=1,IF('ULS-P 1&amp;2'!$F$355&gt;=0,IF($E$41=1,2,1),0),0)</f>
        <v>0</v>
      </c>
      <c r="H758" s="645">
        <f>IF('WS1'!$G$658=1,IF('ULS-P 1&amp;2'!$F$355&lt;0,IF($E$41&lt;=2,3,0),0),0)</f>
        <v>0</v>
      </c>
    </row>
    <row r="760" spans="2:8">
      <c r="C760" s="620">
        <f>IF('WS1'!$G$658=1,IF('ULS-P 1&amp;2'!F355&lt;0,ABS('ULS-P 1&amp;2'!F355)/'WS1'!$C$662+'WS1'!C753/'ULS-P 1&amp;2'!F54,IF('ULS-P 1&amp;2'!F355&gt;0,IF('WS1'!F758=2,ABS('ULS-P 1&amp;2'!F355)/'WS1'!$C$661+0.85*'ULS-P 1&amp;2'!E367*'WS1'!C753/'ULS-P 1&amp;2'!F54,ABS('ULS-P 1&amp;2'!F355)/'WS1'!$C$661+'ULS-P 1&amp;2'!E367*'WS1'!C753/'ULS-P 1&amp;2'!F54),0)),0)</f>
        <v>0</v>
      </c>
      <c r="D760" s="620">
        <f>IF('WS1'!$G$658&gt;1.01,IF('WS1'!F758=2,IF('ULS-P 1&amp;2'!E367="N/A",'WS1'!C753/'ULS-P 1&amp;2'!F54,0.85*'ULS-P 1&amp;2'!E367*'WS1'!C753/'ULS-P 1&amp;2'!F54),0),0)</f>
        <v>0</v>
      </c>
      <c r="E760" s="620">
        <f>IF('WS1'!$G$658&gt;1.01,IF('WS1'!F758=3,'WS1'!C753/'ULS-P 1&amp;2'!F54,0),0)</f>
        <v>0</v>
      </c>
    </row>
    <row r="764" spans="2:8">
      <c r="E764" s="686" t="str">
        <f>IF(F764=0,"*",IF(F764=1,"Design in accordance with cl.10.9.4.1",IF(F764=2,"Design in accordance with cl.10.9.4.4","Design in accordance with cl.10.8.3")))</f>
        <v>*</v>
      </c>
      <c r="F764" s="610">
        <f>SUM(G764:H764)</f>
        <v>0</v>
      </c>
      <c r="G764" s="645">
        <f>IF('WS1'!$G$658=1,IF('ULS-P 1&amp;2'!$F$356&gt;=0,IF($E$41=1,2,1),0),0)</f>
        <v>0</v>
      </c>
      <c r="H764" s="645">
        <f>IF('WS1'!$G$658=1,IF('ULS-P 1&amp;2'!$F$356&lt;0,IF($E$41&lt;=2,3,0),0),0)</f>
        <v>0</v>
      </c>
    </row>
    <row r="766" spans="2:8">
      <c r="C766" s="620">
        <f>IF('WS1'!$G$658=1,IF('ULS-P 1&amp;2'!F356&lt;0,ABS('ULS-P 1&amp;2'!F356)/F662+'WS1'!C754/'ULS-P 1&amp;2'!F102,IF('ULS-P 1&amp;2'!F356&gt;0,IF('WS1'!F764=2,ABS('ULS-P 1&amp;2'!F356)/F661+0.85*'ULS-P 1&amp;2'!E380*'WS1'!C754/'ULS-P 1&amp;2'!F102,ABS('ULS-P 1&amp;2'!F356)/F661+'ULS-P 1&amp;2'!E380*'WS1'!C754/'ULS-P 1&amp;2'!F102),0)),0)</f>
        <v>0</v>
      </c>
      <c r="D766" s="620">
        <f>IF('WS1'!$G$658&gt;1.01,IF('WS1'!F764=2,IF('ULS-P 1&amp;2'!E380="N/A",'WS1'!C754/'ULS-P 1&amp;2'!F102,0.85*'ULS-P 1&amp;2'!E380*'WS1'!C754/'ULS-P 1&amp;2'!F102),0),0)</f>
        <v>0</v>
      </c>
      <c r="E766" s="620">
        <f>IF('WS1'!$G$658&gt;1.01,IF('WS1'!F764=3,'WS1'!C754/'ULS-P 1&amp;2'!F102,0),0)</f>
        <v>0</v>
      </c>
    </row>
    <row r="768" spans="2:8">
      <c r="C768" s="647"/>
    </row>
    <row r="770" spans="2:8">
      <c r="B770" s="614"/>
      <c r="C770" s="624">
        <f>ABS('ULS-P 1&amp;2'!F387)</f>
        <v>609.657500414982</v>
      </c>
    </row>
    <row r="771" spans="2:8">
      <c r="B771" s="614"/>
      <c r="C771" s="624">
        <f>ABS('ULS-P 1&amp;2'!F388)</f>
        <v>637.38309978033044</v>
      </c>
    </row>
    <row r="775" spans="2:8">
      <c r="E775" s="686" t="str">
        <f>IF(F775=0,"*",IF(F775=1,"Design in accordance with cl.10.9.4.1",IF(F775=2,"Design in accordance with cl.10.9.4.4","Design in accordance with cl.10.8.3")))</f>
        <v>*</v>
      </c>
      <c r="F775" s="610">
        <f>SUM(G775:H775)</f>
        <v>0</v>
      </c>
      <c r="G775" s="645">
        <f>IF('WS1'!$G$658=1,IF('ULS-P 1&amp;2'!$F$390&gt;=0,IF($E$41=1,2,1),0),0)</f>
        <v>0</v>
      </c>
      <c r="H775" s="645">
        <f>IF('WS1'!$G$658=1,IF('ULS-P 1&amp;2'!$F$390&lt;0,IF($E$41&lt;=2,3,0),0),0)</f>
        <v>0</v>
      </c>
    </row>
    <row r="777" spans="2:8">
      <c r="C777" s="620">
        <f>IF('WS1'!$G$658=1,IF('ULS-P 1&amp;2'!F390&lt;0,ABS('ULS-P 1&amp;2'!F390)/'WS1'!$C$662+'WS1'!C770/'ULS-P 1&amp;2'!F54,IF('ULS-P 1&amp;2'!F390&gt;0,IF('WS1'!F775=2,ABS('ULS-P 1&amp;2'!F390)/'WS1'!$C$661+0.85*'ULS-P 1&amp;2'!E402*'WS1'!C770/'ULS-P 1&amp;2'!F54,ABS('ULS-P 1&amp;2'!F390)/'WS1'!$C$661+'ULS-P 1&amp;2'!E402*'WS1'!C770/'ULS-P 1&amp;2'!F54),0)),0)</f>
        <v>0</v>
      </c>
      <c r="D777" s="620">
        <f>IF('WS1'!$G$658&gt;1.01,IF('WS1'!F775=2,IF('ULS-P 1&amp;2'!E402="N/A",'WS1'!C770/'ULS-P 1&amp;2'!F54,0.85*'ULS-P 1&amp;2'!E402*'WS1'!C770/'ULS-P 1&amp;2'!F54),0),0)</f>
        <v>0</v>
      </c>
      <c r="E777" s="620">
        <f>IF('WS1'!$G$658&gt;1.01,IF('WS1'!F775=3,'WS1'!C770/'ULS-P 1&amp;2'!F54,0),0)</f>
        <v>0</v>
      </c>
    </row>
    <row r="781" spans="2:8">
      <c r="E781" s="686" t="str">
        <f>IF(F781=0,"*",IF(F781=1,"Design in accordance with cl.10.9.4.1",IF(F781=2,"Design in accordance with cl.10.9.4.4","Design in accordance with cl.10.8.3")))</f>
        <v>*</v>
      </c>
      <c r="F781" s="687">
        <f>SUM(G781:H781)</f>
        <v>0</v>
      </c>
      <c r="G781" s="645">
        <f>IF('WS1'!$G$658=1,IF('ULS-P 1&amp;2'!$F$391&gt;=0,IF($E$41=1,2,1),0),0)</f>
        <v>0</v>
      </c>
      <c r="H781" s="645">
        <f>IF('WS1'!$G$658=1,IF('ULS-P 1&amp;2'!$F$391&lt;0,IF($E$41&lt;=2,3,0),0),0)</f>
        <v>0</v>
      </c>
    </row>
    <row r="783" spans="2:8">
      <c r="C783" s="620">
        <f>IF('WS1'!$G$658=1,IF('ULS-P 1&amp;2'!F391&lt;0,ABS('ULS-P 1&amp;2'!F391)/F662+'WS1'!C771/'ULS-P 1&amp;2'!F102,IF('ULS-P 1&amp;2'!F391&gt;0,IF('WS1'!F781=2,ABS('ULS-P 1&amp;2'!F391)/F661+0.85*'ULS-P 1&amp;2'!E415*'WS1'!C771/'ULS-P 1&amp;2'!F102,ABS('ULS-P 1&amp;2'!F391)/F661+'ULS-P 1&amp;2'!E415*'WS1'!C771/'ULS-P 1&amp;2'!F102),0)),0)</f>
        <v>0</v>
      </c>
      <c r="D783" s="620">
        <f>IF('WS1'!$G$658&gt;1.01,IF('WS1'!F781=2,IF('ULS-P 1&amp;2'!E415="N/A",'WS1'!C771/'ULS-P 1&amp;2'!F102,0.85*'ULS-P 1&amp;2'!E415*'WS1'!C771/'ULS-P 1&amp;2'!F102),0),0)</f>
        <v>0</v>
      </c>
      <c r="E783" s="620">
        <f>IF('WS1'!$G$658&gt;1.01,IF('WS1'!F781=3,'WS1'!C771/'ULS-P 1&amp;2'!F102,0),0)</f>
        <v>0</v>
      </c>
    </row>
    <row r="786" spans="2:11">
      <c r="K786" s="649"/>
    </row>
    <row r="790" spans="2:11">
      <c r="G790" s="610">
        <f>IncludeCT</f>
        <v>2</v>
      </c>
    </row>
    <row r="792" spans="2:11">
      <c r="C792" s="615"/>
      <c r="D792" s="610"/>
      <c r="E792" s="615"/>
      <c r="F792" s="615"/>
      <c r="H792" s="610"/>
    </row>
    <row r="793" spans="2:11">
      <c r="B793" s="614"/>
      <c r="C793" s="624" t="str">
        <f>'ULS-N 1&amp;2'!$G$41</f>
        <v/>
      </c>
      <c r="D793" s="615"/>
      <c r="E793" s="614"/>
      <c r="F793" s="624" t="str">
        <f>'ULS-N 1&amp;2'!$G$42</f>
        <v/>
      </c>
      <c r="H793" s="615"/>
    </row>
    <row r="794" spans="2:11">
      <c r="B794" s="614"/>
      <c r="C794" s="624" t="str">
        <f>'ULS-N 1&amp;2'!$G$43</f>
        <v/>
      </c>
      <c r="D794" s="615"/>
      <c r="E794" s="614"/>
      <c r="F794" s="624" t="str">
        <f>'ULS-N 1&amp;2'!$G$44</f>
        <v/>
      </c>
      <c r="H794" s="615"/>
    </row>
    <row r="796" spans="2:11">
      <c r="C796" s="647"/>
    </row>
    <row r="798" spans="2:11">
      <c r="B798" s="614"/>
      <c r="C798" s="624">
        <f>ABS('ULS-N 1&amp;2'!$F$75)</f>
        <v>992.19019291476536</v>
      </c>
      <c r="F798" s="624"/>
    </row>
    <row r="799" spans="2:11">
      <c r="B799" s="614"/>
      <c r="C799" s="624">
        <f>ABS('ULS-N 1&amp;2'!$F$76)</f>
        <v>1125.9018544462269</v>
      </c>
      <c r="F799" s="624"/>
    </row>
    <row r="803" spans="2:8">
      <c r="E803" s="686" t="str">
        <f>IF(F803=0,"*",IF(F803=1,"Design in accordance with cl.10.9.4.1",IF(F803=2,"Design in accordance with cl.10.9.4.4","Design in accordance with cl.10.8.3")))</f>
        <v>*</v>
      </c>
      <c r="F803" s="610">
        <f>SUM(G803:H803)</f>
        <v>0</v>
      </c>
      <c r="G803" s="645">
        <f>IF(G790=1,IF('ULS-N 1&amp;2'!$F$82&gt;=0,IF($E$41=1,2,1),0),0)</f>
        <v>0</v>
      </c>
      <c r="H803" s="645">
        <f>IF($G$790=1,IF('ULS-N 1&amp;2'!$F$82&lt;0,IF($E$41&lt;=2,3,0),0),0)</f>
        <v>0</v>
      </c>
    </row>
    <row r="805" spans="2:8">
      <c r="C805" s="620">
        <f>IF('WS1'!G790=1,IF('ULS-N 1&amp;2'!$F$82&lt;0,ABS('ULS-N 1&amp;2'!$F$82)/C794+'WS1'!C798/'ULS-N 1&amp;2'!$E$21,IF('ULS-N 1&amp;2'!F82&gt;0,IF('WS1'!F803=2,ABS('ULS-N 1&amp;2'!$F$82)/'WS1'!C793+0.85*'ULS-N 1&amp;2'!$E$94*'WS1'!C798/'ULS-N 1&amp;2'!$E$21,ABS('ULS-N 1&amp;2'!$F$82)/'WS1'!C793+'ULS-N 1&amp;2'!$E$94*'WS1'!C798/'ULS-N 1&amp;2'!$E$21),0)),0)</f>
        <v>0</v>
      </c>
      <c r="D805" s="620">
        <f>IF('WS1'!G790&gt;1.01,IF('WS1'!F803=2,IF('ULS-N 1&amp;2'!$E$94="N/A",'WS1'!C798/'ULS-N 1&amp;2'!$E$21,0.85*'ULS-N 1&amp;2'!$E$94*'WS1'!C798/'ULS-N 1&amp;2'!$E$21),0),0)</f>
        <v>0</v>
      </c>
      <c r="E805" s="620">
        <f>IF('WS1'!G790&gt;1.01,IF('WS1'!F803=3,'WS1'!C798/'ULS-N 1&amp;2'!$E$21,0),0)</f>
        <v>0</v>
      </c>
    </row>
    <row r="809" spans="2:8">
      <c r="E809" s="686" t="str">
        <f>IF(F809=0,"*",IF(F809=1,"Design in accordance with cl.10.9.4.1",IF(F809=2,"Design in accordance with cl.10.9.4.4","Design in accordance with cl.10.8.3")))</f>
        <v>*</v>
      </c>
      <c r="F809" s="610">
        <f>SUM(G809:H809)</f>
        <v>0</v>
      </c>
      <c r="G809" s="645">
        <f>IF(G790=1,IF('ULS-N 1&amp;2'!$F$83&gt;=0,IF($E$41=1,2,1),0),0)</f>
        <v>0</v>
      </c>
      <c r="H809" s="645">
        <f>IF(G790=1,IF('ULS-N 1&amp;2'!$F$83&lt;0,IF($E$41&lt;=2,3,0),0),0)</f>
        <v>0</v>
      </c>
    </row>
    <row r="811" spans="2:8">
      <c r="C811" s="620">
        <f>IF('WS1'!G790=1,IF('ULS-N 1&amp;2'!$F$83&lt;0,ABS('ULS-N 1&amp;2'!$F$83)/F794+'WS1'!C799/'ULS-N 1&amp;2'!$E$36,IF('ULS-N 1&amp;2'!$F$83&gt;0,IF('WS1'!F809=2,ABS('ULS-N 1&amp;2'!$F$83)/F793+0.85*'ULS-N 1&amp;2'!$E$107*'WS1'!C799/'ULS-N 1&amp;2'!$E$36,ABS('ULS-N 1&amp;2'!$F$83)/F793+'ULS-N 1&amp;2'!$E$107*'WS1'!C799/'ULS-N 1&amp;2'!$E$36),0)),0)</f>
        <v>0</v>
      </c>
      <c r="D811" s="620">
        <f>IF('WS1'!G790&gt;1.01,IF('WS1'!F809=2,IF('ULS-N 1&amp;2'!$E$107="N/A",'WS1'!C799/'ULS-N 1&amp;2'!$E$36,0.85*'ULS-N 1&amp;2'!$E$107*'WS1'!C799/'ULS-N 1&amp;2'!$E$36),0),0)</f>
        <v>0</v>
      </c>
      <c r="E811" s="620">
        <f>IF('WS1'!G790&gt;1.01,IF('WS1'!F809=3,'WS1'!C799/'ULS-N 1&amp;2'!$E$36,0),0)</f>
        <v>0</v>
      </c>
    </row>
    <row r="814" spans="2:8">
      <c r="C814" s="647"/>
    </row>
    <row r="816" spans="2:8">
      <c r="B816" s="614"/>
      <c r="C816" s="624">
        <f>ABS('ULS-N 1&amp;2'!F118)</f>
        <v>1061.191292980817</v>
      </c>
    </row>
    <row r="817" spans="2:8">
      <c r="B817" s="614"/>
      <c r="C817" s="624">
        <f>ABS('ULS-N 1&amp;2'!F119)</f>
        <v>1190.053186190602</v>
      </c>
    </row>
    <row r="821" spans="2:8">
      <c r="E821" s="686" t="str">
        <f>IF(F821=0,"*",IF(F821=1,"Design in accordance with cl.10.9.4.1",IF(F821=2,"Design in accordance with cl.10.9.4.4","Design in accordance with cl.10.8.3")))</f>
        <v>*</v>
      </c>
      <c r="F821" s="610">
        <f>SUM(G821:H821)</f>
        <v>0</v>
      </c>
      <c r="G821" s="645">
        <f>IF($G$790=1,IF('ULS-N 1&amp;2'!$F$125&gt;=0,IF($E$41=1,2,1),0),0)</f>
        <v>0</v>
      </c>
      <c r="H821" s="645">
        <f>IF($G$790=1,IF('ULS-N 1&amp;2'!$F$125&lt;0,IF($E$41&lt;=2,3,0),0),0)</f>
        <v>0</v>
      </c>
    </row>
    <row r="823" spans="2:8">
      <c r="C823" s="620">
        <f>IF('WS1'!G790=1,IF('ULS-N 1&amp;2'!F125&lt;0,ABS('ULS-N 1&amp;2'!F125)/'WS1'!C794+'WS1'!C816/'ULS-N 1&amp;2'!E21,IF('ULS-N 1&amp;2'!F125&gt;0,IF('WS1'!F821=2,ABS('ULS-N 1&amp;2'!F125)/'WS1'!C793+0.85*'ULS-N 1&amp;2'!E137*'WS1'!C816/'ULS-N 1&amp;2'!E21,ABS('ULS-N 1&amp;2'!F125)/'WS1'!C793+'ULS-N 1&amp;2'!E137*'WS1'!C816/'ULS-N 1&amp;2'!E21),0)),0)</f>
        <v>0</v>
      </c>
      <c r="D823" s="620">
        <f>IF('WS1'!G790&gt;1.01,IF('WS1'!F821=2,IF('ULS-N 1&amp;2'!E137="N/A",'WS1'!C816/'ULS-N 1&amp;2'!E21,0.85*'ULS-N 1&amp;2'!E137*'WS1'!C816/'ULS-N 1&amp;2'!E21),0),0)</f>
        <v>0</v>
      </c>
      <c r="E823" s="620">
        <f>IF('WS1'!G790&gt;1.01,IF('WS1'!F821=3,'WS1'!C816/'ULS-N 1&amp;2'!E21,0),0)</f>
        <v>0</v>
      </c>
    </row>
    <row r="827" spans="2:8">
      <c r="E827" s="686" t="str">
        <f>IF(F827=0,"*",IF(F827=1,"Design in accordance with cl.10.9.4.1",IF(F827=2,"Design in accordance with cl.10.9.4.4","Design in accordance with cl.10.8.3")))</f>
        <v>*</v>
      </c>
      <c r="F827" s="610">
        <f>SUM(G827:H827)</f>
        <v>0</v>
      </c>
      <c r="G827" s="645">
        <f>IF($G$790=1,IF('ULS-N 1&amp;2'!$F$126&gt;=0,IF($E$41=1,2,1),0),0)</f>
        <v>0</v>
      </c>
      <c r="H827" s="645">
        <f>IF($G$790=1,IF('ULS-N 1&amp;2'!$F$126&lt;0,IF($E$41&lt;=2,3,0),0),0)</f>
        <v>0</v>
      </c>
    </row>
    <row r="829" spans="2:8">
      <c r="C829" s="620">
        <f>IF('WS1'!G790=1,IF('ULS-N 1&amp;2'!F126&lt;0,ABS('ULS-N 1&amp;2'!F126)/F794+'WS1'!C817/'ULS-N 1&amp;2'!E36,IF('ULS-N 1&amp;2'!F126&gt;0,IF('WS1'!F827=2,ABS('ULS-N 1&amp;2'!F126)/F793+0.85*'ULS-N 1&amp;2'!E150*'WS1'!C817/'ULS-N 1&amp;2'!E36,ABS('ULS-N 1&amp;2'!F126)/F793+'ULS-N 1&amp;2'!E150*'WS1'!C817/'ULS-N 1&amp;2'!E36),0)),0)</f>
        <v>0</v>
      </c>
      <c r="D829" s="620">
        <f>IF('WS1'!G790&gt;1.01,IF('WS1'!F827=2,IF('ULS-N 1&amp;2'!E150="N/A",'WS1'!C817/'ULS-N 1&amp;2'!E36,0.85*'ULS-N 1&amp;2'!E150*'WS1'!C817/'ULS-N 1&amp;2'!E36),0),0)</f>
        <v>0</v>
      </c>
      <c r="E829" s="620">
        <f>IF('WS1'!G790&gt;1.01,IF('WS1'!F827=3,'WS1'!C817/'ULS-N 1&amp;2'!E36,0),0)</f>
        <v>0</v>
      </c>
    </row>
    <row r="831" spans="2:8">
      <c r="C831" s="647"/>
    </row>
    <row r="833" spans="2:8">
      <c r="B833" s="614"/>
      <c r="C833" s="624">
        <f>ABS('ULS-N 1&amp;2'!F161)</f>
        <v>982.42086148788439</v>
      </c>
    </row>
    <row r="834" spans="2:8">
      <c r="B834" s="614"/>
      <c r="C834" s="624">
        <f>ABS('ULS-N 1&amp;2'!F162)</f>
        <v>1098.3028167185594</v>
      </c>
    </row>
    <row r="838" spans="2:8">
      <c r="E838" s="686" t="str">
        <f>IF(F838=0,"*",IF(F838=1,"Design in accordance with cl.10.9.4.1",IF(F838=2,"Design in accordance with cl.10.9.4.4","Design in accordance with cl.10.8.3")))</f>
        <v>*</v>
      </c>
      <c r="F838" s="610">
        <f>SUM(G838:H838)</f>
        <v>0</v>
      </c>
      <c r="G838" s="645">
        <f>IF($G$790=1,IF('ULS-N 1&amp;2'!$F$168&gt;=0,IF($E$41=1,2,1),0),0)</f>
        <v>0</v>
      </c>
      <c r="H838" s="645">
        <f>IF($G$790=1,IF('ULS-N 1&amp;2'!$F$168&lt;0,IF($E$41&lt;=2,3,0),0),0)</f>
        <v>0</v>
      </c>
    </row>
    <row r="840" spans="2:8">
      <c r="C840" s="620">
        <f>IF('WS1'!G790=1,IF('ULS-N 1&amp;2'!F168&lt;0,ABS('ULS-N 1&amp;2'!F168)/'WS1'!C794+'WS1'!C833/'ULS-N 1&amp;2'!E21,IF('ULS-N 1&amp;2'!F168&gt;0,IF('WS1'!F838=2,ABS('ULS-N 1&amp;2'!F168)/'WS1'!C793+0.85*'ULS-N 1&amp;2'!E180*'WS1'!C833/'ULS-N 1&amp;2'!E21,ABS('ULS-N 1&amp;2'!F168)/'WS1'!C793+'ULS-N 1&amp;2'!E180*'WS1'!C833/'ULS-N 1&amp;2'!E21),0)),0)</f>
        <v>0</v>
      </c>
      <c r="D840" s="620">
        <f>IF('WS1'!G790&gt;1.01,IF('WS1'!F838=2,IF('ULS-N 1&amp;2'!E180="N/A",'WS1'!C833/'ULS-N 1&amp;2'!E21,0.85*'ULS-N 1&amp;2'!E180*'WS1'!C833/'ULS-N 1&amp;2'!E21),0),0)</f>
        <v>0</v>
      </c>
      <c r="E840" s="620">
        <f>IF('WS1'!G790&gt;1.01,IF('WS1'!F838=3,'WS1'!C833/'ULS-N 1&amp;2'!E21,0),0)</f>
        <v>0</v>
      </c>
    </row>
    <row r="844" spans="2:8">
      <c r="E844" s="686" t="str">
        <f>IF(F844=0,"*",IF(F844=1,"Design in accordance with cl.10.9.4.1",IF(F844=2,"Design in accordance with cl.10.9.4.4","Design in accordance with cl.10.8.3")))</f>
        <v>*</v>
      </c>
      <c r="F844" s="610">
        <f>SUM(G844:H844)</f>
        <v>0</v>
      </c>
      <c r="G844" s="645">
        <f>IF($G$790=1,IF('ULS-N 1&amp;2'!$F$169&gt;=0,IF($E$41=1,2,1),0),0)</f>
        <v>0</v>
      </c>
      <c r="H844" s="645">
        <f>IF($G$790=1,IF('ULS-N 1&amp;2'!$F$169&lt;0,IF($E$41&lt;=2,3,0),0),0)</f>
        <v>0</v>
      </c>
    </row>
    <row r="846" spans="2:8">
      <c r="C846" s="620">
        <f>IF('WS1'!G790=1,IF('ULS-N 1&amp;2'!F169&lt;0,ABS('ULS-N 1&amp;2'!F169)/F794+'WS1'!C834/'ULS-N 1&amp;2'!E36,IF('ULS-N 1&amp;2'!F169&gt;0,IF('WS1'!F844=2,ABS('ULS-N 1&amp;2'!F169)/F793+0.85*'ULS-N 1&amp;2'!E193*'WS1'!C834/'ULS-N 1&amp;2'!E36,ABS('ULS-N 1&amp;2'!F169)/F793+'ULS-N 1&amp;2'!E193*'WS1'!C834/'ULS-N 1&amp;2'!E36),0)),0)</f>
        <v>0</v>
      </c>
      <c r="D846" s="620">
        <f>IF('WS1'!G790&gt;1.01,IF('WS1'!F844=2,IF('ULS-N 1&amp;2'!E193="N/A",'WS1'!C834/'ULS-N 1&amp;2'!E36,0.85*'ULS-N 1&amp;2'!E193*'WS1'!C834/'ULS-N 1&amp;2'!E36),0),0)</f>
        <v>0</v>
      </c>
      <c r="E846" s="620">
        <f>IF('WS1'!G790&gt;1.01,IF('WS1'!F844=3,'WS1'!C834/'ULS-N 1&amp;2'!E36,0),0)</f>
        <v>0</v>
      </c>
    </row>
    <row r="848" spans="2:8">
      <c r="C848" s="647"/>
    </row>
    <row r="850" spans="2:8">
      <c r="B850" s="614"/>
      <c r="C850" s="624">
        <f>ABS('ULS-N 1&amp;2'!F200)</f>
        <v>512.44137221037101</v>
      </c>
    </row>
    <row r="851" spans="2:8">
      <c r="B851" s="614"/>
      <c r="C851" s="624">
        <f>ABS('ULS-N 1&amp;2'!F201)</f>
        <v>538.69578545674119</v>
      </c>
    </row>
    <row r="856" spans="2:8">
      <c r="E856" s="686" t="str">
        <f>IF(F856=0,"*",IF(F856=1,"Design in accordance with cl.10.9.4.1",IF(F856=2,"Design in accordance with cl.10.9.4.4","Design in accordance with cl.10.8.3")))</f>
        <v>*</v>
      </c>
      <c r="F856" s="610">
        <f>SUM(G856:H856)</f>
        <v>0</v>
      </c>
      <c r="G856" s="645">
        <f>IF($G$790=1,IF('ULS-N 1&amp;2'!$F$203&gt;=0,IF($E$41=1,2,1),0),0)</f>
        <v>0</v>
      </c>
      <c r="H856" s="645">
        <f>IF($G$790=1,IF('ULS-N 1&amp;2'!$F$203&lt;0,IF($E$41&lt;=2,3,0),0),0)</f>
        <v>0</v>
      </c>
    </row>
    <row r="857" spans="2:8">
      <c r="C857" s="620">
        <f>IF('WS1'!G790=1,IF('ULS-N 1&amp;2'!F203&lt;0,ABS('ULS-N 1&amp;2'!F203)/'WS1'!C794+'WS1'!C850/'ULS-N 1&amp;2'!E21,IF('ULS-N 1&amp;2'!F203&gt;0,IF('WS1'!F856=2,ABS('ULS-N 1&amp;2'!F203)/'WS1'!C793+0.85*'ULS-N 1&amp;2'!E215*'WS1'!C850/'ULS-N 1&amp;2'!E21,ABS('ULS-N 1&amp;2'!F203)/'WS1'!C793+'ULS-N 1&amp;2'!E215*'WS1'!C850/'ULS-N 1&amp;2'!E21),0)),0)</f>
        <v>0</v>
      </c>
      <c r="D857" s="620">
        <f>IF('WS1'!G790&gt;1.01,IF('WS1'!F856=2,IF('ULS-N 1&amp;2'!E215="N/A",'WS1'!C850/'ULS-N 1&amp;2'!E21,0.85*'ULS-N 1&amp;2'!E215*'WS1'!C850/'ULS-N 1&amp;2'!E21),0),0)</f>
        <v>0</v>
      </c>
      <c r="E857" s="620">
        <f>IF('WS1'!G790&gt;1.01,IF('WS1'!F856=3,'WS1'!C850/'ULS-N 1&amp;2'!E21,0),0)</f>
        <v>0</v>
      </c>
    </row>
    <row r="862" spans="2:8">
      <c r="E862" s="686" t="str">
        <f>IF(F862=0,"*",IF(F862=1,"Design in accordance with cl.10.9.4.1",IF(F862=2,"Design in accordance with cl.10.9.4.4","Design in accordance with cl.10.8.3")))</f>
        <v>*</v>
      </c>
      <c r="F862" s="610">
        <f>SUM(G862:H862)</f>
        <v>0</v>
      </c>
      <c r="G862" s="645">
        <f>IF($G$790=1,IF('ULS-N 1&amp;2'!$F$204&gt;=0,IF($E$41=1,2,1),0),0)</f>
        <v>0</v>
      </c>
      <c r="H862" s="645">
        <f>IF($G$790=1,IF('ULS-N 1&amp;2'!$F$204&lt;0,IF($E$41&lt;=2,3,0),0),0)</f>
        <v>0</v>
      </c>
    </row>
    <row r="863" spans="2:8">
      <c r="C863" s="620">
        <f>IF('WS1'!G790=1,IF('ULS-N 1&amp;2'!F204&lt;0,ABS('ULS-N 1&amp;2'!F204)/F794+'WS1'!C851/'ULS-N 1&amp;2'!E36,IF('ULS-N 1&amp;2'!F204&gt;0,IF('WS1'!F862=2,ABS('ULS-N 1&amp;2'!F204)/F793+0.85*'ULS-N 1&amp;2'!E228*'WS1'!C851/'ULS-N 1&amp;2'!E36,ABS('ULS-N 1&amp;2'!F204)/F793+'ULS-N 1&amp;2'!E228*'WS1'!C851/'ULS-N 1&amp;2'!E36),0)),0)</f>
        <v>0</v>
      </c>
      <c r="D863" s="620">
        <f>IF('WS1'!G790&gt;1.01,IF('WS1'!F862=2,IF('ULS-N 1&amp;2'!E228="N/A",'WS1'!C851/'ULS-N 1&amp;2'!E36,0.85*'ULS-N 1&amp;2'!E228*'WS1'!C851/'ULS-N 1&amp;2'!E36),0),0)</f>
        <v>0</v>
      </c>
      <c r="E863" s="620">
        <f>IF('WS1'!G790&gt;1.01,IF('WS1'!F862=3,'WS1'!C851/'ULS-N 1&amp;2'!E36,0),0)</f>
        <v>0</v>
      </c>
    </row>
    <row r="866" spans="2:8">
      <c r="C866" s="647"/>
    </row>
    <row r="868" spans="2:8">
      <c r="B868" s="614"/>
      <c r="C868" s="624">
        <f>ABS('ULS-N 1&amp;2'!F239)</f>
        <v>1158.4566589290591</v>
      </c>
    </row>
    <row r="869" spans="2:8">
      <c r="B869" s="614"/>
      <c r="C869" s="624">
        <f>ABS('ULS-N 1&amp;2'!F240)</f>
        <v>1288.7904833683042</v>
      </c>
    </row>
    <row r="874" spans="2:8">
      <c r="E874" s="686" t="str">
        <f>IF(F874=0,"*",IF(F874=1,"Design in accordance with cl.10.9.4.1",IF(F874=2,"Design in accordance with cl.10.9.4.4","Design in accordance with cl.10.8.3")))</f>
        <v>*</v>
      </c>
      <c r="F874" s="610">
        <f>SUM(G874:H874)</f>
        <v>0</v>
      </c>
      <c r="G874" s="645">
        <f>IF($G$790=1,IF('ULS-N 1&amp;2'!$F$246&gt;=0,IF($E$41=1,2,1),0),0)</f>
        <v>0</v>
      </c>
      <c r="H874" s="645">
        <f>IF($G$790=1,IF('ULS-N 1&amp;2'!$F$246&lt;0,IF($E$41&lt;=2,3,0),0),0)</f>
        <v>0</v>
      </c>
    </row>
    <row r="875" spans="2:8">
      <c r="C875" s="620">
        <f>IF('WS1'!G790=1,IF('ULS-N 1&amp;2'!F246&lt;0,ABS('ULS-N 1&amp;2'!F246)/'WS1'!C794+'WS1'!C868/'ULS-N 1&amp;2'!E21,IF('ULS-N 1&amp;2'!F246&gt;0,IF('WS1'!F874=2,ABS('ULS-N 1&amp;2'!F246)/'WS1'!C793+0.85*'ULS-N 1&amp;2'!E258*'WS1'!C868/'ULS-N 1&amp;2'!E21,ABS('ULS-N 1&amp;2'!F246)/'WS1'!C793+'ULS-N 1&amp;2'!E258*'WS1'!C868/'ULS-N 1&amp;2'!E21),0)),0)</f>
        <v>0</v>
      </c>
      <c r="D875" s="620">
        <f>IF('WS1'!G790&gt;1.01,IF('WS1'!F874=2,IF('ULS-N 1&amp;2'!E258="N/A",'WS1'!C868/'ULS-N 1&amp;2'!E21,0.85*'ULS-N 1&amp;2'!E258*'WS1'!C868/'ULS-N 1&amp;2'!E21),0),0)</f>
        <v>0</v>
      </c>
      <c r="E875" s="620">
        <f>IF('WS1'!G790&gt;1.01,IF('WS1'!F874=3,'WS1'!C868/'ULS-N 1&amp;2'!E21,0),0)</f>
        <v>0</v>
      </c>
    </row>
    <row r="880" spans="2:8">
      <c r="E880" s="686" t="str">
        <f>IF(F880=0,"*",IF(F880=1,"Design in accordance with cl.10.9.4.1",IF(F880=2,"Design in accordance with cl.10.9.4.4","Design in accordance with cl.10.8.3")))</f>
        <v>*</v>
      </c>
      <c r="F880" s="610">
        <f>SUM(G880:H880)</f>
        <v>0</v>
      </c>
      <c r="G880" s="645">
        <f>IF($G$790=1,IF('ULS-N 1&amp;2'!$F$247&gt;=0,IF($E$41=1,2,1),0),0)</f>
        <v>0</v>
      </c>
      <c r="H880" s="645">
        <f>IF($G$790=1,IF('ULS-N 1&amp;2'!$F$247&lt;0,IF($E$41&lt;=2,3,0),0),0)</f>
        <v>0</v>
      </c>
    </row>
    <row r="881" spans="2:8">
      <c r="C881" s="620">
        <f>IF('WS1'!G790=1,IF('ULS-N 1&amp;2'!F247&lt;0,ABS('ULS-N 1&amp;2'!F247)/F794+'WS1'!C869/'ULS-N 1&amp;2'!E36,IF('ULS-N 1&amp;2'!F247&gt;0,IF('WS1'!F880=2,ABS('ULS-N 1&amp;2'!F247)/F793+0.85*'ULS-N 1&amp;2'!E271*'WS1'!C869/'ULS-N 1&amp;2'!E36,ABS('ULS-N 1&amp;2'!F247)/F793+'ULS-N 1&amp;2'!E271*'WS1'!C869/'ULS-N 1&amp;2'!E36),0)),0)</f>
        <v>0</v>
      </c>
      <c r="D881" s="620">
        <f>IF('WS1'!G790&gt;1.01,IF('WS1'!F880=2,IF('ULS-N 1&amp;2'!E271="N/A",'WS1'!C869/'ULS-N 1&amp;2'!E36,0.85*'ULS-N 1&amp;2'!E271*'WS1'!C869/'ULS-N 1&amp;2'!E36),0),0)</f>
        <v>0</v>
      </c>
      <c r="E881" s="620">
        <f>IF('WS1'!G790&gt;1.01,IF('WS1'!F880=3,'WS1'!C869/'ULS-N 1&amp;2'!E36,0),0)</f>
        <v>0</v>
      </c>
    </row>
    <row r="883" spans="2:8">
      <c r="C883" s="647"/>
    </row>
    <row r="885" spans="2:8">
      <c r="B885" s="614"/>
      <c r="C885" s="624">
        <f>ABS('ULS-N 1&amp;2'!F282)</f>
        <v>1079.7600840515731</v>
      </c>
    </row>
    <row r="886" spans="2:8">
      <c r="B886" s="614"/>
      <c r="C886" s="624">
        <f>ABS('ULS-N 1&amp;2'!F283)</f>
        <v>1197.1150881774306</v>
      </c>
    </row>
    <row r="891" spans="2:8">
      <c r="E891" s="686" t="str">
        <f>IF(F891=0,"*",IF(F891=1,"Design in accordance with cl.10.9.4.1",IF(F891=2,"Design in accordance with cl.10.9.4.4","Design in accordance with cl.10.8.3")))</f>
        <v>*</v>
      </c>
      <c r="F891" s="610">
        <f>SUM(G891:H891)</f>
        <v>0</v>
      </c>
      <c r="G891" s="645">
        <f>IF($G$790=1,IF('ULS-N 1&amp;2'!$F$289&gt;=0,IF($E$41=1,2,1),0),0)</f>
        <v>0</v>
      </c>
      <c r="H891" s="645">
        <f>IF($G$790=1,IF('ULS-N 1&amp;2'!$F$289&lt;0,IF($E$41&lt;=2,3,0),0),0)</f>
        <v>0</v>
      </c>
    </row>
    <row r="892" spans="2:8">
      <c r="C892" s="620">
        <f>IF('WS1'!G790=1,IF('ULS-N 1&amp;2'!F289&lt;0,ABS('ULS-N 1&amp;2'!F289)/'WS1'!C794+'WS1'!C885/'ULS-N 1&amp;2'!E21,IF('ULS-N 1&amp;2'!F289&gt;0,IF('WS1'!F891=2,ABS('ULS-N 1&amp;2'!F289)/'WS1'!C793+0.85*'ULS-N 1&amp;2'!E301*'WS1'!C885/'ULS-N 1&amp;2'!E21,ABS('ULS-N 1&amp;2'!F289)/'WS1'!C793+'ULS-N 1&amp;2'!E301*'WS1'!C885/'ULS-N 1&amp;2'!E21),0)),0)</f>
        <v>0</v>
      </c>
      <c r="D892" s="620">
        <f>IF('WS1'!G790&gt;1.01,IF('WS1'!F891=2,IF('ULS-N 1&amp;2'!E301="N/A",'WS1'!C885/'ULS-N 1&amp;2'!E21,0.85*'ULS-N 1&amp;2'!E301*'WS1'!C885/'ULS-N 1&amp;2'!E21),0),0)</f>
        <v>0</v>
      </c>
      <c r="E892" s="620">
        <f>IF('WS1'!G790&gt;1.01,IF('WS1'!F891=3,'WS1'!C885/'ULS-N 1&amp;2'!E21,0),0)</f>
        <v>0</v>
      </c>
    </row>
    <row r="897" spans="2:8">
      <c r="E897" s="686" t="str">
        <f>IF(F897=0,"*",IF(F897=1,"Design in accordance with cl.10.9.4.1",IF(F897=2,"Design in accordance with cl.10.9.4.4","Design in accordance with cl.10.8.3")))</f>
        <v>*</v>
      </c>
      <c r="F897" s="610">
        <f>SUM(G897:H897)</f>
        <v>0</v>
      </c>
      <c r="G897" s="645">
        <f>IF($G$790=1,IF('ULS-N 1&amp;2'!$F$290&gt;=0,IF($E$41=1,2,1),0),0)</f>
        <v>0</v>
      </c>
      <c r="H897" s="645">
        <f>IF($G$790=1,IF('ULS-N 1&amp;2'!$F$290&lt;0,IF($E$41&lt;=2,3,0),0),0)</f>
        <v>0</v>
      </c>
    </row>
    <row r="898" spans="2:8">
      <c r="C898" s="620">
        <f>IF('WS1'!G790=1,IF('ULS-N 1&amp;2'!F290&lt;0,ABS('ULS-N 1&amp;2'!F290)/F794+'WS1'!C886/'ULS-N 1&amp;2'!E36,IF('ULS-N 1&amp;2'!F290&gt;0,IF('WS1'!F897=2,ABS('ULS-N 1&amp;2'!F290)/F793+0.85*'ULS-N 1&amp;2'!E314*'WS1'!C886/'ULS-N 1&amp;2'!E36,ABS('ULS-N 1&amp;2'!F290)/F793+'ULS-N 1&amp;2'!E314*'WS1'!C886/'ULS-N 1&amp;2'!E36),0)),0)</f>
        <v>0</v>
      </c>
      <c r="D898" s="620">
        <f>IF('WS1'!G790&gt;1.01,IF('WS1'!F897=2,IF('ULS-N 1&amp;2'!E314="N/A",'WS1'!C886/'ULS-N 1&amp;2'!E36,0.85*'ULS-N 1&amp;2'!E314*'WS1'!C886/'ULS-N 1&amp;2'!E36),0),0)</f>
        <v>0</v>
      </c>
      <c r="E898" s="620">
        <f>IF('WS1'!G790&gt;1.01,IF('WS1'!F897=3,'WS1'!C886/'ULS-N 1&amp;2'!E36,0),0)</f>
        <v>0</v>
      </c>
    </row>
    <row r="900" spans="2:8">
      <c r="C900" s="647"/>
    </row>
    <row r="902" spans="2:8">
      <c r="B902" s="614"/>
      <c r="C902" s="624">
        <f>ABS('ULS-N 1&amp;2'!F321)</f>
        <v>609.657500414982</v>
      </c>
    </row>
    <row r="903" spans="2:8">
      <c r="B903" s="614"/>
      <c r="C903" s="624">
        <f>ABS('ULS-N 1&amp;2'!F322)</f>
        <v>637.38309978033044</v>
      </c>
    </row>
    <row r="908" spans="2:8">
      <c r="E908" s="686" t="str">
        <f>IF(F908=0,"*",IF(F908=1,"Design in accordance with cl.10.9.4.1",IF(F908=2,"Design in accordance with cl.10.9.4.4","Design in accordance with cl.10.8.3")))</f>
        <v>*</v>
      </c>
      <c r="F908" s="610">
        <f>SUM(G908:H908)</f>
        <v>0</v>
      </c>
      <c r="G908" s="645">
        <f>IF($G$790=1,IF('ULS-N 1&amp;2'!$F$324&gt;=0,IF($E$41=1,2,1),0),0)</f>
        <v>0</v>
      </c>
      <c r="H908" s="645">
        <f>IF($G$790=1,IF('ULS-N 1&amp;2'!$F$324&lt;0,IF($E$41&lt;=2,3,0),0),0)</f>
        <v>0</v>
      </c>
    </row>
    <row r="909" spans="2:8">
      <c r="C909" s="620">
        <f>IF('WS1'!G790=1,IF('ULS-N 1&amp;2'!F324&lt;0,ABS('ULS-N 1&amp;2'!F324)/'WS1'!C794+'WS1'!C902/'ULS-N 1&amp;2'!E21,IF('ULS-N 1&amp;2'!F324&gt;0,IF('WS1'!F908=2,ABS('ULS-N 1&amp;2'!F324)/'WS1'!C793+0.85*'ULS-N 1&amp;2'!E336*'WS1'!C902/'ULS-N 1&amp;2'!E21,ABS('ULS-N 1&amp;2'!F324)/'WS1'!C793+'ULS-N 1&amp;2'!E336*'WS1'!C902/'ULS-N 1&amp;2'!E21),0)),0)</f>
        <v>0</v>
      </c>
      <c r="D909" s="620">
        <f>IF('WS1'!G790&gt;1.01,IF('WS1'!F908=2,IF('ULS-N 1&amp;2'!E336="N/A",'WS1'!C902/'ULS-N 1&amp;2'!E21,0.85*'ULS-N 1&amp;2'!E336*'WS1'!C902/'ULS-N 1&amp;2'!E21),0),0)</f>
        <v>0</v>
      </c>
      <c r="E909" s="620">
        <f>IF('WS1'!G790&gt;1.01,IF('WS1'!F908=3,'WS1'!C902/'ULS-N 1&amp;2'!E21,0),0)</f>
        <v>0</v>
      </c>
    </row>
    <row r="914" spans="3:10">
      <c r="E914" s="686" t="str">
        <f>IF(F914=0,"*",IF(F914=1,"Design in accordance with cl.10.9.4.1",IF(F914=2,"Design in accordance with cl.10.9.4.4","Design in accordance with cl.10.8.3")))</f>
        <v>*</v>
      </c>
      <c r="F914" s="610">
        <f>SUM(G914:H914)</f>
        <v>0</v>
      </c>
      <c r="G914" s="645">
        <f>IF($G$790=1,IF('ULS-N 1&amp;2'!$F$325&gt;=0,IF($E$41=1,2,1),0),0)</f>
        <v>0</v>
      </c>
      <c r="H914" s="645">
        <f>IF($G$790=1,IF('ULS-N 1&amp;2'!$F$325&lt;0,IF($E$41&lt;=2,3,0),0),0)</f>
        <v>0</v>
      </c>
    </row>
    <row r="915" spans="3:10">
      <c r="C915" s="620">
        <f>IF('WS1'!G790=1,IF('ULS-N 1&amp;2'!F325&lt;0,ABS('ULS-N 1&amp;2'!F325)/F794+'WS1'!C903/'ULS-N 1&amp;2'!E36,IF('ULS-N 1&amp;2'!F325&gt;0,IF('WS1'!F914=2,ABS('ULS-N 1&amp;2'!F325)/F793+0.85*'ULS-N 1&amp;2'!E349*'WS1'!C903/'ULS-N 1&amp;2'!E36,ABS('ULS-N 1&amp;2'!F325)/F793+'ULS-N 1&amp;2'!E349*'WS1'!C903/'ULS-N 1&amp;2'!E36),0)),0)</f>
        <v>0</v>
      </c>
      <c r="D915" s="620">
        <f>IF('WS1'!G790&gt;1.01,IF('WS1'!F914=2,IF('ULS-N 1&amp;2'!E349="N/A",'WS1'!C903/'ULS-N 1&amp;2'!E36,0.85*'ULS-N 1&amp;2'!E349*'WS1'!C903/'ULS-N 1&amp;2'!E36),0),0)</f>
        <v>0</v>
      </c>
      <c r="E915" s="620">
        <f>IF('WS1'!G790&gt;1.01,IF('WS1'!F914=3,'WS1'!C903/'ULS-N 1&amp;2'!E36,0),0)</f>
        <v>0</v>
      </c>
    </row>
    <row r="923" spans="3:10">
      <c r="G923" s="610">
        <f>IncludeCT</f>
        <v>2</v>
      </c>
      <c r="J923" s="610"/>
    </row>
    <row r="925" spans="3:10">
      <c r="C925" s="624"/>
      <c r="D925" s="615"/>
      <c r="E925" s="615"/>
      <c r="G925" s="624"/>
      <c r="H925" s="615"/>
    </row>
    <row r="926" spans="3:10">
      <c r="C926" s="624"/>
      <c r="D926" s="615"/>
      <c r="E926" s="615"/>
      <c r="G926" s="624"/>
      <c r="H926" s="615"/>
    </row>
    <row r="927" spans="3:10">
      <c r="C927" s="616" t="e">
        <f>IF('ULS-P 3&amp;4'!F45&lt;=('WS1'!$D$57+'WS1'!$C$100),'ULS-P 3&amp;4'!F45*('WS1'!$D$56+'WS1'!$C$114),('WS1'!$D$57+'WS1'!$C$100)*('WS1'!$D$56+'WS1'!$C$114)+'ULS-P 3&amp;4'!D7*('WS1'!$D$59+'WS1'!$C$103))</f>
        <v>#VALUE!</v>
      </c>
      <c r="D927" s="615"/>
      <c r="E927" s="615"/>
      <c r="G927" s="624"/>
      <c r="H927" s="615"/>
    </row>
    <row r="928" spans="3:10">
      <c r="C928" s="624"/>
      <c r="D928" s="615"/>
      <c r="E928" s="615"/>
      <c r="G928" s="624"/>
      <c r="H928" s="615"/>
    </row>
    <row r="929" spans="2:8">
      <c r="C929" s="624"/>
      <c r="D929" s="615"/>
      <c r="E929" s="615"/>
      <c r="G929" s="624"/>
      <c r="H929" s="615"/>
    </row>
    <row r="930" spans="2:8">
      <c r="C930" s="624"/>
      <c r="D930" s="615"/>
      <c r="E930" s="615"/>
      <c r="G930" s="624"/>
      <c r="H930" s="615"/>
    </row>
    <row r="931" spans="2:8">
      <c r="C931" s="616" t="e">
        <f>IF('ULS-P 3&amp;4'!F99&lt;=('WS1'!$D$57+'WS1'!$C$100),'ULS-P 3&amp;4'!F99*('WS1'!$D$56+'WS1'!$C$114),('WS1'!$D$57+'WS1'!$C$100)*('WS1'!$D$56+'WS1'!$C$114)+'ULS-P 3&amp;4'!D7*('WS1'!$D$59+'WS1'!$C$103))</f>
        <v>#VALUE!</v>
      </c>
      <c r="D931" s="615"/>
      <c r="E931" s="615"/>
      <c r="G931" s="624"/>
      <c r="H931" s="615"/>
    </row>
    <row r="932" spans="2:8">
      <c r="C932" s="616"/>
      <c r="D932" s="615"/>
      <c r="E932" s="615"/>
      <c r="G932" s="624"/>
      <c r="H932" s="615"/>
    </row>
    <row r="933" spans="2:8">
      <c r="C933" s="615"/>
      <c r="D933" s="610"/>
      <c r="E933" s="615"/>
      <c r="F933" s="615"/>
      <c r="H933" s="610"/>
    </row>
    <row r="934" spans="2:8">
      <c r="B934" s="614"/>
      <c r="C934" s="624">
        <f>'ULS-P 3&amp;4'!$G$121</f>
        <v>0</v>
      </c>
      <c r="D934" s="615"/>
      <c r="E934" s="614"/>
      <c r="F934" s="624">
        <f>'ULS-P 3&amp;4'!$G$122</f>
        <v>0</v>
      </c>
      <c r="H934" s="615"/>
    </row>
    <row r="935" spans="2:8">
      <c r="B935" s="614"/>
      <c r="C935" s="624">
        <f>'ULS-P 3&amp;4'!$G$123</f>
        <v>0</v>
      </c>
      <c r="D935" s="615"/>
      <c r="E935" s="614"/>
      <c r="F935" s="624">
        <f>'ULS-P 3&amp;4'!$G$124</f>
        <v>0</v>
      </c>
      <c r="H935" s="615"/>
    </row>
    <row r="936" spans="2:8">
      <c r="C936" s="616"/>
      <c r="D936" s="615"/>
      <c r="E936" s="615"/>
      <c r="G936" s="624"/>
      <c r="H936" s="615"/>
    </row>
    <row r="938" spans="2:8">
      <c r="C938" s="647"/>
    </row>
    <row r="940" spans="2:8">
      <c r="B940" s="614"/>
      <c r="C940" s="624">
        <f>ABS('ULS-P 3&amp;4'!$F$154)</f>
        <v>992.19019291476536</v>
      </c>
      <c r="F940" s="624"/>
    </row>
    <row r="941" spans="2:8">
      <c r="B941" s="614"/>
      <c r="C941" s="624">
        <f>ABS('ULS-P 3&amp;4'!$F$155)</f>
        <v>1125.9018544462269</v>
      </c>
      <c r="F941" s="624"/>
    </row>
    <row r="944" spans="2:8">
      <c r="G944" s="610"/>
      <c r="H944" s="610"/>
    </row>
    <row r="945" spans="2:8">
      <c r="E945" s="686" t="str">
        <f>IF(F945=0,"*",IF(F945=1,"Design in accordance with cl.10.9.4.1","Design in accordance with cl.10.8.3"))</f>
        <v>*</v>
      </c>
      <c r="F945" s="610">
        <f>SUM(G945:H945)</f>
        <v>0</v>
      </c>
      <c r="G945" s="645">
        <f>IF($G$923=1,IF('ULS-P 3&amp;4'!$F$161&gt;=0,IF($E$41&gt;=3,1,0),0),0)</f>
        <v>0</v>
      </c>
      <c r="H945" s="645">
        <f>IF($G$923=1,IF('ULS-P 3&amp;4'!$F$161&lt;0,IF($E$41&gt;=3,3,0),0),0)</f>
        <v>0</v>
      </c>
    </row>
    <row r="946" spans="2:8">
      <c r="C946" s="620">
        <f>IF('WS1'!G923=1,IF('ULS-P 3&amp;4'!F161&lt;0,ABS('ULS-P 3&amp;4'!F161)/'WS1'!C935+'WS1'!C940/'ULS-P 3&amp;4'!F62,IF('ULS-P 3&amp;4'!F161&gt;0,IF('WS1'!F945=2,ABS('ULS-P 3&amp;4'!F161)/'WS1'!C934+0.85*'ULS-P 3&amp;4'!E173*'WS1'!C940/'ULS-P 3&amp;4'!F62,ABS('ULS-P 3&amp;4'!F161)/'WS1'!C934+'ULS-P 3&amp;4'!E173*'WS1'!C940/'ULS-P 3&amp;4'!F62),0)),0)</f>
        <v>0</v>
      </c>
      <c r="D946" s="654">
        <f>IF('WS1'!G923&gt;1.01,IF('WS1'!F945=2,IF('ULS-P 3&amp;4'!E173="N/A",'WS1'!C940/'ULS-P 3&amp;4'!F62,0.85*'ULS-P 3&amp;4'!E173*'WS1'!C940/'ULS-P 3&amp;4'!F62),0),0)</f>
        <v>0</v>
      </c>
      <c r="E946" s="654">
        <f>IF('WS1'!G923&gt;1.01,IF('WS1'!F945=3,'WS1'!C940/'ULS-P 3&amp;4'!F62,0),0)</f>
        <v>0</v>
      </c>
    </row>
    <row r="950" spans="2:8">
      <c r="E950" s="686" t="str">
        <f>IF(F950=0,"*",IF(F950=1,"Design in accordance with cl.10.9.4.1","Design in accordance with cl.10.8.3"))</f>
        <v>*</v>
      </c>
      <c r="F950" s="610">
        <f>SUM(G950:H950)</f>
        <v>0</v>
      </c>
      <c r="G950" s="645">
        <f>IF($G$923=1,IF('ULS-P 3&amp;4'!$F$162&gt;=0,IF($E$41&gt;=3,1,0),0),0)</f>
        <v>0</v>
      </c>
      <c r="H950" s="645">
        <f>IF($G$923=1,IF('ULS-P 3&amp;4'!$F$162&lt;0,IF($E$41&gt;=3,3,0),0),0)</f>
        <v>0</v>
      </c>
    </row>
    <row r="951" spans="2:8">
      <c r="C951" s="620">
        <f>IF('WS1'!G923=1,IF('ULS-P 3&amp;4'!F162&lt;0,ABS('ULS-P 3&amp;4'!F162)/F935+'WS1'!C941/'ULS-P 3&amp;4'!F116,IF('ULS-P 3&amp;4'!F162&gt;0,IF('WS1'!F950=2,ABS('ULS-P 3&amp;4'!F162)/F934+0.85*'ULS-P 3&amp;4'!E186*'WS1'!C941/'ULS-P 3&amp;4'!F116,ABS('ULS-P 3&amp;4'!F162)/F934+'ULS-P 3&amp;4'!E186*'WS1'!C941/'ULS-P 3&amp;4'!F116),0)),0)</f>
        <v>0</v>
      </c>
      <c r="D951" s="654">
        <f>IF('WS1'!G923&gt;1.01,IF('WS1'!F950=2,IF('ULS-P 3&amp;4'!E186="N/A",'WS1'!C941/'ULS-P 3&amp;4'!F116,0.85*'ULS-P 3&amp;4'!E186*'WS1'!C941/'ULS-P 3&amp;4'!F116),0),0)</f>
        <v>0</v>
      </c>
      <c r="E951" s="654">
        <f>IF('WS1'!G923&gt;1.01,IF('WS1'!F950=3,'WS1'!C941/'ULS-P 3&amp;4'!F116,0),0)</f>
        <v>0</v>
      </c>
    </row>
    <row r="954" spans="2:8">
      <c r="C954" s="647"/>
    </row>
    <row r="956" spans="2:8">
      <c r="B956" s="614"/>
      <c r="C956" s="624">
        <f>ABS('ULS-P 3&amp;4'!F197)</f>
        <v>1061.191292980817</v>
      </c>
    </row>
    <row r="957" spans="2:8">
      <c r="B957" s="614"/>
      <c r="C957" s="624">
        <f>ABS('ULS-P 3&amp;4'!F198)</f>
        <v>1190.053186190602</v>
      </c>
    </row>
    <row r="961" spans="2:8">
      <c r="E961" s="686" t="str">
        <f>IF(F961=0,"*",IF(F961=1,"Design in accordance with cl.10.9.4.1","Design in accordance with cl.10.8.3"))</f>
        <v>*</v>
      </c>
      <c r="F961" s="610">
        <f>SUM(G961:H961)</f>
        <v>0</v>
      </c>
      <c r="G961" s="645">
        <f>IF($G$923=1,IF('ULS-P 3&amp;4'!$F$204&gt;=0,IF($E$41&gt;=3,1,0),0),0)</f>
        <v>0</v>
      </c>
      <c r="H961" s="645">
        <f>IF($G$923=1,IF('ULS-P 3&amp;4'!$F$204&lt;0,IF($E$41&gt;=3,3,0),0),0)</f>
        <v>0</v>
      </c>
    </row>
    <row r="962" spans="2:8">
      <c r="C962" s="620">
        <f>IF('WS1'!G923=1,IF('ULS-P 3&amp;4'!F204&lt;0,ABS('ULS-P 3&amp;4'!F204)/'WS1'!C935+'WS1'!C956/'ULS-P 3&amp;4'!F62,IF('ULS-P 3&amp;4'!F204&gt;0,IF('WS1'!F961=2,ABS('ULS-P 3&amp;4'!F204)/'WS1'!C934+0.85*'ULS-P 3&amp;4'!E216*'WS1'!C956/'ULS-P 3&amp;4'!F62,ABS('ULS-P 3&amp;4'!F204)/'WS1'!C934+'ULS-P 3&amp;4'!E216*'WS1'!C956/'ULS-P 3&amp;4'!F62),0)),0)</f>
        <v>0</v>
      </c>
      <c r="D962" s="654">
        <f>IF('WS1'!G923&gt;1.01,IF('WS1'!F961=2,IF('ULS-P 3&amp;4'!E216="N/A",'WS1'!C956/'ULS-P 3&amp;4'!F62,0.85*'ULS-P 3&amp;4'!E216*'WS1'!C956/'ULS-P 3&amp;4'!F62),0),0)</f>
        <v>0</v>
      </c>
      <c r="E962" s="654">
        <f>IF('WS1'!G923&gt;1.01,IF('WS1'!F961=3,'WS1'!C956/'ULS-P 3&amp;4'!F62,0),0)</f>
        <v>0</v>
      </c>
    </row>
    <row r="966" spans="2:8">
      <c r="E966" s="686" t="str">
        <f>IF(F966=0,"*",IF(F966=1,"Design in accordance with cl.10.9.4.1","Design in accordance with cl.10.8.3"))</f>
        <v>*</v>
      </c>
      <c r="F966" s="610">
        <f>SUM(G966:H966)</f>
        <v>0</v>
      </c>
      <c r="G966" s="645">
        <f>IF($G$923=1,IF('ULS-P 3&amp;4'!$F$205&gt;=0,IF($E$41&gt;=3,1,0),0),0)</f>
        <v>0</v>
      </c>
      <c r="H966" s="645">
        <f>IF($G$923=1,IF('ULS-P 3&amp;4'!$F$205&lt;0,IF($E$41&gt;=3,3,0),0),0)</f>
        <v>0</v>
      </c>
    </row>
    <row r="967" spans="2:8">
      <c r="C967" s="620">
        <f>IF('WS1'!G923=1,IF('ULS-P 3&amp;4'!F205&lt;0,ABS('ULS-P 3&amp;4'!F205)/F935+'WS1'!C957/'ULS-P 3&amp;4'!F116,IF('ULS-P 3&amp;4'!F205&gt;0,IF('WS1'!F966=2,ABS('ULS-P 3&amp;4'!F205)/F934+0.85*'ULS-P 3&amp;4'!E229*'WS1'!C957/'ULS-P 3&amp;4'!F116,ABS('ULS-P 3&amp;4'!F205)/F934+'ULS-P 3&amp;4'!E229*'WS1'!C957/'ULS-P 3&amp;4'!F116),0)),0)</f>
        <v>0</v>
      </c>
      <c r="D967" s="654">
        <f>IF('WS1'!G923&gt;1.01,IF('WS1'!F966=2,IF('ULS-P 3&amp;4'!E229="N/A",'WS1'!C957/'ULS-P 3&amp;4'!F116,0.85*'ULS-P 3&amp;4'!E229*'WS1'!C957/'ULS-P 3&amp;4'!F116),0),0)</f>
        <v>0</v>
      </c>
      <c r="E967" s="654">
        <f>IF('WS1'!G923&gt;1.01,IF('WS1'!F966=3,'WS1'!C957/'ULS-P 3&amp;4'!F116,0),0)</f>
        <v>0</v>
      </c>
    </row>
    <row r="969" spans="2:8">
      <c r="C969" s="647"/>
    </row>
    <row r="971" spans="2:8">
      <c r="B971" s="614"/>
      <c r="C971" s="624">
        <f>ABS('ULS-P 3&amp;4'!F240)</f>
        <v>982.42086148788439</v>
      </c>
    </row>
    <row r="972" spans="2:8">
      <c r="B972" s="614"/>
      <c r="C972" s="624">
        <f>ABS('ULS-P 3&amp;4'!F241)</f>
        <v>1098.3028167185594</v>
      </c>
    </row>
    <row r="976" spans="2:8">
      <c r="E976" s="686" t="str">
        <f>IF(F976=0,"*",IF(F976=1,"Design in accordance with cl.10.9.4.1","Design in accordance with cl.10.8.3"))</f>
        <v>*</v>
      </c>
      <c r="F976" s="610">
        <f>SUM(G976:H976)</f>
        <v>0</v>
      </c>
      <c r="G976" s="645">
        <f>IF($G$923=1,IF('ULS-P 3&amp;4'!$F$247&gt;=0,IF($E$41&gt;=3,1,0),0),0)</f>
        <v>0</v>
      </c>
      <c r="H976" s="645">
        <f>IF($G$923=1,IF('ULS-P 3&amp;4'!$F$247&lt;0,IF($E$41&gt;=3,3,0),0),0)</f>
        <v>0</v>
      </c>
    </row>
    <row r="977" spans="2:8">
      <c r="C977" s="620">
        <f>IF('WS1'!G923=1,IF('ULS-P 3&amp;4'!F247&lt;0,ABS('ULS-P 3&amp;4'!F247)/'WS1'!C935+'WS1'!C971/'ULS-P 3&amp;4'!F62,IF('ULS-P 3&amp;4'!F247&gt;0,IF('WS1'!F976=2,ABS('ULS-P 3&amp;4'!F247)/'WS1'!C934+0.85*'ULS-P 3&amp;4'!E259*'WS1'!C971/'ULS-P 3&amp;4'!F62,ABS('ULS-P 3&amp;4'!F247)/'WS1'!C934+'ULS-P 3&amp;4'!E259*'WS1'!C971/'ULS-P 3&amp;4'!F62),0)),0)</f>
        <v>0</v>
      </c>
      <c r="D977" s="620">
        <f>IF('WS1'!G923&gt;1.01,IF('WS1'!F976=2,IF('ULS-P 3&amp;4'!E259="N/A",'WS1'!C971/'ULS-P 3&amp;4'!F62,0.85*'ULS-P 3&amp;4'!E259*'WS1'!C971/'ULS-P 3&amp;4'!F62),0),0)</f>
        <v>0</v>
      </c>
      <c r="E977" s="620">
        <f>IF('WS1'!G923&gt;1.01,IF('WS1'!F976=3,'WS1'!C971/'ULS-P 3&amp;4'!F62,0),0)</f>
        <v>0</v>
      </c>
    </row>
    <row r="981" spans="2:8">
      <c r="E981" s="686" t="str">
        <f>IF(F981=0,"*",IF(F981=1,"Design in accordance with cl.10.9.4.1","Design in accordance with cl.10.8.3"))</f>
        <v>*</v>
      </c>
      <c r="F981" s="610">
        <f>SUM(G981:H981)</f>
        <v>0</v>
      </c>
      <c r="G981" s="645">
        <f>IF($G$923=1,IF('ULS-P 3&amp;4'!$F$248&gt;=0,IF($E$41&gt;=3,1,0),0),0)</f>
        <v>0</v>
      </c>
      <c r="H981" s="645">
        <f>IF($G$923=1,IF('ULS-P 3&amp;4'!$F$248&lt;0,IF($E$41&gt;=3,3,0),0),0)</f>
        <v>0</v>
      </c>
    </row>
    <row r="982" spans="2:8">
      <c r="C982" s="620">
        <f>IF('WS1'!G923=1,IF('ULS-P 3&amp;4'!F248&lt;0,ABS('ULS-P 3&amp;4'!F248)/F935+'WS1'!C972/'ULS-P 3&amp;4'!F116,IF('ULS-P 3&amp;4'!F248&gt;0,IF('WS1'!F981=2,ABS('ULS-P 3&amp;4'!F248)/F934+0.85*'ULS-P 3&amp;4'!E272*'WS1'!C972/'ULS-P 3&amp;4'!F116,ABS('ULS-P 3&amp;4'!F248)/F934+'ULS-P 3&amp;4'!E272*'WS1'!C972/'ULS-P 3&amp;4'!F116),0)),0)</f>
        <v>0</v>
      </c>
      <c r="D982" s="620">
        <f>IF('WS1'!G923&gt;1.01,IF('WS1'!F981=2,IF('ULS-P 3&amp;4'!E272="N/A",'WS1'!C972/'ULS-P 3&amp;4'!F116,0.85*'ULS-P 3&amp;4'!E272*'WS1'!C972/'ULS-P 3&amp;4'!F116),0),0)</f>
        <v>0</v>
      </c>
      <c r="E982" s="620">
        <f>IF('WS1'!G923&gt;1.01,IF('WS1'!F981=3,'WS1'!C972/'ULS-P 3&amp;4'!F116,0),0)</f>
        <v>0</v>
      </c>
    </row>
    <row r="984" spans="2:8">
      <c r="C984" s="647"/>
    </row>
    <row r="986" spans="2:8">
      <c r="B986" s="614"/>
      <c r="C986" s="624">
        <f>ABS('ULS-P 3&amp;4'!F279)</f>
        <v>512.44137221037101</v>
      </c>
    </row>
    <row r="987" spans="2:8">
      <c r="B987" s="614"/>
      <c r="C987" s="624">
        <f>ABS('ULS-P 3&amp;4'!F280)</f>
        <v>538.69578545674119</v>
      </c>
    </row>
    <row r="991" spans="2:8">
      <c r="E991" s="686" t="str">
        <f>IF(F991=0,"*",IF(F991=1,"Design in accordance with cl.10.9.4.1","Design in accordance with cl.10.8.3"))</f>
        <v>*</v>
      </c>
      <c r="F991" s="610">
        <f>SUM(G991:H991)</f>
        <v>0</v>
      </c>
      <c r="G991" s="645">
        <f>IF($G$923=1,IF('ULS-P 3&amp;4'!$F$282&gt;=0,IF($E$41&gt;=3,1,0),0),0)</f>
        <v>0</v>
      </c>
      <c r="H991" s="645">
        <f>IF($G$923=1,IF('ULS-P 3&amp;4'!$F$282&lt;0,IF($E$41&gt;=3,3,0),0),0)</f>
        <v>0</v>
      </c>
    </row>
    <row r="992" spans="2:8">
      <c r="C992" s="620">
        <f>IF('WS1'!G923=1,IF('ULS-P 3&amp;4'!F282&lt;0,ABS('ULS-P 3&amp;4'!F282)/'WS1'!C935+'WS1'!C986/'ULS-P 3&amp;4'!F62,IF('ULS-P 3&amp;4'!F282&gt;0,IF('WS1'!F991=2,ABS('ULS-P 3&amp;4'!F282)/'WS1'!C934+0.85*'ULS-P 3&amp;4'!E293*'WS1'!C986/'ULS-P 3&amp;4'!F62,ABS('ULS-P 3&amp;4'!F282)/'WS1'!C934+'ULS-P 3&amp;4'!E293*'WS1'!C986/'ULS-P 3&amp;4'!F62),0)),0)</f>
        <v>0</v>
      </c>
      <c r="D992" s="620">
        <f>IF('WS1'!G923&gt;1.01,IF('WS1'!F991=2,IF('ULS-P 3&amp;4'!E293="N/A",'WS1'!C986/'ULS-P 3&amp;4'!F62,0.85*'ULS-P 3&amp;4'!E293*'WS1'!C986/'ULS-P 3&amp;4'!F62),0),0)</f>
        <v>0</v>
      </c>
      <c r="E992" s="620">
        <f>IF('WS1'!G923&gt;1.01,IF('WS1'!F991=3,'WS1'!C986/'ULS-P 3&amp;4'!F62,0),0)</f>
        <v>0</v>
      </c>
    </row>
    <row r="996" spans="2:8">
      <c r="E996" s="686" t="str">
        <f>IF(F996=0,"*",IF(F996=1,"Design in accordance with cl.10.9.4.1","Design in accordance with cl.10.8.3"))</f>
        <v>*</v>
      </c>
      <c r="F996" s="610">
        <f>SUM(G996:H996)</f>
        <v>0</v>
      </c>
      <c r="G996" s="645">
        <f>IF($G$923=1,IF('ULS-P 3&amp;4'!$F$283&gt;=0,IF($E$41&gt;=3,1,0),0),0)</f>
        <v>0</v>
      </c>
      <c r="H996" s="645">
        <f>IF($G$923=1,IF('ULS-P 3&amp;4'!$F$283&lt;0,IF($E$41&gt;=3,3,0),0),0)</f>
        <v>0</v>
      </c>
    </row>
    <row r="997" spans="2:8">
      <c r="C997" s="620">
        <f>IF('WS1'!G923=1,IF('ULS-P 3&amp;4'!F283&lt;0,ABS('ULS-P 3&amp;4'!F283)/F935+'WS1'!C987/'ULS-P 3&amp;4'!F116,IF('ULS-P 3&amp;4'!F283&gt;0,IF('WS1'!F996=2,ABS('ULS-P 3&amp;4'!F283)/F934+0.85*'ULS-P 3&amp;4'!E306*'WS1'!C987/'ULS-P 3&amp;4'!F116,ABS('ULS-P 3&amp;4'!F283)/F934+'ULS-P 3&amp;4'!E306*'WS1'!C987/'ULS-P 3&amp;4'!F116),0)),0)</f>
        <v>0</v>
      </c>
      <c r="D997" s="620">
        <f>IF('WS1'!G923&gt;1.01,IF('WS1'!F996=2,IF('ULS-P 3&amp;4'!E306="N/A",'WS1'!C987/'ULS-P 3&amp;4'!F116,0.85*'ULS-P 3&amp;4'!E306*'WS1'!C987/'ULS-P 3&amp;4'!F116),0),0)</f>
        <v>0</v>
      </c>
      <c r="E997" s="620">
        <f>IF('WS1'!G923&gt;1.01,IF('WS1'!F996=3,'WS1'!C987/'ULS-P 3&amp;4'!F116,0),0)</f>
        <v>0</v>
      </c>
    </row>
    <row r="1000" spans="2:8">
      <c r="C1000" s="647"/>
    </row>
    <row r="1002" spans="2:8">
      <c r="B1002" s="614"/>
      <c r="C1002" s="624">
        <f>ABS('ULS-P 3&amp;4'!F317)</f>
        <v>1158.4566589290591</v>
      </c>
    </row>
    <row r="1003" spans="2:8">
      <c r="B1003" s="614"/>
      <c r="C1003" s="624">
        <f>ABS('ULS-P 3&amp;4'!F318)</f>
        <v>1288.7904833683042</v>
      </c>
    </row>
    <row r="1007" spans="2:8">
      <c r="E1007" s="686" t="str">
        <f>IF(F1007=0,"*",IF(F1007=1,"Design in accordance with cl.10.9.4.1","Design in accordance with cl.10.8.3"))</f>
        <v>*</v>
      </c>
      <c r="F1007" s="610">
        <f>SUM(G1007:H1007)</f>
        <v>0</v>
      </c>
      <c r="G1007" s="645">
        <f>IF($G$923=1,IF('ULS-P 3&amp;4'!$F$324&gt;=0,IF($E$41&gt;=3,1,0),0),0)</f>
        <v>0</v>
      </c>
      <c r="H1007" s="645">
        <f>IF($G$923=1,IF('ULS-P 3&amp;4'!$F$324&lt;0,IF($E$41&gt;=3,3,0),0),0)</f>
        <v>0</v>
      </c>
    </row>
    <row r="1008" spans="2:8">
      <c r="C1008" s="620">
        <f>IF('WS1'!G923=1,IF('ULS-P 3&amp;4'!F324&lt;0,ABS('ULS-P 3&amp;4'!F324)/'WS1'!C935+'WS1'!C1002/'ULS-P 3&amp;4'!F62,IF('ULS-P 3&amp;4'!F324&gt;0,IF('WS1'!F1007=2,ABS('ULS-P 3&amp;4'!F324)/'WS1'!C934+0.85*'ULS-P 3&amp;4'!E336*'WS1'!C1002/'ULS-P 3&amp;4'!F62,ABS('ULS-P 3&amp;4'!F324)/'WS1'!C934+'ULS-P 3&amp;4'!E336*'WS1'!C1002/'ULS-P 3&amp;4'!F62),0)),0)</f>
        <v>0</v>
      </c>
      <c r="D1008" s="620">
        <f>IF('WS1'!G923&gt;1.01,IF('WS1'!F1007=2,IF('ULS-P 3&amp;4'!E336="N/A",'WS1'!C1002/'ULS-P 3&amp;4'!F62,0.85*'ULS-P 3&amp;4'!E336*'WS1'!C1002/'ULS-P 3&amp;4'!F62),0),0)</f>
        <v>0</v>
      </c>
      <c r="E1008" s="620">
        <f>IF('WS1'!G923&gt;1.01,IF('WS1'!F1007=3,'WS1'!C1002/'ULS-P 3&amp;4'!F62,0),0)</f>
        <v>0</v>
      </c>
    </row>
    <row r="1012" spans="2:8">
      <c r="E1012" s="686" t="str">
        <f>IF(F1012=0,"*",IF(F1012=1,"Design in accordance with cl.10.9.4.1","Design in accordance with cl.10.8.3"))</f>
        <v>*</v>
      </c>
      <c r="F1012" s="610">
        <f>SUM(G1012:H1012)</f>
        <v>0</v>
      </c>
      <c r="G1012" s="645">
        <f>IF($G$923=1,IF('ULS-P 3&amp;4'!$F$325&gt;=0,IF($E$41&gt;=3,1,0),0),0)</f>
        <v>0</v>
      </c>
      <c r="H1012" s="645">
        <f>IF($G$923=1,IF('ULS-P 3&amp;4'!$F$325&lt;0,IF($E$41&gt;=3,3,0),0),0)</f>
        <v>0</v>
      </c>
    </row>
    <row r="1013" spans="2:8">
      <c r="C1013" s="620">
        <f>IF('WS1'!G923=1,IF('ULS-P 3&amp;4'!F325&lt;0,ABS('ULS-P 3&amp;4'!F325)/F935+'WS1'!C1003/'ULS-P 3&amp;4'!F116,IF('ULS-P 3&amp;4'!F325&gt;0,IF('WS1'!F1012=2,ABS('ULS-P 3&amp;4'!F325)/F934+0.85*'ULS-P 3&amp;4'!E349*'WS1'!C1003/'ULS-P 3&amp;4'!F116,ABS('ULS-P 3&amp;4'!F325)/F934+'ULS-P 3&amp;4'!E349*'WS1'!C1003/'ULS-P 3&amp;4'!F116),0)),0)</f>
        <v>0</v>
      </c>
      <c r="D1013" s="620">
        <f>IF('WS1'!G923&gt;1.01,IF('WS1'!F1012=2,IF('ULS-P 3&amp;4'!E349="N/A",'WS1'!C1003/'ULS-P 3&amp;4'!F116,0.85*'ULS-P 3&amp;4'!E349*'WS1'!C1003/'ULS-P 3&amp;4'!F116),0),0)</f>
        <v>0</v>
      </c>
      <c r="E1013" s="620">
        <f>IF('WS1'!G923&gt;1.01,IF('WS1'!F1012=3,'WS1'!C1003/'ULS-P 3&amp;4'!F116,0),0)</f>
        <v>0</v>
      </c>
    </row>
    <row r="1015" spans="2:8">
      <c r="C1015" s="647"/>
    </row>
    <row r="1017" spans="2:8">
      <c r="B1017" s="614"/>
      <c r="C1017" s="624">
        <f>ABS('ULS-P 3&amp;4'!F360)</f>
        <v>1079.7600840515731</v>
      </c>
    </row>
    <row r="1018" spans="2:8">
      <c r="B1018" s="614"/>
      <c r="C1018" s="624">
        <f>ABS('ULS-P 3&amp;4'!F361)</f>
        <v>1197.1150881774306</v>
      </c>
    </row>
    <row r="1022" spans="2:8">
      <c r="E1022" s="686" t="str">
        <f>IF(F1022=0,"*",IF(F1022=1,"Design in accordance with cl.10.9.4.1","Design in accordance with cl.10.8.3"))</f>
        <v>*</v>
      </c>
      <c r="F1022" s="610">
        <f>SUM(G1022:H1022)</f>
        <v>0</v>
      </c>
      <c r="G1022" s="645">
        <f>IF($G$923=1,IF('ULS-P 3&amp;4'!$F$367&gt;=0,IF($E$41&gt;=3,1,0),0),0)</f>
        <v>0</v>
      </c>
      <c r="H1022" s="645">
        <f>IF($G$923=1,IF('ULS-P 3&amp;4'!$F$367&lt;0,IF($E$41&gt;=3,3,0),0),0)</f>
        <v>0</v>
      </c>
    </row>
    <row r="1023" spans="2:8">
      <c r="C1023" s="620">
        <f>IF('WS1'!G923=1,IF('ULS-P 3&amp;4'!F367&lt;0,ABS('ULS-P 3&amp;4'!F367)/'WS1'!C935+'WS1'!C1017/'ULS-P 3&amp;4'!F62,IF('ULS-P 3&amp;4'!F367&gt;0,IF('WS1'!F1022=2,ABS('ULS-P 3&amp;4'!F367)/'WS1'!C934+0.85*'ULS-P 3&amp;4'!E379*'WS1'!C1017/'ULS-P 3&amp;4'!F62,ABS('ULS-P 3&amp;4'!F367)/'WS1'!C934+'ULS-P 3&amp;4'!E379*'WS1'!C1017/'ULS-P 3&amp;4'!F62),0)),0)</f>
        <v>0</v>
      </c>
      <c r="D1023" s="620">
        <f>IF('WS1'!G923&gt;1.01,IF('WS1'!F1022=2,IF('ULS-P 3&amp;4'!E379="N/A",'WS1'!C1017/'ULS-P 3&amp;4'!F62,0.85*'ULS-P 3&amp;4'!E379*'WS1'!C1017/'ULS-P 3&amp;4'!F62),0),0)</f>
        <v>0</v>
      </c>
      <c r="E1023" s="620">
        <f>IF('WS1'!G923&gt;1.01,IF('WS1'!F1022=3,'WS1'!C1017/'ULS-P 3&amp;4'!F62,0),0)</f>
        <v>0</v>
      </c>
    </row>
    <row r="1027" spans="2:8">
      <c r="E1027" s="686" t="str">
        <f>IF(F1027=0,"*",IF(F1027=1,"Design in accordance with cl.10.9.4.1","Design in accordance with cl.10.8.3"))</f>
        <v>*</v>
      </c>
      <c r="F1027" s="610">
        <f>SUM(G1027:H1027)</f>
        <v>0</v>
      </c>
      <c r="G1027" s="645">
        <f>IF($G$923=1,IF('ULS-P 3&amp;4'!$F$368&gt;=0,IF($E$41&gt;=3,1,0),0),0)</f>
        <v>0</v>
      </c>
      <c r="H1027" s="645">
        <f>IF($G$923=1,IF('ULS-P 3&amp;4'!$F$368&lt;0,IF($E$41&gt;=3,3,0),0),0)</f>
        <v>0</v>
      </c>
    </row>
    <row r="1028" spans="2:8">
      <c r="C1028" s="620">
        <f>IF('WS1'!G923=1,IF('ULS-P 3&amp;4'!F368&lt;0,ABS('ULS-P 3&amp;4'!F368)/F935+'WS1'!C1018/'ULS-P 3&amp;4'!F116,IF('ULS-P 3&amp;4'!F368&gt;0,IF('WS1'!F1027=2,ABS('ULS-P 3&amp;4'!F368)/F934+0.85*'ULS-P 3&amp;4'!E392*'WS1'!C1018/'ULS-P 3&amp;4'!F116,ABS('ULS-P 3&amp;4'!F368)/F934+'ULS-P 3&amp;4'!E392*'WS1'!C1018/'ULS-P 3&amp;4'!F116),0)),0)</f>
        <v>0</v>
      </c>
      <c r="D1028" s="620">
        <f>IF('WS1'!G923&gt;1.01,IF('WS1'!F1027=2,IF('ULS-P 3&amp;4'!E392="N/A",'WS1'!C1018/'ULS-P 3&amp;4'!F116,0.85*'ULS-P 3&amp;4'!E392*'WS1'!C1018/'ULS-P 3&amp;4'!F116),0),0)</f>
        <v>0</v>
      </c>
      <c r="E1028" s="620">
        <f>IF('WS1'!G923&gt;1.01,IF('WS1'!F1027=3,'WS1'!C1018/'ULS-P 3&amp;4'!F116,0),0)</f>
        <v>0</v>
      </c>
    </row>
    <row r="1030" spans="2:8">
      <c r="C1030" s="647"/>
    </row>
    <row r="1032" spans="2:8">
      <c r="B1032" s="614"/>
      <c r="C1032" s="624">
        <f>ABS('ULS-P 3&amp;4'!F399)</f>
        <v>609.657500414982</v>
      </c>
    </row>
    <row r="1033" spans="2:8">
      <c r="B1033" s="614"/>
      <c r="C1033" s="624">
        <f>ABS('ULS-P 3&amp;4'!F400)</f>
        <v>637.38309978033044</v>
      </c>
    </row>
    <row r="1037" spans="2:8">
      <c r="E1037" s="686" t="str">
        <f>IF(F1037=0,"*",IF(F1037=1,"Design in accordance with cl.10.9.4.1","Design in accordance with cl.10.8.3"))</f>
        <v>*</v>
      </c>
      <c r="F1037" s="610">
        <f>SUM(G1037:H1037)</f>
        <v>0</v>
      </c>
      <c r="G1037" s="645">
        <f>IF($G$923=1,IF('ULS-P 3&amp;4'!$F$402&gt;=0,IF($E$41&gt;=3,1,0),0),0)</f>
        <v>0</v>
      </c>
      <c r="H1037" s="645">
        <f>IF($G$923=1,IF('ULS-P 3&amp;4'!$F$402&lt;0,IF($E$41&gt;=3,3,0),0),0)</f>
        <v>0</v>
      </c>
    </row>
    <row r="1038" spans="2:8">
      <c r="C1038" s="620">
        <f>IF('WS1'!G923=1,IF('ULS-P 3&amp;4'!F402&lt;0,ABS('ULS-P 3&amp;4'!F402)/'WS1'!C935+'WS1'!C1032/'ULS-P 3&amp;4'!F62,IF('ULS-P 3&amp;4'!F402&gt;0,IF('WS1'!F1037=2,ABS('ULS-P 3&amp;4'!F402)/'WS1'!C934+0.85*'ULS-P 3&amp;4'!E413*'WS1'!C1032/'ULS-P 3&amp;4'!F62,ABS('ULS-P 3&amp;4'!F402)/'WS1'!C934+'ULS-P 3&amp;4'!E413*'WS1'!C1032/'ULS-P 3&amp;4'!F62),0)),0)</f>
        <v>0</v>
      </c>
      <c r="D1038" s="620">
        <f>IF('WS1'!G923&gt;1.01,IF('WS1'!F1037=2,IF('ULS-P 3&amp;4'!E413="N/A",'WS1'!C1032/'ULS-P 3&amp;4'!F62,0.85*'ULS-P 3&amp;4'!E413*'WS1'!C1032/'ULS-P 3&amp;4'!F62),0),0)</f>
        <v>0</v>
      </c>
      <c r="E1038" s="620">
        <f>IF('WS1'!G923&gt;1.01,IF('WS1'!F1037=3,'WS1'!C1032/'ULS-P 3&amp;4'!F62,0),0)</f>
        <v>0</v>
      </c>
    </row>
    <row r="1042" spans="2:8">
      <c r="E1042" s="686" t="str">
        <f>IF(F1042=0,"*",IF(F1042=1,"Design in accordance with cl.10.9.4.1","Design in accordance with cl.10.8.3"))</f>
        <v>*</v>
      </c>
      <c r="F1042" s="610">
        <f>SUM(G1042:H1042)</f>
        <v>0</v>
      </c>
      <c r="G1042" s="645">
        <f>IF($G$923=1,IF('ULS-P 3&amp;4'!$F$403&gt;=0,IF($E$41&gt;=3,1,0),0),0)</f>
        <v>0</v>
      </c>
      <c r="H1042" s="645">
        <f>IF($G$923=1,IF('ULS-P 3&amp;4'!$F$403&lt;0,IF($E$41&gt;=3,3,0),0),0)</f>
        <v>0</v>
      </c>
    </row>
    <row r="1043" spans="2:8">
      <c r="C1043" s="620">
        <f>IF('WS1'!G923=1,IF('ULS-P 3&amp;4'!F403&lt;0,ABS('ULS-P 3&amp;4'!F403)/F935+'WS1'!C1033/'ULS-P 3&amp;4'!F116,IF('ULS-P 3&amp;4'!F403&gt;0,IF('WS1'!F1042=2,ABS('ULS-P 3&amp;4'!F403)/F934+0.85*'ULS-P 3&amp;4'!E426*'WS1'!C1033/'ULS-P 3&amp;4'!F116,ABS('ULS-P 3&amp;4'!F403)/F934+'ULS-P 3&amp;4'!E426*'WS1'!C1033/'ULS-P 3&amp;4'!F116),0)),0)</f>
        <v>0</v>
      </c>
      <c r="D1043" s="620">
        <f>IF('WS1'!G923&gt;1.01,IF('WS1'!F1042=2,IF('ULS-P 3&amp;4'!E426="N/A",'WS1'!C1033/'ULS-P 3&amp;4'!F116,0.85*'ULS-P 3&amp;4'!E426*'WS1'!C1033/'ULS-P 3&amp;4'!F116),0),0)</f>
        <v>0</v>
      </c>
      <c r="E1043" s="620">
        <f>IF('WS1'!G923&gt;1.01,IF('WS1'!F1042=3,'WS1'!C1033/'ULS-P 3&amp;4'!F116,0),0)</f>
        <v>0</v>
      </c>
    </row>
    <row r="1051" spans="2:8">
      <c r="G1051" s="610">
        <f>IncludeCT</f>
        <v>2</v>
      </c>
    </row>
    <row r="1053" spans="2:8">
      <c r="C1053" s="615"/>
      <c r="D1053" s="610"/>
      <c r="E1053" s="615"/>
      <c r="F1053" s="615"/>
      <c r="H1053" s="610"/>
    </row>
    <row r="1054" spans="2:8">
      <c r="B1054" s="614"/>
      <c r="C1054" s="624" t="str">
        <f>'ULS-N 3&amp;4'!$G$41</f>
        <v/>
      </c>
      <c r="D1054" s="615"/>
      <c r="E1054" s="614"/>
      <c r="F1054" s="624" t="str">
        <f>'ULS-N 3&amp;4'!$G$42</f>
        <v/>
      </c>
      <c r="H1054" s="615"/>
    </row>
    <row r="1055" spans="2:8">
      <c r="B1055" s="614"/>
      <c r="C1055" s="624" t="str">
        <f>'ULS-N 3&amp;4'!$G$43</f>
        <v/>
      </c>
      <c r="D1055" s="615"/>
      <c r="E1055" s="614"/>
      <c r="F1055" s="624" t="str">
        <f>'ULS-N 3&amp;4'!$G$44</f>
        <v/>
      </c>
      <c r="H1055" s="615"/>
    </row>
    <row r="1057" spans="2:9">
      <c r="C1057" s="647"/>
    </row>
    <row r="1061" spans="2:9">
      <c r="E1061" s="686" t="str">
        <f>IF(F1061=0,"*",IF(F1061=1,"Design in accordance with cl.10.9.4.1","Design in accordance with cl.10.8.3"))</f>
        <v>*</v>
      </c>
      <c r="F1061" s="610">
        <f>SUM(G1061:H1061)</f>
        <v>0</v>
      </c>
      <c r="G1061" s="645">
        <f>IF(G1051=1,IF('ULS-N 3&amp;4'!$F$83&gt;=0,IF($E$41&gt;=3,1,0),0),0)</f>
        <v>0</v>
      </c>
      <c r="H1061" s="645">
        <f>IF(G1051=1,IF('ULS-N 3&amp;4'!$F$83&lt;0,IF($E$41&gt;=3,3,0),0),0)</f>
        <v>0</v>
      </c>
      <c r="I1061" s="645"/>
    </row>
    <row r="1063" spans="2:9">
      <c r="B1063" s="688"/>
      <c r="C1063" s="620">
        <f>IF('WS1'!G1051=1,IF('ULS-N 3&amp;4'!$F$83&lt;0,'ULS-N 3&amp;4'!$F$100/'ULS-N 3&amp;4'!$G$90+'ULS-N 3&amp;4'!$F$96/'ULS-N 3&amp;4'!$D$10,IF('ULS-N 3&amp;4'!$F$83&gt;0,IF('WS1'!F1061=2,'ULS-N 3&amp;4'!$F$100/'ULS-N 3&amp;4'!$G$90+0.85*'ULS-N 3&amp;4'!$E$108*'ULS-N 3&amp;4'!$F$96/'ULS-N 3&amp;4'!$D$10,'ULS-N 3&amp;4'!$F$100/'ULS-N 3&amp;4'!$G$90+'ULS-N 3&amp;4'!$E$108*'ULS-N 3&amp;4'!$F$96/'ULS-N 3&amp;4'!$D$10),0)),0)</f>
        <v>0</v>
      </c>
      <c r="D1063" s="620">
        <f>IF('WS1'!G1051&gt;1.01,IF('WS1'!F1061=2,IF('ULS-N 3&amp;4'!$E$108="N/A",'ULS-N 3&amp;4'!$F$96/'ULS-N 3&amp;4'!$D$10,0.85*'ULS-N 3&amp;4'!$E$108*'ULS-N 3&amp;4'!$F$96/'ULS-N 3&amp;4'!$D$10),0),0)</f>
        <v>0</v>
      </c>
      <c r="E1063" s="620">
        <f>IF('WS1'!G1051&gt;1.01,IF('WS1'!F1061=3,'ULS-N 3&amp;4'!$F$96/'ULS-N 3&amp;4'!$D$10,0),0)</f>
        <v>0</v>
      </c>
    </row>
    <row r="1064" spans="2:9">
      <c r="B1064" s="688"/>
      <c r="C1064" s="620">
        <f>IF('WS1'!G1051=1,IF('ULS-N 3&amp;4'!$F$83&lt;0,'ULS-N 3&amp;4'!$F$100/'ULS-N 3&amp;4'!$G$90+'ULS-N 3&amp;4'!$F$97/'ULS-N 3&amp;4'!$D$11,IF('ULS-N 3&amp;4'!$F$83&gt;0,IF('WS1'!F1061=2,'ULS-N 3&amp;4'!$F$100/'ULS-N 3&amp;4'!$G$90+0.85*'ULS-N 3&amp;4'!$E$108*'ULS-N 3&amp;4'!$F$97/'ULS-N 3&amp;4'!$D$11,'ULS-N 3&amp;4'!$F$100/'ULS-N 3&amp;4'!$G$90+'ULS-N 3&amp;4'!$E$108*'ULS-N 3&amp;4'!$F$97/'ULS-N 3&amp;4'!$D$11),0)),0)</f>
        <v>0</v>
      </c>
      <c r="D1064" s="620">
        <f>IF('WS1'!G1051&gt;1.01,IF('WS1'!F1061=2,IF('ULS-N 3&amp;4'!$E$108="N/A",'ULS-N 3&amp;4'!$F$97/'ULS-N 3&amp;4'!$D$11,0.85*'ULS-N 3&amp;4'!$E$108*'ULS-N 3&amp;4'!$F$97/'ULS-N 3&amp;4'!$D$11),0),0)</f>
        <v>0</v>
      </c>
      <c r="E1064" s="620">
        <f>IF('WS1'!G1051&gt;1.01,IF('WS1'!F1061=3,'ULS-N 3&amp;4'!F$97/'ULS-N 3&amp;4'!D$11,0),0)</f>
        <v>0</v>
      </c>
      <c r="H1064" s="620"/>
    </row>
    <row r="1065" spans="2:9">
      <c r="B1065" s="688"/>
      <c r="C1065" s="620">
        <f>IF('WS1'!G1051=1,IF('ULS-N 3&amp;4'!F83&lt;0,'ULS-N 3&amp;4'!F100/'ULS-N 3&amp;4'!G90+'ULS-N 3&amp;4'!F98/'ULS-N 3&amp;4'!D12,IF('ULS-N 3&amp;4'!F83&gt;0,IF('WS1'!F1061=2,'ULS-N 3&amp;4'!F100/'ULS-N 3&amp;4'!G90+0.85*'ULS-N 3&amp;4'!E108*'ULS-N 3&amp;4'!F98/'ULS-N 3&amp;4'!D12,'ULS-N 3&amp;4'!F100/'ULS-N 3&amp;4'!G90+'ULS-N 3&amp;4'!E108*'ULS-N 3&amp;4'!F98/'ULS-N 3&amp;4'!D12),0)),0)</f>
        <v>0</v>
      </c>
      <c r="D1065" s="620">
        <f>IF('WS1'!G1051&gt;1.01,IF('WS1'!F1061=2,IF('ULS-N 3&amp;4'!E108="N/A",'ULS-N 3&amp;4'!F98/'ULS-N 3&amp;4'!D12,0.85*'ULS-N 3&amp;4'!E108*'ULS-N 3&amp;4'!F98/'ULS-N 3&amp;4'!D12),0),0)</f>
        <v>0</v>
      </c>
      <c r="E1065" s="620">
        <f>IF('WS1'!G1051&gt;1.01,IF('WS1'!F1061=3,'ULS-N 3&amp;4'!$F$98/'ULS-N 3&amp;4'!$D$12,0),0)</f>
        <v>0</v>
      </c>
    </row>
    <row r="1069" spans="2:9">
      <c r="E1069" s="686" t="str">
        <f>IF(F1069=0,"*",IF(F1069=1,"Design in accordance with cl.10.9.4.1","Design in accordance with cl.10.8.3"))</f>
        <v>*</v>
      </c>
      <c r="F1069" s="610">
        <f>SUM(G1069:H1069)</f>
        <v>0</v>
      </c>
      <c r="G1069" s="645">
        <f>IF(G1051=1,IF('ULS-N 3&amp;4'!$F$84&gt;=0,IF($E$41&gt;=3,1,0),0),0)</f>
        <v>0</v>
      </c>
      <c r="H1069" s="645">
        <f>IF(G1051=1,IF('ULS-N 3&amp;4'!$F$84&lt;0,IF($E$41&gt;=3,3,0),0),0)</f>
        <v>0</v>
      </c>
    </row>
    <row r="1071" spans="2:9">
      <c r="B1071" s="688"/>
      <c r="C1071" s="620">
        <f>IF('WS1'!G1051=1,IF('ULS-N 3&amp;4'!$F$84&lt;0,'ULS-N 3&amp;4'!$F$129/'ULS-N 3&amp;4'!$G$119+'ULS-N 3&amp;4'!$F$125/'ULS-N 3&amp;4'!$D$10,IF('ULS-N 3&amp;4'!$F$84&gt;0,IF('WS1'!F1069=2,'ULS-N 3&amp;4'!$F$129/'ULS-N 3&amp;4'!$G$119+0.85*'ULS-N 3&amp;4'!$E$137*'ULS-N 3&amp;4'!$F$125/'ULS-N 3&amp;4'!$D$10,'ULS-N 3&amp;4'!$F$129/'ULS-N 3&amp;4'!$G$119+'ULS-N 3&amp;4'!$E$137*'ULS-N 3&amp;4'!$F$125/'ULS-N 3&amp;4'!$D$10),0)),0)</f>
        <v>0</v>
      </c>
      <c r="D1071" s="620">
        <f>IF('WS1'!G1051&gt;1.01,IF('WS1'!F1069=2,IF('ULS-N 3&amp;4'!$E$137="N/A",'ULS-N 3&amp;4'!$F$125/'ULS-N 3&amp;4'!$D$10,0.85*'ULS-N 3&amp;4'!$E$137*'ULS-N 3&amp;4'!$F$125/'ULS-N 3&amp;4'!$D$10),0),0)</f>
        <v>0</v>
      </c>
      <c r="E1071" s="620">
        <f>IF('WS1'!G1051&gt;1.01,IF('WS1'!F1069=3,'ULS-N 3&amp;4'!$F$125/'ULS-N 3&amp;4'!$D$10,0),0)</f>
        <v>0</v>
      </c>
    </row>
    <row r="1072" spans="2:9">
      <c r="B1072" s="688"/>
      <c r="C1072" s="620">
        <f>IF('WS1'!G1051=1,IF('ULS-N 3&amp;4'!$F$84&lt;0,'ULS-N 3&amp;4'!$F$129/'ULS-N 3&amp;4'!$G$119+'ULS-N 3&amp;4'!$F$126/'ULS-N 3&amp;4'!$D$11,IF('ULS-N 3&amp;4'!$F$84&gt;0,IF('WS1'!F1069=2,'ULS-N 3&amp;4'!$F$129/'ULS-N 3&amp;4'!$G$119+0.85*'ULS-N 3&amp;4'!$E$137*'ULS-N 3&amp;4'!$F$126/'ULS-N 3&amp;4'!$D$11,'ULS-N 3&amp;4'!$F$129/'ULS-N 3&amp;4'!$G$119+'ULS-N 3&amp;4'!$E$137*'ULS-N 3&amp;4'!$F$126/'ULS-N 3&amp;4'!$D$11),0)),0)</f>
        <v>0</v>
      </c>
      <c r="D1072" s="620">
        <f>IF('WS1'!G1051&gt;1.01,IF('WS1'!F1069=2,IF('ULS-N 3&amp;4'!$E$137="N/A",'ULS-N 3&amp;4'!$F$126/'ULS-N 3&amp;4'!$D$11,0.85*'ULS-N 3&amp;4'!$E$137*'ULS-N 3&amp;4'!$F$126/'ULS-N 3&amp;4'!$D$11),0),0)</f>
        <v>0</v>
      </c>
      <c r="E1072" s="620">
        <f>IF('WS1'!G1051&gt;1.01,IF('WS1'!F1069=3,'ULS-N 3&amp;4'!$F$126/'ULS-N 3&amp;4'!$D$11,0),0)</f>
        <v>0</v>
      </c>
    </row>
    <row r="1073" spans="2:8">
      <c r="B1073" s="688"/>
      <c r="C1073" s="620">
        <f>IF('WS1'!G1051=1,IF('ULS-N 3&amp;4'!F84&lt;0,'ULS-N 3&amp;4'!F129/'ULS-N 3&amp;4'!G119+'ULS-N 3&amp;4'!F127/'ULS-N 3&amp;4'!D12,IF('ULS-N 3&amp;4'!F84&gt;0,IF('WS1'!F1069=2,'ULS-N 3&amp;4'!F129/'ULS-N 3&amp;4'!G119+0.85*'ULS-N 3&amp;4'!E137*'ULS-N 3&amp;4'!F127/'ULS-N 3&amp;4'!D12,'ULS-N 3&amp;4'!F129/'ULS-N 3&amp;4'!G119+'ULS-N 3&amp;4'!E137*'ULS-N 3&amp;4'!F127/'ULS-N 3&amp;4'!D12),0)),0)</f>
        <v>0</v>
      </c>
      <c r="D1073" s="620">
        <f>IF('WS1'!G1051&gt;1.01,IF('WS1'!F1069=2,IF('ULS-N 3&amp;4'!E137="N/A",'ULS-N 3&amp;4'!F127/'ULS-N 3&amp;4'!D12,0.85*'ULS-N 3&amp;4'!E137*'ULS-N 3&amp;4'!F127/'ULS-N 3&amp;4'!D12),0),0)</f>
        <v>0</v>
      </c>
      <c r="E1073" s="620">
        <f>IF('WS1'!G1051&gt;1.01,IF('WS1'!F1069=3,'ULS-N 3&amp;4'!F127/'ULS-N 3&amp;4'!D12,0),0)</f>
        <v>0</v>
      </c>
    </row>
    <row r="1075" spans="2:8">
      <c r="C1075" s="647"/>
    </row>
    <row r="1079" spans="2:8">
      <c r="E1079" s="686" t="str">
        <f>IF(F1079=0,"*",IF(F1079=1,"Design in accordance with cl.10.9.4.1","Design in accordance with cl.10.8.3"))</f>
        <v>*</v>
      </c>
      <c r="F1079" s="610">
        <f>SUM(G1079:H1079)</f>
        <v>0</v>
      </c>
      <c r="G1079" s="645">
        <f>IF(G1051=1,IF('ULS-N 3&amp;4'!$F$158&gt;=0,IF($E$41&gt;=3,1,0),0),0)</f>
        <v>0</v>
      </c>
      <c r="H1079" s="645">
        <f>IF(G1051=1,IF('ULS-N 3&amp;4'!$F$158&lt;0,IF($E$41&gt;=3,3,0),0),0)</f>
        <v>0</v>
      </c>
    </row>
    <row r="1081" spans="2:8">
      <c r="B1081" s="688"/>
      <c r="C1081" s="620">
        <f>IF('WS1'!G1051=1,IF('ULS-N 3&amp;4'!$F$158&lt;0,'ULS-N 3&amp;4'!$F$176/'ULS-N 3&amp;4'!$G$166+'ULS-N 3&amp;4'!$F$172/'ULS-N 3&amp;4'!$D$10,IF('ULS-N 3&amp;4'!$F$158&gt;0,IF('WS1'!F1079=2,'ULS-N 3&amp;4'!$F$176/'ULS-N 3&amp;4'!$G$166+0.85*'ULS-N 3&amp;4'!$E$184*'ULS-N 3&amp;4'!$F$172/'ULS-N 3&amp;4'!$D$10,'ULS-N 3&amp;4'!$F$176/'ULS-N 3&amp;4'!$G$166+'ULS-N 3&amp;4'!$E$184*'ULS-N 3&amp;4'!$F$172/'ULS-N 3&amp;4'!$D$10),0)),0)</f>
        <v>0</v>
      </c>
      <c r="D1081" s="620">
        <f>IF('WS1'!G1051&gt;1.01,IF('WS1'!F1079=2,IF('ULS-N 3&amp;4'!$E$184="N/A",'ULS-N 3&amp;4'!$F$172/'ULS-N 3&amp;4'!$D$10,0.85*'ULS-N 3&amp;4'!$E$184*'ULS-N 3&amp;4'!$F$172/'ULS-N 3&amp;4'!$D$10),0),0)</f>
        <v>0</v>
      </c>
      <c r="E1081" s="620">
        <f>IF('WS1'!G1051&gt;1.01,IF('WS1'!F1079=3,'ULS-N 3&amp;4'!$F$172/'ULS-N 3&amp;4'!$D$10,0),0)</f>
        <v>0</v>
      </c>
    </row>
    <row r="1082" spans="2:8">
      <c r="B1082" s="688"/>
      <c r="C1082" s="620">
        <f>IF('WS1'!G1051=1,IF('ULS-N 3&amp;4'!$F$158&lt;0,'ULS-N 3&amp;4'!$F$176/'ULS-N 3&amp;4'!$G$166+'ULS-N 3&amp;4'!$F$173/'ULS-N 3&amp;4'!$D$11,IF('ULS-N 3&amp;4'!$F$158&gt;0,IF('WS1'!F1079=2,'ULS-N 3&amp;4'!$F$176/'ULS-N 3&amp;4'!$G$166+0.85*'ULS-N 3&amp;4'!$E$184*'ULS-N 3&amp;4'!$F$173/'ULS-N 3&amp;4'!$D$11,'ULS-N 3&amp;4'!$F$176/'ULS-N 3&amp;4'!$G$166+'ULS-N 3&amp;4'!$E$184*'ULS-N 3&amp;4'!$F$173/'ULS-N 3&amp;4'!$D$11),0)),0)</f>
        <v>0</v>
      </c>
      <c r="D1082" s="620">
        <f>IF('WS1'!G1051&gt;1.01,IF('WS1'!F1079=2,IF('ULS-N 3&amp;4'!$E$184="N/A",'ULS-N 3&amp;4'!$F$173/'ULS-N 3&amp;4'!$D$11,0.85*'ULS-N 3&amp;4'!$E$184*'ULS-N 3&amp;4'!$F$173/'ULS-N 3&amp;4'!$D$11),0),0)</f>
        <v>0</v>
      </c>
      <c r="E1082" s="620">
        <f>IF('WS1'!G1051&gt;1.01,IF('WS1'!F1079=3,'ULS-N 3&amp;4'!$F$173/'ULS-N 3&amp;4'!$D$11,0),0)</f>
        <v>0</v>
      </c>
    </row>
    <row r="1083" spans="2:8">
      <c r="B1083" s="688"/>
      <c r="C1083" s="620">
        <f>IF('WS1'!G1051=1,IF('ULS-N 3&amp;4'!F158&lt;0,'ULS-N 3&amp;4'!F176/'ULS-N 3&amp;4'!G166+'ULS-N 3&amp;4'!F174/'ULS-N 3&amp;4'!D12,IF('ULS-N 3&amp;4'!F158&gt;0,IF('WS1'!F1079=2,'ULS-N 3&amp;4'!F176/'ULS-N 3&amp;4'!G166+0.85*'ULS-N 3&amp;4'!E184*'ULS-N 3&amp;4'!F174/'ULS-N 3&amp;4'!D12,'ULS-N 3&amp;4'!F176/'ULS-N 3&amp;4'!G166+'ULS-N 3&amp;4'!E184*'ULS-N 3&amp;4'!F174/'ULS-N 3&amp;4'!D12),0)),0)</f>
        <v>0</v>
      </c>
      <c r="D1083" s="620">
        <f>IF('WS1'!G1051&gt;1.01,IF('WS1'!F1079=2,IF('ULS-N 3&amp;4'!E184="N/A",'ULS-N 3&amp;4'!F174/'ULS-N 3&amp;4'!D12,0.85*'ULS-N 3&amp;4'!E184*'ULS-N 3&amp;4'!F174/'ULS-N 3&amp;4'!D12),0),0)</f>
        <v>0</v>
      </c>
      <c r="E1083" s="620">
        <f>IF('WS1'!G1051&gt;1.01,IF('WS1'!F1079=3,'ULS-N 3&amp;4'!F174/'ULS-N 3&amp;4'!D12,0),0)</f>
        <v>0</v>
      </c>
    </row>
    <row r="1087" spans="2:8">
      <c r="E1087" s="686" t="str">
        <f>IF(F1087=0,"*",IF(F1087=1,"Design in accordance with cl.10.9.4.1","Design in accordance with cl.10.8.3"))</f>
        <v>*</v>
      </c>
      <c r="F1087" s="610">
        <f>SUM(G1087:H1087)</f>
        <v>0</v>
      </c>
      <c r="G1087" s="645">
        <f>IF(G1051=1,IF('ULS-N 3&amp;4'!$F$159&gt;=0,IF($E$41&gt;=3,1,0),0),0)</f>
        <v>0</v>
      </c>
      <c r="H1087" s="645">
        <f>IF(G1051=1,IF('ULS-N 3&amp;4'!$F$159&lt;0,IF($E$41&gt;=3,3,0),0),0)</f>
        <v>0</v>
      </c>
    </row>
    <row r="1089" spans="2:8">
      <c r="B1089" s="688"/>
      <c r="C1089" s="620">
        <f>IF('WS1'!G1051=1,IF('ULS-N 3&amp;4'!$F$159&lt;0,'ULS-N 3&amp;4'!$F$205/'ULS-N 3&amp;4'!$G$195+'ULS-N 3&amp;4'!$F$201/'ULS-N 3&amp;4'!$D$10,IF('ULS-N 3&amp;4'!$F$159&gt;0,IF('WS1'!F1087=2,'ULS-N 3&amp;4'!$F$205/'ULS-N 3&amp;4'!$G$195+0.85*'ULS-N 3&amp;4'!$E$213*'ULS-N 3&amp;4'!$F$201/'ULS-N 3&amp;4'!$D$10,'ULS-N 3&amp;4'!$F$205/'ULS-N 3&amp;4'!$G$195+'ULS-N 3&amp;4'!$E$213*'ULS-N 3&amp;4'!$F$201/'ULS-N 3&amp;4'!$D$10),0)),0)</f>
        <v>0</v>
      </c>
      <c r="D1089" s="620">
        <f>IF('WS1'!G1051&gt;1.01,IF('WS1'!F1087=2,IF('ULS-N 3&amp;4'!$E$213="N/A",'ULS-N 3&amp;4'!$F$201/'ULS-N 3&amp;4'!$D$10,0.85*'ULS-N 3&amp;4'!$E$213*'ULS-N 3&amp;4'!$F$201/'ULS-N 3&amp;4'!$D$10),0),0)</f>
        <v>0</v>
      </c>
      <c r="E1089" s="620">
        <f>IF('WS1'!G1051&gt;1.01,IF('WS1'!F1087=3,'ULS-N 3&amp;4'!$F$201/'ULS-N 3&amp;4'!$D$10,0),0)</f>
        <v>0</v>
      </c>
    </row>
    <row r="1090" spans="2:8">
      <c r="B1090" s="688"/>
      <c r="C1090" s="620">
        <f>IF('WS1'!G1051=1,IF('ULS-N 3&amp;4'!$F$159&lt;0,'ULS-N 3&amp;4'!$F$205/'ULS-N 3&amp;4'!$G$195+'ULS-N 3&amp;4'!$F$202/'ULS-N 3&amp;4'!$D$11,IF('ULS-N 3&amp;4'!$F$159&gt;0,IF('WS1'!F1087=2,'ULS-N 3&amp;4'!$F$205/'ULS-N 3&amp;4'!$G$195+0.85*'ULS-N 3&amp;4'!$E$213*'ULS-N 3&amp;4'!$F$202/'ULS-N 3&amp;4'!$D$11,'ULS-N 3&amp;4'!$F$205/'ULS-N 3&amp;4'!$G$195+'ULS-N 3&amp;4'!$E$213*'ULS-N 3&amp;4'!$F$202/'ULS-N 3&amp;4'!$D$11),0)),0)</f>
        <v>0</v>
      </c>
      <c r="D1090" s="620">
        <f>IF('WS1'!G1051&gt;1.01,IF('WS1'!F1087=2,IF('ULS-N 3&amp;4'!$E$213="N/A",'ULS-N 3&amp;4'!$F$202/'ULS-N 3&amp;4'!$D$11,0.85*'ULS-N 3&amp;4'!$E$213*'ULS-N 3&amp;4'!$F$202/'ULS-N 3&amp;4'!$D$11),0),0)</f>
        <v>0</v>
      </c>
      <c r="E1090" s="620">
        <f>IF('WS1'!G1051&gt;1.01,IF('WS1'!F1087=3,'ULS-N 3&amp;4'!$F$202/'ULS-N 3&amp;4'!$D$11,0),0)</f>
        <v>0</v>
      </c>
    </row>
    <row r="1091" spans="2:8">
      <c r="B1091" s="688"/>
      <c r="C1091" s="620">
        <f>IF('WS1'!G1051=1,IF('ULS-N 3&amp;4'!F159&lt;0,'ULS-N 3&amp;4'!F205/'ULS-N 3&amp;4'!G195+'ULS-N 3&amp;4'!F203/'ULS-N 3&amp;4'!D12,IF('ULS-N 3&amp;4'!F159&gt;0,IF('WS1'!F1087=2,'ULS-N 3&amp;4'!F205/'ULS-N 3&amp;4'!G195+0.85*'ULS-N 3&amp;4'!E213*'ULS-N 3&amp;4'!F203/'ULS-N 3&amp;4'!D12,'ULS-N 3&amp;4'!F205/'ULS-N 3&amp;4'!G195+'ULS-N 3&amp;4'!E213*'ULS-N 3&amp;4'!F203/'ULS-N 3&amp;4'!D12),0)),0)</f>
        <v>0</v>
      </c>
      <c r="D1091" s="620">
        <f>IF('WS1'!G1051&gt;1.01,IF('WS1'!F1087=2,IF('ULS-N 3&amp;4'!E213="N/A",'ULS-N 3&amp;4'!F203/'ULS-N 3&amp;4'!D12,0.85*'ULS-N 3&amp;4'!E213*'ULS-N 3&amp;4'!F203/'ULS-N 3&amp;4'!D12),0),0)</f>
        <v>0</v>
      </c>
      <c r="E1091" s="620">
        <f>IF('WS1'!G1051&gt;1.01,IF('WS1'!F1087=3,'ULS-N 3&amp;4'!F203/'ULS-N 3&amp;4'!D12,0),0)</f>
        <v>0</v>
      </c>
    </row>
    <row r="1093" spans="2:8">
      <c r="C1093" s="647"/>
    </row>
    <row r="1097" spans="2:8">
      <c r="E1097" s="686" t="str">
        <f>IF(F1097=0,"*",IF(F1097=1,"Design in accordance with cl.10.9.4.1","Design in accordance with cl.10.8.3"))</f>
        <v>*</v>
      </c>
      <c r="F1097" s="610">
        <f>SUM(G1097:H1097)</f>
        <v>0</v>
      </c>
      <c r="G1097" s="645">
        <f>IF(G1051=1,IF('ULS-N 3&amp;4'!$F$234&gt;=0,IF($E$41&gt;=3,1,0),0),0)</f>
        <v>0</v>
      </c>
      <c r="H1097" s="645">
        <f>IF(G1051=1,IF('ULS-N 3&amp;4'!$F$234&lt;0,IF($E$41&gt;=3,3,0),0),0)</f>
        <v>0</v>
      </c>
    </row>
    <row r="1099" spans="2:8">
      <c r="B1099" s="688"/>
      <c r="C1099" s="620">
        <f>IF('WS1'!G1051=1,IF('ULS-N 3&amp;4'!$F$234&lt;0,'ULS-N 3&amp;4'!$F$252/'ULS-N 3&amp;4'!$G$242+'ULS-N 3&amp;4'!$F$248/'ULS-N 3&amp;4'!$D$10,IF('ULS-N 3&amp;4'!$F$234&gt;0,IF('WS1'!F1097=2,'ULS-N 3&amp;4'!$F$252/'ULS-N 3&amp;4'!$G$242+0.85*'ULS-N 3&amp;4'!$E$260*'ULS-N 3&amp;4'!$F$248/'ULS-N 3&amp;4'!$D$10,'ULS-N 3&amp;4'!$F$252/'ULS-N 3&amp;4'!$G$242+'ULS-N 3&amp;4'!$E$260*'ULS-N 3&amp;4'!$F$248/'ULS-N 3&amp;4'!$D$10),0)),0)</f>
        <v>0</v>
      </c>
      <c r="D1099" s="620">
        <f>IF('WS1'!G1051&gt;1.01,IF('WS1'!F1097=2,IF('ULS-N 3&amp;4'!$E$260="N/A",'ULS-N 3&amp;4'!$F$248/'ULS-N 3&amp;4'!$D$10,0.85*'ULS-N 3&amp;4'!$E$260*'ULS-N 3&amp;4'!$F$248/'ULS-N 3&amp;4'!$D$10),0),0)</f>
        <v>0</v>
      </c>
      <c r="E1099" s="620">
        <f>IF('WS1'!G1051&gt;1.01,IF('WS1'!F1097=3,'ULS-N 3&amp;4'!$F$248/'ULS-N 3&amp;4'!$D$10,0),0)</f>
        <v>0</v>
      </c>
    </row>
    <row r="1100" spans="2:8">
      <c r="B1100" s="688"/>
      <c r="C1100" s="620">
        <f>IF('WS1'!G1051=1,IF('ULS-N 3&amp;4'!$F$234&lt;0,'ULS-N 3&amp;4'!$F$252/'ULS-N 3&amp;4'!$G$242+'ULS-N 3&amp;4'!$F$249/'ULS-N 3&amp;4'!$D$11,IF('ULS-N 3&amp;4'!$F$234&gt;0,IF('WS1'!F1097=2,'ULS-N 3&amp;4'!$F$252/'ULS-N 3&amp;4'!$G$242+0.85*'ULS-N 3&amp;4'!$E$260*'ULS-N 3&amp;4'!$F$249/'ULS-N 3&amp;4'!$D$11,'ULS-N 3&amp;4'!$F$252/'ULS-N 3&amp;4'!$G$242+'ULS-N 3&amp;4'!$E$260*'ULS-N 3&amp;4'!$F$249/'ULS-N 3&amp;4'!$D$11),0)),0)</f>
        <v>0</v>
      </c>
      <c r="D1100" s="620">
        <f>IF('WS1'!G1051&gt;1.01,IF('WS1'!F1097=2,IF('ULS-N 3&amp;4'!$E$260="N/A",'ULS-N 3&amp;4'!$F$249/'ULS-N 3&amp;4'!$D$11,0.85*'ULS-N 3&amp;4'!$E$260*'ULS-N 3&amp;4'!$F$249/'ULS-N 3&amp;4'!$D$11),0),0)</f>
        <v>0</v>
      </c>
      <c r="E1100" s="620">
        <f>IF('WS1'!G1051&gt;1.01,IF('WS1'!F1097=3,'ULS-N 3&amp;4'!$F$249/'ULS-N 3&amp;4'!$D$11,0),0)</f>
        <v>0</v>
      </c>
    </row>
    <row r="1101" spans="2:8">
      <c r="B1101" s="688"/>
      <c r="C1101" s="620">
        <f>IF('WS1'!G1051=1,IF('ULS-N 3&amp;4'!F234&lt;0,'ULS-N 3&amp;4'!F252/'ULS-N 3&amp;4'!G242+'ULS-N 3&amp;4'!F250/'ULS-N 3&amp;4'!D12,IF('ULS-N 3&amp;4'!F234&gt;0,IF('WS1'!F1097=2,'ULS-N 3&amp;4'!F252/'ULS-N 3&amp;4'!G242+0.85*'ULS-N 3&amp;4'!E260*'ULS-N 3&amp;4'!F250/'ULS-N 3&amp;4'!D12,'ULS-N 3&amp;4'!F252/'ULS-N 3&amp;4'!G242+'ULS-N 3&amp;4'!E260*'ULS-N 3&amp;4'!F250/'ULS-N 3&amp;4'!D12),0)),0)</f>
        <v>0</v>
      </c>
      <c r="D1101" s="620">
        <f>IF('WS1'!G1051&gt;1.01,IF('WS1'!F1097=2,IF('ULS-N 3&amp;4'!E260="N/A",'ULS-N 3&amp;4'!F250/'ULS-N 3&amp;4'!D12,0.85*'ULS-N 3&amp;4'!E260*'ULS-N 3&amp;4'!F250/'ULS-N 3&amp;4'!D12),0),0)</f>
        <v>0</v>
      </c>
      <c r="E1101" s="620">
        <f>IF('WS1'!G1051&gt;1.01,IF('WS1'!F1097=3,'ULS-N 3&amp;4'!F250/'ULS-N 3&amp;4'!D12,0),0)</f>
        <v>0</v>
      </c>
    </row>
    <row r="1105" spans="2:8">
      <c r="E1105" s="686" t="str">
        <f>IF(F1105=0,"*",IF(F1105=1,"Design in accordance with cl.10.9.4.1","Design in accordance with cl.10.8.3"))</f>
        <v>*</v>
      </c>
      <c r="F1105" s="610">
        <f>SUM(G1105:H1105)</f>
        <v>0</v>
      </c>
      <c r="G1105" s="645">
        <f>IF(G1051=1,IF('ULS-N 3&amp;4'!$F$235&gt;=0,IF($E$41&gt;=3,1,0),0),0)</f>
        <v>0</v>
      </c>
      <c r="H1105" s="645">
        <f>IF(G1051=1,IF('ULS-N 3&amp;4'!$F$235&lt;0,IF($E$41&gt;=3,3,0),0),0)</f>
        <v>0</v>
      </c>
    </row>
    <row r="1107" spans="2:8">
      <c r="B1107" s="688"/>
      <c r="C1107" s="620">
        <f>IF('WS1'!G1051=1,IF('ULS-N 3&amp;4'!$F$235&lt;0,'ULS-N 3&amp;4'!$F$281/'ULS-N 3&amp;4'!$G$271+'ULS-N 3&amp;4'!$F$277/'ULS-N 3&amp;4'!$D$10,IF('ULS-N 3&amp;4'!$F$235&gt;0,IF('WS1'!F1105=2,'ULS-N 3&amp;4'!$F$281/'ULS-N 3&amp;4'!$G$271+0.85*'ULS-N 3&amp;4'!$E$289*'ULS-N 3&amp;4'!$F$277/'ULS-N 3&amp;4'!$D$10,'ULS-N 3&amp;4'!$F$281/'ULS-N 3&amp;4'!$G$271+'ULS-N 3&amp;4'!$E$289*'ULS-N 3&amp;4'!$F$277/'ULS-N 3&amp;4'!$D$10),0)),0)</f>
        <v>0</v>
      </c>
      <c r="D1107" s="620">
        <f>IF('WS1'!G1051&gt;1.01,IF('WS1'!F1105=2,IF('ULS-N 3&amp;4'!$E$289="N/A",'ULS-N 3&amp;4'!$F$277/'ULS-N 3&amp;4'!$D$10,0.85*'ULS-N 3&amp;4'!$E$289*'ULS-N 3&amp;4'!$F$277/'ULS-N 3&amp;4'!$D$10),0),0)</f>
        <v>0</v>
      </c>
      <c r="E1107" s="620">
        <f>IF('WS1'!G1051&gt;1.01,IF('WS1'!F1105=3,'ULS-N 3&amp;4'!$F$277/'ULS-N 3&amp;4'!$D$10,0),0)</f>
        <v>0</v>
      </c>
    </row>
    <row r="1108" spans="2:8">
      <c r="B1108" s="688"/>
      <c r="C1108" s="620">
        <f>IF('WS1'!G1051=1,IF('ULS-N 3&amp;4'!$F$235&lt;0,'ULS-N 3&amp;4'!$F$281/'ULS-N 3&amp;4'!$G$271+'ULS-N 3&amp;4'!$F$278/'ULS-N 3&amp;4'!$D$11,IF('ULS-N 3&amp;4'!$F$235&gt;0,IF('WS1'!F1105=2,'ULS-N 3&amp;4'!$F$281/'ULS-N 3&amp;4'!$G$271+0.85*'ULS-N 3&amp;4'!$E$289*'ULS-N 3&amp;4'!$F$278/'ULS-N 3&amp;4'!$D$11,'ULS-N 3&amp;4'!$F$281/'ULS-N 3&amp;4'!$G$271+'ULS-N 3&amp;4'!$E$289*'ULS-N 3&amp;4'!$F$278/'ULS-N 3&amp;4'!$D$11),0)),0)</f>
        <v>0</v>
      </c>
      <c r="D1108" s="620">
        <f>IF('WS1'!G1051&gt;1.01,IF('WS1'!F1105=2,IF('ULS-N 3&amp;4'!$E$289="N/A",'ULS-N 3&amp;4'!$F$278/'ULS-N 3&amp;4'!$D$11,0.85*'ULS-N 3&amp;4'!$E$289*'ULS-N 3&amp;4'!$F$278/'ULS-N 3&amp;4'!$D$11),0),0)</f>
        <v>0</v>
      </c>
      <c r="E1108" s="620">
        <f>IF('WS1'!G1051&gt;1.01,IF('WS1'!F1105=3,'ULS-N 3&amp;4'!$F$278/'ULS-N 3&amp;4'!$D$11,0),0)</f>
        <v>0</v>
      </c>
    </row>
    <row r="1109" spans="2:8">
      <c r="B1109" s="688"/>
      <c r="C1109" s="620">
        <f>IF('WS1'!G1051=1,IF('ULS-N 3&amp;4'!F235&lt;0,'ULS-N 3&amp;4'!F281/'ULS-N 3&amp;4'!G271+'ULS-N 3&amp;4'!F279/'ULS-N 3&amp;4'!D12,IF('ULS-N 3&amp;4'!F235&gt;0,IF('WS1'!F1105=2,'ULS-N 3&amp;4'!F281/'ULS-N 3&amp;4'!G271+0.85*'ULS-N 3&amp;4'!E289*'ULS-N 3&amp;4'!F279/'ULS-N 3&amp;4'!D12,'ULS-N 3&amp;4'!F281/'ULS-N 3&amp;4'!G271+'ULS-N 3&amp;4'!E289*'ULS-N 3&amp;4'!F279/'ULS-N 3&amp;4'!D12),0)),0)</f>
        <v>0</v>
      </c>
      <c r="D1109" s="620">
        <f>IF('WS1'!G1051&gt;1.01,IF('WS1'!F1105=2,IF('ULS-N 3&amp;4'!E289="N/A",'ULS-N 3&amp;4'!F279/'ULS-N 3&amp;4'!D12,0.85*'ULS-N 3&amp;4'!E289*'ULS-N 3&amp;4'!F279/'ULS-N 3&amp;4'!D12),0),0)</f>
        <v>0</v>
      </c>
      <c r="E1109" s="620">
        <f>IF('WS1'!G1051&gt;1.01,IF('WS1'!F1105=3,'ULS-N 3&amp;4'!F279/'ULS-N 3&amp;4'!D12,0),0)</f>
        <v>0</v>
      </c>
    </row>
    <row r="1111" spans="2:8">
      <c r="C1111" s="647"/>
    </row>
    <row r="1115" spans="2:8">
      <c r="E1115" s="686" t="str">
        <f>IF(F1115=0,"*",IF(F1115=1,"Design in accordance with cl.10.9.4.1","Design in accordance with cl.10.8.3"))</f>
        <v>*</v>
      </c>
      <c r="F1115" s="610">
        <f>SUM(G1115:H1115)</f>
        <v>0</v>
      </c>
      <c r="G1115" s="645">
        <f>IF(G1051=1,IF('ULS-N 3&amp;4'!$F$303&gt;=0,IF($E$41&gt;=3,1,0),0),0)</f>
        <v>0</v>
      </c>
      <c r="H1115" s="645">
        <f>IF(G1051=1,IF('ULS-N 3&amp;4'!$F$303&lt;0,IF($E$41&gt;=3,3,0),0),0)</f>
        <v>0</v>
      </c>
    </row>
    <row r="1117" spans="2:8">
      <c r="B1117" s="688"/>
      <c r="C1117" s="620">
        <f>IF('WS1'!G1051=1,IF('ULS-N 3&amp;4'!$F$303&lt;0,'ULS-N 3&amp;4'!$F$320/'ULS-N 3&amp;4'!$G$310+'ULS-N 3&amp;4'!$F$316/'ULS-N 3&amp;4'!$D$10,IF('ULS-N 3&amp;4'!$F$303&gt;0,IF('WS1'!F1115=2,'ULS-N 3&amp;4'!$F$320/'ULS-N 3&amp;4'!$G$310+0.85*'ULS-N 3&amp;4'!$E$328*'ULS-N 3&amp;4'!$F$316/'ULS-N 3&amp;4'!$D$10,'ULS-N 3&amp;4'!$F$320/'ULS-N 3&amp;4'!$G$310+'ULS-N 3&amp;4'!$E$328*'ULS-N 3&amp;4'!$F$316/'ULS-N 3&amp;4'!$D$10),0)),0)</f>
        <v>0</v>
      </c>
      <c r="D1117" s="620">
        <f>IF('WS1'!G1051&gt;1.01,IF('WS1'!F1115=2,IF('ULS-N 3&amp;4'!$E$328="N/A",'ULS-N 3&amp;4'!$F$316/'ULS-N 3&amp;4'!$D$10,0.85*'ULS-N 3&amp;4'!$E$328*'ULS-N 3&amp;4'!$F$316/'ULS-N 3&amp;4'!$D$10),0),0)</f>
        <v>0</v>
      </c>
      <c r="E1117" s="620">
        <f>IF('WS1'!G1051&gt;1.01,IF('WS1'!F1115=3,'ULS-N 3&amp;4'!$F$316/'ULS-N 3&amp;4'!$D$10,0),0)</f>
        <v>0</v>
      </c>
    </row>
    <row r="1118" spans="2:8">
      <c r="B1118" s="688"/>
      <c r="C1118" s="620">
        <f>IF('WS1'!G1051=1,IF('ULS-N 3&amp;4'!$F$303&lt;0,'ULS-N 3&amp;4'!$F$320/'ULS-N 3&amp;4'!$G$310+'ULS-N 3&amp;4'!$F$317/'ULS-N 3&amp;4'!$D$11,IF('ULS-N 3&amp;4'!$F$303&gt;0,IF('WS1'!F1115=2,'ULS-N 3&amp;4'!$F$320/'ULS-N 3&amp;4'!$G$310+0.85*'ULS-N 3&amp;4'!$E$328*'ULS-N 3&amp;4'!$F$317/'ULS-N 3&amp;4'!$D$11,'ULS-N 3&amp;4'!$F$320/'ULS-N 3&amp;4'!$G$310+'ULS-N 3&amp;4'!$E$328*'ULS-N 3&amp;4'!$F$317/'ULS-N 3&amp;4'!$D$11),0)),0)</f>
        <v>0</v>
      </c>
      <c r="D1118" s="620">
        <f>IF('WS1'!G1051&gt;1.01,IF('WS1'!F1115=2,IF('ULS-N 3&amp;4'!$E$328="N/A",'ULS-N 3&amp;4'!$F$317/'ULS-N 3&amp;4'!$D$11,0.85*'ULS-N 3&amp;4'!$E$328*'ULS-N 3&amp;4'!$F$317/'ULS-N 3&amp;4'!$D$11),0),0)</f>
        <v>0</v>
      </c>
      <c r="E1118" s="620">
        <f>IF('WS1'!G1051&gt;1.01,IF('WS1'!F1115=3,'ULS-N 3&amp;4'!$F$317/'ULS-N 3&amp;4'!$D$11,0),0)</f>
        <v>0</v>
      </c>
    </row>
    <row r="1119" spans="2:8">
      <c r="B1119" s="688"/>
      <c r="C1119" s="620">
        <f>IF('WS1'!G1051=1,IF('ULS-N 3&amp;4'!F303&lt;0,'ULS-N 3&amp;4'!F320/'ULS-N 3&amp;4'!G310+'ULS-N 3&amp;4'!F318/'ULS-N 3&amp;4'!D12,IF('ULS-N 3&amp;4'!F303&gt;0,IF('WS1'!F1115=2,'ULS-N 3&amp;4'!F320/'ULS-N 3&amp;4'!G310+0.85*'ULS-N 3&amp;4'!E328*'ULS-N 3&amp;4'!F318/'ULS-N 3&amp;4'!D12,'ULS-N 3&amp;4'!F320/'ULS-N 3&amp;4'!G310+'ULS-N 3&amp;4'!E328*'ULS-N 3&amp;4'!F318/'ULS-N 3&amp;4'!D12),0)),0)</f>
        <v>0</v>
      </c>
      <c r="D1119" s="620">
        <f>IF('WS1'!G1051&gt;1.01,IF('WS1'!F1115=2,IF('ULS-N 3&amp;4'!E328="N/A",'ULS-N 3&amp;4'!F318/'ULS-N 3&amp;4'!D12,0.85*'ULS-N 3&amp;4'!E328*'ULS-N 3&amp;4'!F318/'ULS-N 3&amp;4'!D12),0),0)</f>
        <v>0</v>
      </c>
      <c r="E1119" s="620">
        <f>IF('WS1'!G1051&gt;1.01,IF('WS1'!F1115=3,'ULS-N 3&amp;4'!F318/'ULS-N 3&amp;4'!D12,0),0)</f>
        <v>0</v>
      </c>
    </row>
    <row r="1123" spans="2:8">
      <c r="E1123" s="686" t="str">
        <f>IF(F1123=0,"*",IF(F1123=1,"Design in accordance with cl.10.9.4.1","Design in accordance with cl.10.8.3"))</f>
        <v>*</v>
      </c>
      <c r="F1123" s="610">
        <f>SUM(G1123:H1123)</f>
        <v>0</v>
      </c>
      <c r="G1123" s="645">
        <f>IF(G1051=1,IF('ULS-N 3&amp;4'!$F$304&gt;=0,IF($E$41&gt;=3,1,0),0),0)</f>
        <v>0</v>
      </c>
      <c r="H1123" s="645">
        <f>IF(G1051=1,IF('ULS-N 3&amp;4'!$F$304&lt;0,IF($E$41&gt;=3,3,0),0),0)</f>
        <v>0</v>
      </c>
    </row>
    <row r="1125" spans="2:8">
      <c r="B1125" s="688"/>
      <c r="C1125" s="620">
        <f>IF('WS1'!G1051=1,IF('ULS-N 3&amp;4'!$F$304&lt;0,'ULS-N 3&amp;4'!$F$349/'ULS-N 3&amp;4'!$G$339+'ULS-N 3&amp;4'!$F$345/'ULS-N 3&amp;4'!$D$10,IF('ULS-N 3&amp;4'!$F$304&gt;0,IF('WS1'!F1123=2,'ULS-N 3&amp;4'!$F$349/'ULS-N 3&amp;4'!$G$339+0.85*'ULS-N 3&amp;4'!$E$357*'ULS-N 3&amp;4'!$F$345/'ULS-N 3&amp;4'!$D$10,'ULS-N 3&amp;4'!$F$349/'ULS-N 3&amp;4'!$G$339+'ULS-N 3&amp;4'!$E$357*'ULS-N 3&amp;4'!$F$345/'ULS-N 3&amp;4'!$D$10),0)),0)</f>
        <v>0</v>
      </c>
      <c r="D1125" s="620">
        <f>IF('WS1'!G1051&gt;1.01,IF('WS1'!F1123=2,IF('ULS-N 3&amp;4'!$E$357="N/A",'ULS-N 3&amp;4'!$F$345/'ULS-N 3&amp;4'!$D$10,0.85*'ULS-N 3&amp;4'!$E$357*'ULS-N 3&amp;4'!$F$345/'ULS-N 3&amp;4'!$D$10),0),0)</f>
        <v>0</v>
      </c>
      <c r="E1125" s="620">
        <f>IF('WS1'!G1051&gt;1.01,IF('WS1'!F1123=3,'ULS-N 3&amp;4'!$F$345/'ULS-N 3&amp;4'!$D$10,0),0)</f>
        <v>0</v>
      </c>
    </row>
    <row r="1126" spans="2:8">
      <c r="B1126" s="688"/>
      <c r="C1126" s="620">
        <f>IF('WS1'!G1051=1,IF('ULS-N 3&amp;4'!$F$304&lt;0,'ULS-N 3&amp;4'!$F$349/'ULS-N 3&amp;4'!$G$339+'ULS-N 3&amp;4'!$F$346/'ULS-N 3&amp;4'!$D$11,IF('ULS-N 3&amp;4'!$F$304&gt;0,IF('WS1'!F1123=2,'ULS-N 3&amp;4'!$F$349/'ULS-N 3&amp;4'!$G$339+0.85*'ULS-N 3&amp;4'!$E$357*'ULS-N 3&amp;4'!$F$346/'ULS-N 3&amp;4'!$D$11,'ULS-N 3&amp;4'!$F$349/'ULS-N 3&amp;4'!$G$339+'ULS-N 3&amp;4'!$E$357*'ULS-N 3&amp;4'!$F$346/'ULS-N 3&amp;4'!$D$11),0)),0)</f>
        <v>0</v>
      </c>
      <c r="D1126" s="620">
        <f>IF('WS1'!G1051&gt;1.01,IF('WS1'!F1123=2,IF('ULS-N 3&amp;4'!$E$357="N/A",'ULS-N 3&amp;4'!$F$346/'ULS-N 3&amp;4'!$D$11,0.85*'ULS-N 3&amp;4'!$E$357*'ULS-N 3&amp;4'!$F$346/'ULS-N 3&amp;4'!$D$11),0),0)</f>
        <v>0</v>
      </c>
      <c r="E1126" s="620">
        <f>IF('WS1'!G1051&gt;1.01,IF('WS1'!F1123=3,'ULS-N 3&amp;4'!$F$346/'ULS-N 3&amp;4'!$D$11,0),0)</f>
        <v>0</v>
      </c>
    </row>
    <row r="1127" spans="2:8">
      <c r="B1127" s="688"/>
      <c r="C1127" s="620">
        <f>IF('WS1'!G1051=1,IF('ULS-N 3&amp;4'!F304&lt;0,'ULS-N 3&amp;4'!F349/'ULS-N 3&amp;4'!G339+'ULS-N 3&amp;4'!F347/'ULS-N 3&amp;4'!D12,IF('ULS-N 3&amp;4'!F304&gt;0,IF('WS1'!F1123=2,'ULS-N 3&amp;4'!F349/'ULS-N 3&amp;4'!G339+0.85*'ULS-N 3&amp;4'!E357*'ULS-N 3&amp;4'!F347/'ULS-N 3&amp;4'!D12,'ULS-N 3&amp;4'!F349/'ULS-N 3&amp;4'!G339+'ULS-N 3&amp;4'!E357*'ULS-N 3&amp;4'!F347/'ULS-N 3&amp;4'!D12),0)),0)</f>
        <v>0</v>
      </c>
      <c r="D1127" s="620">
        <f>IF('WS1'!G1051&gt;1.01,IF('WS1'!F1123=2,IF('ULS-N 3&amp;4'!E357="N/A",'ULS-N 3&amp;4'!F347/'ULS-N 3&amp;4'!D12,0.85*'ULS-N 3&amp;4'!E357*'ULS-N 3&amp;4'!F347/'ULS-N 3&amp;4'!D12),0),0)</f>
        <v>0</v>
      </c>
      <c r="E1127" s="620">
        <f>IF('WS1'!G1051&gt;1.01,IF('WS1'!F1123=3,'ULS-N 3&amp;4'!F347/'ULS-N 3&amp;4'!D12,0),0)</f>
        <v>0</v>
      </c>
    </row>
    <row r="1130" spans="2:8">
      <c r="C1130" s="647"/>
    </row>
    <row r="1134" spans="2:8">
      <c r="E1134" s="686" t="str">
        <f>IF(F1134=0,"*",IF(F1134=1,"Design in accordance with cl.10.9.4.1","Design in accordance with cl.10.8.3"))</f>
        <v>*</v>
      </c>
      <c r="F1134" s="610">
        <f>SUM(G1134:H1134)</f>
        <v>0</v>
      </c>
      <c r="G1134" s="645">
        <f>IF(G1051=1,IF('ULS-N 3&amp;4'!$F$378&gt;=0,IF($E$41&gt;=3,1,0),0),0)</f>
        <v>0</v>
      </c>
      <c r="H1134" s="645">
        <f>IF(G1051=1,IF('ULS-N 3&amp;4'!F378&lt;0,IF($E$41&gt;=3,3,0),0),0)</f>
        <v>0</v>
      </c>
    </row>
    <row r="1136" spans="2:8">
      <c r="B1136" s="688"/>
      <c r="C1136" s="620">
        <f>IF('WS1'!G1051=1,IF('ULS-N 3&amp;4'!$F$378&lt;0,'ULS-N 3&amp;4'!$F$395/'ULS-N 3&amp;4'!$G$385+'ULS-N 3&amp;4'!$F$391/'ULS-N 3&amp;4'!$D$10,IF('ULS-N 3&amp;4'!$F$378&gt;0,IF('WS1'!F1134=2,'ULS-N 3&amp;4'!$F$395/'ULS-N 3&amp;4'!$G$385+0.85*'ULS-N 3&amp;4'!$E$403*'ULS-N 3&amp;4'!$F$391/'ULS-N 3&amp;4'!$D$10,'ULS-N 3&amp;4'!$F$395/'ULS-N 3&amp;4'!$G$385+'ULS-N 3&amp;4'!$E$403*'ULS-N 3&amp;4'!$F$391/'ULS-N 3&amp;4'!$D$10),0)),0)</f>
        <v>0</v>
      </c>
      <c r="D1136" s="620">
        <f>IF('WS1'!G1051&gt;1.01,IF('WS1'!F1134=2,IF('ULS-N 3&amp;4'!$E$403="N/A",'ULS-N 3&amp;4'!$F$391/'ULS-N 3&amp;4'!$D$10,0.85*'ULS-N 3&amp;4'!$E$403*'ULS-N 3&amp;4'!$F$391/'ULS-N 3&amp;4'!$D$10),0),0)</f>
        <v>0</v>
      </c>
      <c r="E1136" s="620">
        <f>IF('WS1'!G1051&gt;1.01,IF('WS1'!F1134=3,'ULS-N 3&amp;4'!$F$391/'ULS-N 3&amp;4'!$D$10,0),0)</f>
        <v>0</v>
      </c>
    </row>
    <row r="1137" spans="2:8">
      <c r="B1137" s="688"/>
      <c r="C1137" s="620">
        <f>IF('WS1'!G1051=1,IF('ULS-N 3&amp;4'!$F$378&lt;0,'ULS-N 3&amp;4'!$F$395/'ULS-N 3&amp;4'!$G$385+'ULS-N 3&amp;4'!$F$392/'ULS-N 3&amp;4'!$D$11,IF('ULS-N 3&amp;4'!$F$378&gt;0,IF('WS1'!F1134=2,'ULS-N 3&amp;4'!$F$395/'ULS-N 3&amp;4'!$G$385+0.85*'ULS-N 3&amp;4'!$E$403*'ULS-N 3&amp;4'!$F$392/'ULS-N 3&amp;4'!$D$11,'ULS-N 3&amp;4'!$F$395/'ULS-N 3&amp;4'!$G$385+'ULS-N 3&amp;4'!$E$403*'ULS-N 3&amp;4'!$F$392/'ULS-N 3&amp;4'!$D$11),0)),0)</f>
        <v>0</v>
      </c>
      <c r="D1137" s="620">
        <f>IF('WS1'!G1051&gt;1.01,IF('WS1'!F1134=2,IF('ULS-N 3&amp;4'!$E$403="N/A",'ULS-N 3&amp;4'!$F$392/'ULS-N 3&amp;4'!$D$11,0.85*'ULS-N 3&amp;4'!$E$403*'ULS-N 3&amp;4'!$F$392/'ULS-N 3&amp;4'!$D$11),0),0)</f>
        <v>0</v>
      </c>
      <c r="E1137" s="620">
        <f>IF('WS1'!G1051&gt;1.01,IF('WS1'!F1134=3,'ULS-N 3&amp;4'!$F$392/'ULS-N 3&amp;4'!$D$11,0),0)</f>
        <v>0</v>
      </c>
    </row>
    <row r="1138" spans="2:8">
      <c r="B1138" s="688"/>
      <c r="C1138" s="620">
        <f>IF('WS1'!G1051=1,IF('ULS-N 3&amp;4'!F378&lt;0,'ULS-N 3&amp;4'!F395/'ULS-N 3&amp;4'!G385+'ULS-N 3&amp;4'!F393/'ULS-N 3&amp;4'!D12,IF('ULS-N 3&amp;4'!F378&gt;0,IF('WS1'!F1134=2,'ULS-N 3&amp;4'!F395/'ULS-N 3&amp;4'!G385+0.85*'ULS-N 3&amp;4'!E403*'ULS-N 3&amp;4'!F393/'ULS-N 3&amp;4'!D12,'ULS-N 3&amp;4'!F395/'ULS-N 3&amp;4'!G385+'ULS-N 3&amp;4'!E403*'ULS-N 3&amp;4'!F393/'ULS-N 3&amp;4'!D12),0)),0)</f>
        <v>0</v>
      </c>
      <c r="D1138" s="620">
        <f>IF('WS1'!G1051&gt;1.01,IF('WS1'!F1134=2,IF('ULS-N 3&amp;4'!E403="N/A",'ULS-N 3&amp;4'!F393/'ULS-N 3&amp;4'!D12,0.85*'ULS-N 3&amp;4'!E403*'ULS-N 3&amp;4'!F393/'ULS-N 3&amp;4'!D12),0),0)</f>
        <v>0</v>
      </c>
      <c r="E1138" s="620">
        <f>IF('WS1'!G1051&gt;1.01,IF('WS1'!F1134=3,'ULS-N 3&amp;4'!F393/'ULS-N 3&amp;4'!D12,0),0)</f>
        <v>0</v>
      </c>
    </row>
    <row r="1142" spans="2:8">
      <c r="E1142" s="686" t="str">
        <f>IF(F1142=0,"*",IF(F1142=1,"Design in accordance with cl.10.9.4.1","Design in accordance with cl.10.8.3"))</f>
        <v>*</v>
      </c>
      <c r="F1142" s="610">
        <f>SUM(G1142:H1142)</f>
        <v>0</v>
      </c>
      <c r="G1142" s="645">
        <f>IF(G1051=1,IF('ULS-N 3&amp;4'!F379&gt;=0,IF($E$41&gt;=3,1,0),0),0)</f>
        <v>0</v>
      </c>
      <c r="H1142" s="645">
        <f>IF(G1051=1,IF('ULS-N 3&amp;4'!F379&lt;0,IF($E$41&gt;=3,3,0),0),0)</f>
        <v>0</v>
      </c>
    </row>
    <row r="1144" spans="2:8">
      <c r="B1144" s="688"/>
      <c r="C1144" s="620">
        <f>IF('WS1'!G1051=1,IF('ULS-N 3&amp;4'!$F$379&lt;0,'ULS-N 3&amp;4'!$F$424/'ULS-N 3&amp;4'!$G$414+'ULS-N 3&amp;4'!$F$420/'ULS-N 3&amp;4'!$D$10,IF('ULS-N 3&amp;4'!$F$379&gt;0,IF('WS1'!F1142=2,'ULS-N 3&amp;4'!$F$424/'ULS-N 3&amp;4'!$G$414+0.85*'ULS-N 3&amp;4'!$E$432*'ULS-N 3&amp;4'!$F$420/'ULS-N 3&amp;4'!$D$10,'ULS-N 3&amp;4'!$F$424/'ULS-N 3&amp;4'!$G$414+'ULS-N 3&amp;4'!$E$432*'ULS-N 3&amp;4'!$F$420/'ULS-N 3&amp;4'!$D$10),0)),0)</f>
        <v>0</v>
      </c>
      <c r="D1144" s="620">
        <f>IF('WS1'!G1051&gt;1.01,IF('WS1'!F1142=2,IF('ULS-N 3&amp;4'!$E$432="N/A",'ULS-N 3&amp;4'!$F$420/'ULS-N 3&amp;4'!$D$10,0.85*'ULS-N 3&amp;4'!$E$432*'ULS-N 3&amp;4'!$F$420/'ULS-N 3&amp;4'!$D$10),0),0)</f>
        <v>0</v>
      </c>
      <c r="E1144" s="620">
        <f>IF('WS1'!G1051&gt;1.01,IF('WS1'!F1142=3,'ULS-N 3&amp;4'!$F$420/'ULS-N 3&amp;4'!$D$10,0),0)</f>
        <v>0</v>
      </c>
    </row>
    <row r="1145" spans="2:8">
      <c r="B1145" s="688"/>
      <c r="C1145" s="620">
        <f>IF('WS1'!G1051=1,IF('ULS-N 3&amp;4'!$F$379&lt;0,'ULS-N 3&amp;4'!$F$424/'ULS-N 3&amp;4'!$G$414+'ULS-N 3&amp;4'!$F$421/'ULS-N 3&amp;4'!$D$11,IF('ULS-N 3&amp;4'!$F$379&gt;0,IF('WS1'!F1142=2,'ULS-N 3&amp;4'!$F$424/'ULS-N 3&amp;4'!$G$414+0.85*'ULS-N 3&amp;4'!$E$432*'ULS-N 3&amp;4'!$F$421/'ULS-N 3&amp;4'!$D$11,'ULS-N 3&amp;4'!$F$424/'ULS-N 3&amp;4'!$G$414+'ULS-N 3&amp;4'!$E$432*'ULS-N 3&amp;4'!$F$421/'ULS-N 3&amp;4'!$D$11),0)),0)</f>
        <v>0</v>
      </c>
      <c r="D1145" s="620">
        <f>IF('WS1'!G1051&gt;1.01,IF('WS1'!F1142=2,IF('ULS-N 3&amp;4'!$E$432="N/A",'ULS-N 3&amp;4'!$F$421/'ULS-N 3&amp;4'!$D$11,0.85*'ULS-N 3&amp;4'!$E$432*'ULS-N 3&amp;4'!$F$421/'ULS-N 3&amp;4'!$D$11),0),0)</f>
        <v>0</v>
      </c>
      <c r="E1145" s="620">
        <f>IF('WS1'!G1051&gt;1.01,IF('WS1'!F1142=3,'ULS-N 3&amp;4'!$F$421/'ULS-N 3&amp;4'!$D$11,0),0)</f>
        <v>0</v>
      </c>
    </row>
    <row r="1146" spans="2:8">
      <c r="B1146" s="688"/>
      <c r="C1146" s="620">
        <f>IF('WS1'!G1051=1,IF('ULS-N 3&amp;4'!F379&lt;0,'ULS-N 3&amp;4'!F424/'ULS-N 3&amp;4'!G414+'ULS-N 3&amp;4'!F422/'ULS-N 3&amp;4'!D12,IF('ULS-N 3&amp;4'!F379&gt;0,IF('WS1'!F1142=2,'ULS-N 3&amp;4'!F424/'ULS-N 3&amp;4'!G414+0.85*'ULS-N 3&amp;4'!E432*'ULS-N 3&amp;4'!F422/'ULS-N 3&amp;4'!D12,'ULS-N 3&amp;4'!F424/'ULS-N 3&amp;4'!G414+'ULS-N 3&amp;4'!E432*'ULS-N 3&amp;4'!F422/'ULS-N 3&amp;4'!D12),0)),0)</f>
        <v>0</v>
      </c>
      <c r="D1146" s="620">
        <f>IF('WS1'!G1051&gt;1.01,IF('WS1'!F1142=2,IF('ULS-N 3&amp;4'!E432="N/A",'ULS-N 3&amp;4'!F422/'ULS-N 3&amp;4'!D12,0.85*'ULS-N 3&amp;4'!E432*'ULS-N 3&amp;4'!F422/'ULS-N 3&amp;4'!D12),0),0)</f>
        <v>0</v>
      </c>
      <c r="E1146" s="620">
        <f>IF('WS1'!G1051&gt;1.01,IF('WS1'!F1142=3,'ULS-N 3&amp;4'!F422/'ULS-N 3&amp;4'!D12,0),0)</f>
        <v>0</v>
      </c>
    </row>
    <row r="1148" spans="2:8">
      <c r="C1148" s="647"/>
    </row>
    <row r="1152" spans="2:8">
      <c r="E1152" s="686" t="str">
        <f>IF(F1152=0,"*",IF(F1152=1,"Design in accordance with cl.10.9.4.1","Design in accordance with cl.10.8.3"))</f>
        <v>*</v>
      </c>
      <c r="F1152" s="610">
        <f>SUM(G1152:H1152)</f>
        <v>0</v>
      </c>
      <c r="G1152" s="645">
        <f>IF(G1051=1,IF('ULS-N 3&amp;4'!F453&gt;=0,IF($E$41&gt;=3,1,0),0),0)</f>
        <v>0</v>
      </c>
      <c r="H1152" s="645">
        <f>IF(G1051=1,IF('ULS-N 3&amp;4'!F453&lt;0,IF($E$41&gt;=3,3,0),0),0)</f>
        <v>0</v>
      </c>
    </row>
    <row r="1154" spans="2:8">
      <c r="B1154" s="688"/>
      <c r="C1154" s="620">
        <f>IF('WS1'!G1051=1,IF('ULS-N 3&amp;4'!$F$453&lt;0,'ULS-N 3&amp;4'!$F$470/'ULS-N 3&amp;4'!$G$460+'ULS-N 3&amp;4'!$F$466/'ULS-N 3&amp;4'!$D$10,IF('ULS-N 3&amp;4'!$F$453&gt;0,IF('WS1'!F1152=2,'ULS-N 3&amp;4'!$F$470/'ULS-N 3&amp;4'!$G$460+0.85*'ULS-N 3&amp;4'!$E$478*'ULS-N 3&amp;4'!$F$466/'ULS-N 3&amp;4'!$D$10,'ULS-N 3&amp;4'!$F$470/'ULS-N 3&amp;4'!$G$460+'ULS-N 3&amp;4'!$E$478*'ULS-N 3&amp;4'!$F$466/'ULS-N 3&amp;4'!$D$10),0)),0)</f>
        <v>0</v>
      </c>
      <c r="D1154" s="620">
        <f>IF('WS1'!G1051&gt;1.01,IF('WS1'!F1152=2,IF('ULS-N 3&amp;4'!$E$478="N/A",'ULS-N 3&amp;4'!$F$466/'ULS-N 3&amp;4'!$D$10,0.85*'ULS-N 3&amp;4'!$E$478*'ULS-N 3&amp;4'!$F$466/'ULS-N 3&amp;4'!$D$10),0),0)</f>
        <v>0</v>
      </c>
      <c r="E1154" s="620">
        <f>IF('WS1'!G1051&gt;1.01,IF('WS1'!F1152=3,'ULS-N 3&amp;4'!$F$466/'ULS-N 3&amp;4'!$D$10,0),0)</f>
        <v>0</v>
      </c>
    </row>
    <row r="1155" spans="2:8">
      <c r="B1155" s="688"/>
      <c r="C1155" s="620">
        <f>IF('WS1'!G1051=1,IF('ULS-N 3&amp;4'!$F$453&lt;0,'ULS-N 3&amp;4'!$F$470/'ULS-N 3&amp;4'!$G$460+'ULS-N 3&amp;4'!$F$467/'ULS-N 3&amp;4'!$D$11,IF('ULS-N 3&amp;4'!$F$453&gt;0,IF('WS1'!F1152=2,'ULS-N 3&amp;4'!$F$470/'ULS-N 3&amp;4'!$G$460+0.85*'ULS-N 3&amp;4'!$E$478*'ULS-N 3&amp;4'!$F$467/'ULS-N 3&amp;4'!$D$11,'ULS-N 3&amp;4'!$F$470/'ULS-N 3&amp;4'!$G$460+'ULS-N 3&amp;4'!$E$478*'ULS-N 3&amp;4'!$F$467/'ULS-N 3&amp;4'!$D$11),0)),0)</f>
        <v>0</v>
      </c>
      <c r="D1155" s="620">
        <f>IF('WS1'!G1051&gt;1.01,IF('WS1'!F1152=2,IF('ULS-N 3&amp;4'!$E$478="N/A",'ULS-N 3&amp;4'!$F$467/'ULS-N 3&amp;4'!$D$11,0.85*'ULS-N 3&amp;4'!$E$478*'ULS-N 3&amp;4'!$F$467/'ULS-N 3&amp;4'!$D$11),0),0)</f>
        <v>0</v>
      </c>
      <c r="E1155" s="620">
        <f>IF('WS1'!G1051&gt;1.01,IF('WS1'!F1152=3,'ULS-N 3&amp;4'!$F$467/'ULS-N 3&amp;4'!$D$11,0),0)</f>
        <v>0</v>
      </c>
    </row>
    <row r="1156" spans="2:8">
      <c r="B1156" s="688"/>
      <c r="C1156" s="620">
        <f>IF('WS1'!G1051=1,IF('ULS-N 3&amp;4'!F453&lt;0,'ULS-N 3&amp;4'!F470/'ULS-N 3&amp;4'!G460+'ULS-N 3&amp;4'!F468/'ULS-N 3&amp;4'!D12,IF('ULS-N 3&amp;4'!F453&gt;0,IF('WS1'!F1152=2,'ULS-N 3&amp;4'!F470/'ULS-N 3&amp;4'!G460+0.85*'ULS-N 3&amp;4'!E478*'ULS-N 3&amp;4'!F468/'ULS-N 3&amp;4'!D12,'ULS-N 3&amp;4'!F470/'ULS-N 3&amp;4'!G460+'ULS-N 3&amp;4'!E478*'ULS-N 3&amp;4'!F468/'ULS-N 3&amp;4'!D12),0)),0)</f>
        <v>0</v>
      </c>
      <c r="D1156" s="620">
        <f>IF('WS1'!G1051&gt;1.01,IF('WS1'!F1152=2,IF('ULS-N 3&amp;4'!E478="N/A",'ULS-N 3&amp;4'!F468/'ULS-N 3&amp;4'!D12,0.85*'ULS-N 3&amp;4'!E478*'ULS-N 3&amp;4'!F468/'ULS-N 3&amp;4'!D12),0),0)</f>
        <v>0</v>
      </c>
      <c r="E1156" s="620">
        <f>IF('WS1'!G1051&gt;1.01,IF('WS1'!F1152=3,'ULS-N 3&amp;4'!F468/'ULS-N 3&amp;4'!D12,0),0)</f>
        <v>0</v>
      </c>
    </row>
    <row r="1160" spans="2:8">
      <c r="E1160" s="686" t="str">
        <f>IF(F1160=0,"*",IF(F1160=1,"Design in accordance with cl.10.9.4.1","Design in accordance with cl.10.8.3"))</f>
        <v>*</v>
      </c>
      <c r="F1160" s="610">
        <f>SUM(G1160:H1160)</f>
        <v>0</v>
      </c>
      <c r="G1160" s="645">
        <f>IF(G1051=1,IF('ULS-N 3&amp;4'!F454&gt;=0,IF($E$41&gt;=3,1,0),0),0)</f>
        <v>0</v>
      </c>
      <c r="H1160" s="645">
        <f>IF(G1051=1,IF('ULS-N 3&amp;4'!F454&lt;0,IF($E$41&gt;=3,3,0),0),0)</f>
        <v>0</v>
      </c>
    </row>
    <row r="1162" spans="2:8">
      <c r="B1162" s="688"/>
      <c r="C1162" s="620">
        <f>IF('WS1'!G1051=1,IF('ULS-N 3&amp;4'!$F$454&lt;0,'ULS-N 3&amp;4'!$F$499/'ULS-N 3&amp;4'!$G$489+'ULS-N 3&amp;4'!$F$495/'ULS-N 3&amp;4'!$D$10,IF('ULS-N 3&amp;4'!$F$454&gt;0,IF('WS1'!F1160=2,'ULS-N 3&amp;4'!$F$499/'ULS-N 3&amp;4'!$G$489+0.85*'ULS-N 3&amp;4'!$E$507*'ULS-N 3&amp;4'!$F$495/'ULS-N 3&amp;4'!$D$10,'ULS-N 3&amp;4'!$F$499/'ULS-N 3&amp;4'!$G$489+'ULS-N 3&amp;4'!$E$507*'ULS-N 3&amp;4'!$F$495/'ULS-N 3&amp;4'!$D$10),0)),0)</f>
        <v>0</v>
      </c>
      <c r="D1162" s="620">
        <f>IF('WS1'!G1051&gt;1.01,IF('WS1'!F1160=2,IF('ULS-N 3&amp;4'!$E$507="N/A",'ULS-N 3&amp;4'!$F$495/'ULS-N 3&amp;4'!$D$10,0.85*'ULS-N 3&amp;4'!$E$507*'ULS-N 3&amp;4'!$F$495/'ULS-N 3&amp;4'!$D$10),0),0)</f>
        <v>0</v>
      </c>
      <c r="E1162" s="620">
        <f>IF('WS1'!G1051&gt;1.01,IF('WS1'!F1160=3,'ULS-N 3&amp;4'!$F$495/'ULS-N 3&amp;4'!$D$10,0),0)</f>
        <v>0</v>
      </c>
    </row>
    <row r="1163" spans="2:8">
      <c r="B1163" s="688"/>
      <c r="C1163" s="620">
        <f>IF('WS1'!G1051=1,IF('ULS-N 3&amp;4'!$F$454&lt;0,'ULS-N 3&amp;4'!$F$499/'ULS-N 3&amp;4'!$G$489+'ULS-N 3&amp;4'!$F$496/'ULS-N 3&amp;4'!$D$11,IF('ULS-N 3&amp;4'!$F$454&gt;0,IF('WS1'!F1160=2,'ULS-N 3&amp;4'!$F$499/'ULS-N 3&amp;4'!$G$489+0.85*'ULS-N 3&amp;4'!$E$507*'ULS-N 3&amp;4'!$F$496/'ULS-N 3&amp;4'!$D$11,'ULS-N 3&amp;4'!$F$499/'ULS-N 3&amp;4'!$G$489+'ULS-N 3&amp;4'!$E$507*'ULS-N 3&amp;4'!$F$496/'ULS-N 3&amp;4'!$D$11),0)),0)</f>
        <v>0</v>
      </c>
      <c r="D1163" s="620">
        <f>IF('WS1'!G1051&gt;1.01,IF('WS1'!F1160=2,IF('ULS-N 3&amp;4'!$E$507="N/A",'ULS-N 3&amp;4'!$F$496/'ULS-N 3&amp;4'!$D$11,0.85*'ULS-N 3&amp;4'!$E$507*'ULS-N 3&amp;4'!$F$496/'ULS-N 3&amp;4'!$D$11),0),0)</f>
        <v>0</v>
      </c>
      <c r="E1163" s="620">
        <f>IF('WS1'!G1051&gt;1.01,IF('WS1'!F1160=3,'ULS-N 3&amp;4'!$F$496/'ULS-N 3&amp;4'!$D$11,0),0)</f>
        <v>0</v>
      </c>
    </row>
    <row r="1164" spans="2:8">
      <c r="B1164" s="688"/>
      <c r="C1164" s="620">
        <f>IF('WS1'!G1051=1,IF('ULS-N 3&amp;4'!F454&lt;0,'ULS-N 3&amp;4'!F499/'ULS-N 3&amp;4'!G489+'ULS-N 3&amp;4'!F497/'ULS-N 3&amp;4'!D12,IF('ULS-N 3&amp;4'!F454&gt;0,IF('WS1'!F1160=2,'ULS-N 3&amp;4'!F499/'ULS-N 3&amp;4'!G489+0.85*'ULS-N 3&amp;4'!E507*'ULS-N 3&amp;4'!F497/'ULS-N 3&amp;4'!D12,'ULS-N 3&amp;4'!F499/'ULS-N 3&amp;4'!G489+'ULS-N 3&amp;4'!E507*'ULS-N 3&amp;4'!F497/'ULS-N 3&amp;4'!D12),0)),0)</f>
        <v>0</v>
      </c>
      <c r="D1164" s="620">
        <f>IF('WS1'!G1051&gt;1.01,IF('WS1'!F1160=2,IF('ULS-N 3&amp;4'!E507="N/A",'ULS-N 3&amp;4'!F497/'ULS-N 3&amp;4'!D12,0.85*'ULS-N 3&amp;4'!E507*'ULS-N 3&amp;4'!F497/'ULS-N 3&amp;4'!D12),0),0)</f>
        <v>0</v>
      </c>
      <c r="E1164" s="620">
        <f>IF('WS1'!G1051&gt;1.01,IF('WS1'!F1160=3,'ULS-N 3&amp;4'!F497/'ULS-N 3&amp;4'!D12,0),0)</f>
        <v>0</v>
      </c>
    </row>
    <row r="1166" spans="2:8">
      <c r="C1166" s="647"/>
    </row>
    <row r="1170" spans="2:8">
      <c r="E1170" s="686" t="str">
        <f>IF(F1170=0,"*",IF(F1170=1,"Design in accordance with cl.10.9.4.1","Design in accordance with cl.10.8.3"))</f>
        <v>*</v>
      </c>
      <c r="F1170" s="610">
        <f>SUM(G1170:H1170)</f>
        <v>0</v>
      </c>
      <c r="G1170" s="645">
        <f>IF(G1051=1,IF('ULS-N 3&amp;4'!F521&gt;=0,IF($E$41&gt;=3,1,0),0),0)</f>
        <v>0</v>
      </c>
      <c r="H1170" s="645">
        <f>IF(G1051=1,IF('ULS-N 3&amp;4'!F521&lt;0,IF($E$41&gt;=3,3,0),0),0)</f>
        <v>0</v>
      </c>
    </row>
    <row r="1172" spans="2:8">
      <c r="B1172" s="688"/>
      <c r="C1172" s="620">
        <f>IF('WS1'!G1051=1,IF('ULS-N 3&amp;4'!$F$521&lt;0,'ULS-N 3&amp;4'!$F$538/'ULS-N 3&amp;4'!$G$528+'ULS-N 3&amp;4'!$F$534/'ULS-N 3&amp;4'!$D$10,IF('ULS-N 3&amp;4'!$F$521&gt;0,IF('WS1'!F1170=2,'ULS-N 3&amp;4'!$F$538/'ULS-N 3&amp;4'!$G$528+0.85*'ULS-N 3&amp;4'!$E$546*'ULS-N 3&amp;4'!$F$534/'ULS-N 3&amp;4'!$D$10,'ULS-N 3&amp;4'!$F$538/'ULS-N 3&amp;4'!$G$528+'ULS-N 3&amp;4'!$E$546*'ULS-N 3&amp;4'!$F$534/'ULS-N 3&amp;4'!$D$10),0)),0)</f>
        <v>0</v>
      </c>
      <c r="D1172" s="620">
        <f>IF('WS1'!G1051&gt;1.01,IF('WS1'!F1170=2,IF('ULS-N 3&amp;4'!$E$546="N/A",'ULS-N 3&amp;4'!$F$534/'ULS-N 3&amp;4'!$D$10,0.85*'ULS-N 3&amp;4'!$E$546*'ULS-N 3&amp;4'!$F$534/'ULS-N 3&amp;4'!$D$10),0),0)</f>
        <v>0</v>
      </c>
      <c r="E1172" s="620">
        <f>IF('WS1'!G1051&gt;1.01,IF('WS1'!F1170=3,'ULS-N 3&amp;4'!$F$534/'ULS-N 3&amp;4'!$D$10,0),0)</f>
        <v>0</v>
      </c>
    </row>
    <row r="1173" spans="2:8">
      <c r="B1173" s="688"/>
      <c r="C1173" s="620">
        <f>IF('WS1'!G1051=1,IF('ULS-N 3&amp;4'!$F$521&lt;0,'ULS-N 3&amp;4'!$F$538/'ULS-N 3&amp;4'!$G$528+'ULS-N 3&amp;4'!$F$535/'ULS-N 3&amp;4'!$D$11,IF('ULS-N 3&amp;4'!$F$521&gt;0,IF('WS1'!F1170=2,'ULS-N 3&amp;4'!$F$538/'ULS-N 3&amp;4'!$G$528+0.85*'ULS-N 3&amp;4'!$E$546*'ULS-N 3&amp;4'!$F$535/'ULS-N 3&amp;4'!$D$11,'ULS-N 3&amp;4'!$F$538/'ULS-N 3&amp;4'!$G$528+'ULS-N 3&amp;4'!$E$546*'ULS-N 3&amp;4'!$F$535/'ULS-N 3&amp;4'!$D$11),0)),0)</f>
        <v>0</v>
      </c>
      <c r="D1173" s="620">
        <f>IF('WS1'!G1051&gt;1.01,IF('WS1'!F1170=2,IF('ULS-N 3&amp;4'!$E$546="N/A",'ULS-N 3&amp;4'!$F$535/'ULS-N 3&amp;4'!$D$11,0.85*'ULS-N 3&amp;4'!$E$546*'ULS-N 3&amp;4'!$F$535/'ULS-N 3&amp;4'!$D$11),0),0)</f>
        <v>0</v>
      </c>
      <c r="E1173" s="620">
        <f>IF('WS1'!G1051&gt;1.01,IF('WS1'!F1170=3,'ULS-N 3&amp;4'!$F$535/'ULS-N 3&amp;4'!$D$11,0),0)</f>
        <v>0</v>
      </c>
    </row>
    <row r="1174" spans="2:8">
      <c r="B1174" s="688"/>
      <c r="C1174" s="620">
        <f>IF('WS1'!G1051=1,IF('ULS-N 3&amp;4'!F521&lt;0,'ULS-N 3&amp;4'!F538/'ULS-N 3&amp;4'!G528+'ULS-N 3&amp;4'!F536/'ULS-N 3&amp;4'!D12,IF('ULS-N 3&amp;4'!F521&gt;0,IF('WS1'!F1170=2,'ULS-N 3&amp;4'!F538/'ULS-N 3&amp;4'!G528+0.85*'ULS-N 3&amp;4'!E546*'ULS-N 3&amp;4'!F536/'ULS-N 3&amp;4'!D12,'ULS-N 3&amp;4'!F538/'ULS-N 3&amp;4'!G528+'ULS-N 3&amp;4'!E546*'ULS-N 3&amp;4'!F536/'ULS-N 3&amp;4'!D12),0)),0)</f>
        <v>0</v>
      </c>
      <c r="D1174" s="620">
        <f>IF('WS1'!G1051&gt;1.01,IF('WS1'!F1170=2,IF('ULS-N 3&amp;4'!E546="N/A",'ULS-N 3&amp;4'!F536/'ULS-N 3&amp;4'!D12,0.85*'ULS-N 3&amp;4'!E546*'ULS-N 3&amp;4'!F536/'ULS-N 3&amp;4'!D12),0),0)</f>
        <v>0</v>
      </c>
      <c r="E1174" s="620">
        <f>IF('WS1'!G1051&gt;1.01,IF('WS1'!F1170=3,'ULS-N 3&amp;4'!F536/'ULS-N 3&amp;4'!D12,0),0)</f>
        <v>0</v>
      </c>
    </row>
    <row r="1178" spans="2:8">
      <c r="E1178" s="686" t="str">
        <f>IF(F1178=0,"*",IF(F1178=1,"Design in accordance with cl.10.9.4.1","Design in accordance with cl.10.8.3"))</f>
        <v>*</v>
      </c>
      <c r="F1178" s="610">
        <f>SUM(G1178:H1178)</f>
        <v>0</v>
      </c>
      <c r="G1178" s="645">
        <f>IF(G1051=1,IF('ULS-N 3&amp;4'!F522&gt;=0,IF($E$41&gt;=3,1,0),0),0)</f>
        <v>0</v>
      </c>
      <c r="H1178" s="645">
        <f>IF(G1051=1,IF('ULS-N 3&amp;4'!F522&lt;0,IF($E$41&gt;=3,3,0),0),0)</f>
        <v>0</v>
      </c>
    </row>
    <row r="1180" spans="2:8">
      <c r="B1180" s="688"/>
      <c r="C1180" s="620">
        <f>IF('WS1'!G1051=1,IF('ULS-N 3&amp;4'!$F$522&lt;0,'ULS-N 3&amp;4'!$F$567/'ULS-N 3&amp;4'!$G$557+'ULS-N 3&amp;4'!$F$563/'ULS-N 3&amp;4'!$D$10,IF('ULS-N 3&amp;4'!$F$522&gt;0,IF('WS1'!F1178=2,'ULS-N 3&amp;4'!$F$567/'ULS-N 3&amp;4'!$G$557+0.85*'ULS-N 3&amp;4'!$E$575*'ULS-N 3&amp;4'!$F$563/'ULS-N 3&amp;4'!$D$10,'ULS-N 3&amp;4'!$F$567/'ULS-N 3&amp;4'!$G$557+'ULS-N 3&amp;4'!$E$575*'ULS-N 3&amp;4'!$F$563/'ULS-N 3&amp;4'!$D$10),0)),0)</f>
        <v>0</v>
      </c>
      <c r="D1180" s="620">
        <f>IF('WS1'!G1051&gt;1.01,IF('WS1'!F1178=2,IF('ULS-N 3&amp;4'!$E$575="N/A",'ULS-N 3&amp;4'!$F$563/'ULS-N 3&amp;4'!$D$10,0.85*'ULS-N 3&amp;4'!$E$575*'ULS-N 3&amp;4'!$F$563/'ULS-N 3&amp;4'!$D$10),0),0)</f>
        <v>0</v>
      </c>
      <c r="E1180" s="620">
        <f>IF('WS1'!G1051&gt;1.01,IF('WS1'!F1178=3,'ULS-N 3&amp;4'!$F$563/'ULS-N 3&amp;4'!$D$10,0),0)</f>
        <v>0</v>
      </c>
    </row>
    <row r="1181" spans="2:8">
      <c r="B1181" s="688"/>
      <c r="C1181" s="620">
        <f>IF('WS1'!G1051=1,IF('ULS-N 3&amp;4'!$F$522&lt;0,'ULS-N 3&amp;4'!$F$567/'ULS-N 3&amp;4'!$G$557+'ULS-N 3&amp;4'!$F$564/'ULS-N 3&amp;4'!$D$11,IF('ULS-N 3&amp;4'!$F$522&gt;0,IF('WS1'!F1178=2,'ULS-N 3&amp;4'!$F$567/'ULS-N 3&amp;4'!$G$557+0.85*'ULS-N 3&amp;4'!$E$575*'ULS-N 3&amp;4'!$F$564/'ULS-N 3&amp;4'!$D$11,'ULS-N 3&amp;4'!$F$567/'ULS-N 3&amp;4'!$G$557+'ULS-N 3&amp;4'!$E$575*'ULS-N 3&amp;4'!$F$564/'ULS-N 3&amp;4'!$D$11),0)),0)</f>
        <v>0</v>
      </c>
      <c r="D1181" s="620">
        <f>IF('WS1'!G1051&gt;1.01,IF('WS1'!F1178=2,IF('ULS-N 3&amp;4'!$E$575="N/A",'ULS-N 3&amp;4'!$F$564/'ULS-N 3&amp;4'!$D$11,0.85*'ULS-N 3&amp;4'!$E$575*'ULS-N 3&amp;4'!$F$564/'ULS-N 3&amp;4'!$D$11),0),0)</f>
        <v>0</v>
      </c>
      <c r="E1181" s="620">
        <f>IF('WS1'!G1051&gt;1.01,IF('WS1'!F1178=3,'ULS-N 3&amp;4'!$F$564/'ULS-N 3&amp;4'!$D$11,0),0)</f>
        <v>0</v>
      </c>
    </row>
    <row r="1182" spans="2:8">
      <c r="B1182" s="688"/>
      <c r="C1182" s="620">
        <f>IF('WS1'!G1051=1,IF('ULS-N 3&amp;4'!F522&lt;0,'ULS-N 3&amp;4'!F567/'ULS-N 3&amp;4'!G557+'ULS-N 3&amp;4'!F565/'ULS-N 3&amp;4'!D12,IF('ULS-N 3&amp;4'!F522&gt;0,IF('WS1'!F1178=2,'ULS-N 3&amp;4'!F567/'ULS-N 3&amp;4'!G557+0.85*'ULS-N 3&amp;4'!E575*'ULS-N 3&amp;4'!F565/'ULS-N 3&amp;4'!D12,'ULS-N 3&amp;4'!F567/'ULS-N 3&amp;4'!G557+'ULS-N 3&amp;4'!E575*'ULS-N 3&amp;4'!F565/'ULS-N 3&amp;4'!D12),0)),0)</f>
        <v>0</v>
      </c>
      <c r="D1182" s="620">
        <f>IF('WS1'!G1051&gt;1.01,IF('WS1'!F1178=2,IF('ULS-N 3&amp;4'!E575="N/A",'ULS-N 3&amp;4'!F565/'ULS-N 3&amp;4'!D12,0.85*'ULS-N 3&amp;4'!E575*'ULS-N 3&amp;4'!F565/'ULS-N 3&amp;4'!D12),0),0)</f>
        <v>0</v>
      </c>
      <c r="E1182" s="620">
        <f>IF('WS1'!G1051&gt;1.01,IF('WS1'!F1178=3,'ULS-N 3&amp;4'!F565/'ULS-N 3&amp;4'!D12,0),0)</f>
        <v>0</v>
      </c>
    </row>
    <row r="1183" spans="2:8">
      <c r="B1183" s="688"/>
      <c r="C1183" s="620"/>
      <c r="D1183" s="620"/>
      <c r="E1183" s="620"/>
    </row>
    <row r="1184" spans="2:8">
      <c r="B1184" s="688"/>
      <c r="C1184" s="620"/>
      <c r="D1184" s="620"/>
      <c r="E1184" s="620"/>
    </row>
    <row r="1185" spans="2:8">
      <c r="B1185" s="688"/>
      <c r="C1185" s="620"/>
      <c r="D1185" s="620"/>
      <c r="E1185" s="620"/>
    </row>
    <row r="1190" spans="2:8">
      <c r="G1190" s="610">
        <f>IncludeCT</f>
        <v>2</v>
      </c>
    </row>
    <row r="1192" spans="2:8">
      <c r="C1192" s="615"/>
      <c r="D1192" s="610"/>
      <c r="E1192" s="615"/>
      <c r="F1192" s="615"/>
      <c r="H1192" s="610"/>
    </row>
    <row r="1193" spans="2:8">
      <c r="B1193" s="614"/>
      <c r="C1193" s="624" t="str">
        <f>'ULS-P'!G28</f>
        <v/>
      </c>
      <c r="D1193" s="615"/>
      <c r="E1193" s="614"/>
      <c r="F1193" s="624" t="str">
        <f>'ULS-P'!G29</f>
        <v/>
      </c>
      <c r="H1193" s="615"/>
    </row>
    <row r="1194" spans="2:8">
      <c r="B1194" s="614"/>
      <c r="C1194" s="624" t="str">
        <f>'ULS-P'!G30</f>
        <v/>
      </c>
      <c r="D1194" s="615"/>
      <c r="E1194" s="614"/>
      <c r="F1194" s="624" t="str">
        <f>'ULS-P'!G31</f>
        <v/>
      </c>
      <c r="H1194" s="615"/>
    </row>
    <row r="1196" spans="2:8">
      <c r="C1196" s="647"/>
    </row>
    <row r="1200" spans="2:8">
      <c r="E1200" s="686" t="str">
        <f>IF(F1200=0,"*",IF(F1200=1,"Design in accordance with cl.10.9.4.1","Design in accordance with cl.10.8.3"))</f>
        <v>*</v>
      </c>
      <c r="F1200" s="610">
        <f>SUM(G1200:H1200)</f>
        <v>0</v>
      </c>
      <c r="G1200" s="645">
        <f>IF(G1190=1,IF('ULS-P'!$F$70&gt;=0,IF($E$41&gt;=3,1,0),0),0)</f>
        <v>0</v>
      </c>
      <c r="H1200" s="645">
        <f>IF(G1190=1,IF('ULS-P'!$F$70&lt;0,IF($E$41&gt;=3,3,0),0),0)</f>
        <v>0</v>
      </c>
    </row>
    <row r="1202" spans="2:8">
      <c r="B1202" s="688"/>
      <c r="C1202" s="620">
        <f>IF('WS1'!G1190=1,IF('ULS-P'!$F$70&lt;0,'ULS-P'!$F$85/'ULS-P'!$G$77+'ULS-P'!$F$82/'ULS-P'!$D$9,IF('ULS-P'!$F$70&gt;0,IF('WS1'!F1200=2,'ULS-P'!$F$85/'ULS-P'!$G$77+0.85*'ULS-P'!$E$93*'ULS-P'!$F$82/'ULS-P'!$D$9,'ULS-P'!$F$85/'ULS-P'!$G$77+'ULS-P'!$E$93*'ULS-P'!$F$82/'ULS-P'!$D$9),0)),0)</f>
        <v>0</v>
      </c>
      <c r="D1202" s="620">
        <f>IF('WS1'!G1190&gt;1.01,IF('WS1'!F1200=2,IF('ULS-P'!$E$93="N/A",'ULS-P'!$F$82/'ULS-P'!$D$9,0.85*'ULS-P'!$E$93*'ULS-P'!$F$82/'ULS-P'!$D$9),0),0)</f>
        <v>0</v>
      </c>
      <c r="E1202" s="620">
        <f>IF('WS1'!G1190&gt;1.01,IF('WS1'!F1200=3,'ULS-P'!$F$82/'ULS-P'!$D$9,0),0)</f>
        <v>0</v>
      </c>
    </row>
    <row r="1203" spans="2:8">
      <c r="B1203" s="688"/>
      <c r="C1203" s="620">
        <f>IF('WS1'!G1190=1,IF('ULS-P'!$F$70&lt;0,'ULS-P'!$F$85/'ULS-P'!$G$77+'ULS-P'!$F$83/'ULS-P'!$D$8,IF('ULS-P'!$F$70&gt;0,IF('WS1'!F1200=2,'ULS-P'!$F$85/'ULS-P'!$G$77+0.85*'ULS-P'!$E$93*'ULS-P'!$F$83/'ULS-P'!$D$8,'ULS-P'!$F$85/'ULS-P'!$G$77+'ULS-P'!$E$93*'ULS-P'!$F$83/'ULS-P'!$D$8),0)),0)</f>
        <v>0</v>
      </c>
      <c r="D1203" s="620">
        <f>IF('WS1'!G1190&gt;1.01,IF('WS1'!F1200=2,IF('ULS-P'!$E$93="N/A",'ULS-P'!$F$83/'ULS-P'!$D$8,0.85*'ULS-P'!$E$93*'ULS-P'!$F$83/'ULS-P'!$D$8),0),0)</f>
        <v>0</v>
      </c>
      <c r="E1203" s="620">
        <f>IF('WS1'!G1190&gt;1.01,IF('WS1'!F1200=3,'ULS-P'!F$83/'ULS-P'!$D$8,0),0)</f>
        <v>0</v>
      </c>
      <c r="H1203" s="620"/>
    </row>
    <row r="1204" spans="2:8">
      <c r="B1204" s="688"/>
      <c r="C1204" s="620"/>
      <c r="D1204" s="620"/>
      <c r="E1204" s="620"/>
    </row>
    <row r="1208" spans="2:8">
      <c r="E1208" s="686" t="str">
        <f>IF(F1208=0,"*",IF(F1208=1,"Design in accordance with cl.10.9.4.1","Design in accordance with cl.10.8.3"))</f>
        <v>*</v>
      </c>
      <c r="F1208" s="610">
        <f>SUM(G1208:H1208)</f>
        <v>0</v>
      </c>
      <c r="G1208" s="645">
        <f>IF(G1190=1,IF('ULS-P'!$F$71&gt;=0,IF($E$41&gt;=3,1,0),0),0)</f>
        <v>0</v>
      </c>
      <c r="H1208" s="645">
        <f>IF(G1190=1,IF('ULS-P'!$F$71&lt;0,IF($E$41&gt;=3,3,0),0),0)</f>
        <v>0</v>
      </c>
    </row>
    <row r="1210" spans="2:8">
      <c r="B1210" s="688"/>
      <c r="C1210" s="620">
        <f>IF('WS1'!G1190=1,IF('ULS-P'!$F$71&lt;0,'ULS-P'!$F$112/'ULS-P'!$G$104+'ULS-P'!$F$109/'ULS-P'!$D$9,IF('ULS-P'!$F$71&gt;0,IF('WS1'!F1208=2,'ULS-P'!$F$112/'ULS-P'!$G$104+0.85*'ULS-P'!$E$120*'ULS-P'!$F$109/'ULS-P'!$D$9,'ULS-P'!$F$112/'ULS-P'!$G$104+'ULS-P'!$E$120*'ULS-P'!$F$109/'ULS-P'!$D$9),0)),0)</f>
        <v>0</v>
      </c>
      <c r="D1210" s="620">
        <f>IF('WS1'!G1190&gt;1.01,IF('WS1'!F1208=2,IF('ULS-P'!$E$120="N/A",'ULS-P'!$F$109/'ULS-P'!$D$9,0.85*'ULS-P'!$E$120*'ULS-P'!$F$109/'ULS-P'!$D$9),0),0)</f>
        <v>0</v>
      </c>
      <c r="E1210" s="620">
        <f>IF('WS1'!G1190&gt;1.01,IF('WS1'!F1208=3,'ULS-P'!$F$109/'ULS-P'!$D$9,0),0)</f>
        <v>0</v>
      </c>
    </row>
    <row r="1211" spans="2:8">
      <c r="B1211" s="688"/>
      <c r="C1211" s="620">
        <f>IF('WS1'!G1190=1,IF('ULS-P'!$F$71&lt;0,'ULS-P'!$F$112/'ULS-P'!$G$104+'ULS-P'!$F$110/'ULS-P'!$D$8,IF('ULS-P'!$F$71&gt;0,IF('WS1'!F1208=2,'ULS-P'!$F$112/'ULS-P'!$G$104+0.85*'ULS-P'!$E$120*'ULS-P'!$F$110/'ULS-P'!$D$8,'ULS-P'!$F$112/'ULS-P'!$G$104+'ULS-P'!$E$120*'ULS-P'!$F$110/'ULS-P'!$D$8),0)),0)</f>
        <v>0</v>
      </c>
      <c r="D1211" s="620">
        <f>IF('WS1'!G1190&gt;1.01,IF('WS1'!F1208=2,IF('ULS-P'!$E$120="N/A",'ULS-P'!$F$110/'ULS-P'!$D$8,0.85*'ULS-P'!$E$120*'ULS-P'!$F$110/'ULS-P'!$D$8),0),0)</f>
        <v>0</v>
      </c>
      <c r="E1211" s="620">
        <f>IF('WS1'!G1190&gt;1.01,IF('WS1'!F1208=3,'ULS-P'!$F$110/'ULS-P'!$D$8,0),0)</f>
        <v>0</v>
      </c>
    </row>
    <row r="1212" spans="2:8">
      <c r="B1212" s="688"/>
      <c r="C1212" s="620"/>
      <c r="D1212" s="620"/>
      <c r="E1212" s="620"/>
    </row>
    <row r="1214" spans="2:8">
      <c r="C1214" s="647"/>
    </row>
    <row r="1218" spans="2:8">
      <c r="E1218" s="686" t="str">
        <f>IF(F1218=0,"*",IF(F1218=1,"Design in accordance with cl.10.9.4.1","Design in accordance with cl.10.8.3"))</f>
        <v>*</v>
      </c>
      <c r="F1218" s="610">
        <f>SUM(G1218:H1218)</f>
        <v>0</v>
      </c>
      <c r="G1218" s="645">
        <f>IF(G1190=1,IF('ULS-P'!$F$141&gt;=0,IF($E$41&gt;=3,1,0),0),0)</f>
        <v>0</v>
      </c>
      <c r="H1218" s="645">
        <f>IF(G1190=1,IF('ULS-P'!$F$141&lt;0,IF($E$41&gt;=3,3,0),0),0)</f>
        <v>0</v>
      </c>
    </row>
    <row r="1220" spans="2:8">
      <c r="B1220" s="688"/>
      <c r="C1220" s="620">
        <f>IF('WS1'!G1190=1,IF('ULS-P'!$F$141&lt;0,'ULS-P'!$F$157/'ULS-P'!$G$149+'ULS-P'!$F$154/'ULS-P'!$D$9,IF('ULS-P'!$F$141&gt;0,IF('WS1'!F1218=2,'ULS-P'!$F$157/'ULS-P'!$G$149+0.85*'ULS-P'!$E$165*'ULS-P'!$F$154/'ULS-P'!$D$9,'ULS-P'!$F$157/'ULS-P'!$G$149+'ULS-P'!$E$165*'ULS-P'!$F$154/'ULS-P'!$D$9),0)),0)</f>
        <v>0</v>
      </c>
      <c r="D1220" s="620">
        <f>IF('WS1'!G1190&gt;1.01,IF('WS1'!F1218=2,IF('ULS-P'!$E$165="N/A",'ULS-P'!$F$154/'ULS-P'!$D$9,0.85*'ULS-P'!$E$165*'ULS-P'!$F$154/'ULS-P'!$D$9),0),0)</f>
        <v>0</v>
      </c>
      <c r="E1220" s="620">
        <f>IF('WS1'!G1190&gt;1.01,IF('WS1'!F1218=3,'ULS-P'!$F$154/'ULS-P'!$D$9,0),0)</f>
        <v>0</v>
      </c>
    </row>
    <row r="1221" spans="2:8">
      <c r="B1221" s="688"/>
      <c r="C1221" s="620">
        <f>IF('WS1'!G1190=1,IF('ULS-P'!$F$141&lt;0,'ULS-P'!$F$157/'ULS-P'!$G$149+'ULS-P'!$F$155/'ULS-P'!$D$8,IF('ULS-P'!$F$141&gt;0,IF('WS1'!F1218=2,'ULS-P'!$F$157/'ULS-P'!$G$149+0.85*'ULS-P'!$E$165*'ULS-P'!$F$155/'ULS-P'!$D$8,'ULS-P'!$F$157/'ULS-P'!$G$149+'ULS-P'!$E$165*'ULS-P'!$F$155/'ULS-P'!$D$8),0)),0)</f>
        <v>0</v>
      </c>
      <c r="D1221" s="620">
        <f>IF('WS1'!G1190&gt;1.01,IF('WS1'!F1218=2,IF('ULS-P'!$E$165="N/A",'ULS-P'!$F$155/'ULS-P'!$D$8,0.85*'ULS-P'!$E$165*'ULS-P'!$F$155/'ULS-P'!$D$8),0),0)</f>
        <v>0</v>
      </c>
      <c r="E1221" s="620">
        <f>IF('WS1'!G1190&gt;1.01,IF('WS1'!F1218=3,'ULS-P'!$F$155/'ULS-P'!$D$8,0),0)</f>
        <v>0</v>
      </c>
    </row>
    <row r="1222" spans="2:8">
      <c r="B1222" s="688"/>
      <c r="C1222" s="620"/>
      <c r="D1222" s="620"/>
      <c r="E1222" s="620"/>
    </row>
    <row r="1226" spans="2:8">
      <c r="E1226" s="686" t="str">
        <f>IF(F1226=0,"*",IF(F1226=1,"Design in accordance with cl.10.9.4.1","Design in accordance with cl.10.8.3"))</f>
        <v>*</v>
      </c>
      <c r="F1226" s="610">
        <f>SUM(G1226:H1226)</f>
        <v>0</v>
      </c>
      <c r="G1226" s="645">
        <f>IF(G1190=1,IF('ULS-P'!$F$142&gt;=0,IF($E$41&gt;=3,1,0),0),0)</f>
        <v>0</v>
      </c>
      <c r="H1226" s="645">
        <f>IF(G1190=1,IF('ULS-P'!$F$142&lt;0,IF($E$41&gt;=3,3,0),0),0)</f>
        <v>0</v>
      </c>
    </row>
    <row r="1228" spans="2:8">
      <c r="B1228" s="688"/>
      <c r="C1228" s="620">
        <f>IF('WS1'!G1190=1,IF('ULS-P'!$F$142&lt;0,'ULS-P'!$F$184/'ULS-P'!$G$176+'ULS-P'!$F$181/'ULS-P'!$D$9,IF('ULS-P'!$F$142&gt;0,IF('WS1'!F1226=2,'ULS-P'!$F$184/'ULS-P'!$G$176+0.85*'ULS-P'!$E$192*'ULS-P'!$F$181/'ULS-P'!$D$9,'ULS-P'!$F$184/'ULS-P'!$G$176+'ULS-P'!$E$192*'ULS-P'!$F$181/'ULS-P'!$D$9),0)),0)</f>
        <v>0</v>
      </c>
      <c r="D1228" s="620">
        <f>IF('WS1'!G1190&gt;1.01,IF('WS1'!F1226=2,IF('ULS-P'!$E$192="N/A",'ULS-P'!$F$181/'ULS-P'!$D$9,0.85*'ULS-P'!$E$192*'ULS-P'!$F$181/'ULS-P'!$D$9),0),0)</f>
        <v>0</v>
      </c>
      <c r="E1228" s="620">
        <f>IF('WS1'!G1190&gt;1.01,IF('WS1'!F1226=3,'ULS-P'!$F$181/'ULS-P'!$D$9,0),0)</f>
        <v>0</v>
      </c>
    </row>
    <row r="1229" spans="2:8">
      <c r="B1229" s="688"/>
      <c r="C1229" s="620">
        <f>IF('WS1'!G1190=1,IF('ULS-P'!$F$142&lt;0,'ULS-P'!$F$184/'ULS-P'!$G$176+'ULS-P'!$F$182/'ULS-P'!$D$8,IF('ULS-P'!$F$142&gt;0,IF('WS1'!F1226=2,'ULS-P'!$F$184/'ULS-P'!$G$176+0.85*'ULS-P'!$E$192*'ULS-P'!$F$182/'ULS-P'!$D$8,'ULS-P'!$F$184/'ULS-P'!$G$176+'ULS-P'!$E$192*'ULS-P'!$F$182/'ULS-P'!$D$8),0)),0)</f>
        <v>0</v>
      </c>
      <c r="D1229" s="620">
        <f>IF('WS1'!G1190&gt;1.01,IF('WS1'!F1226=2,IF('ULS-P'!$E$192="N/A",'ULS-P'!$F$182/'ULS-P'!$D$8,0.85*'ULS-P'!$E$192*'ULS-P'!$F$182/'ULS-P'!$D$8),0),0)</f>
        <v>0</v>
      </c>
      <c r="E1229" s="620">
        <f>IF('WS1'!G1190&gt;1.01,IF('WS1'!F1226=3,'ULS-P'!$F$182/'ULS-P'!$D$8,0),0)</f>
        <v>0</v>
      </c>
    </row>
    <row r="1230" spans="2:8">
      <c r="B1230" s="688"/>
      <c r="C1230" s="620"/>
      <c r="D1230" s="620"/>
      <c r="E1230" s="620"/>
    </row>
    <row r="1232" spans="2:8">
      <c r="C1232" s="647"/>
    </row>
    <row r="1236" spans="2:8">
      <c r="E1236" s="686" t="str">
        <f>IF(F1236=0,"*",IF(F1236=1,"Design in accordance with cl.10.9.4.1","Design in accordance with cl.10.8.3"))</f>
        <v>*</v>
      </c>
      <c r="F1236" s="610">
        <f>SUM(G1236:H1236)</f>
        <v>0</v>
      </c>
      <c r="G1236" s="645">
        <f>IF(G1190=1,IF('ULS-P'!$F$213&gt;=0,IF($E$41&gt;=3,1,0),0),0)</f>
        <v>0</v>
      </c>
      <c r="H1236" s="645">
        <f>IF(G1190=1,IF('ULS-P'!$F$213&lt;0,IF($E$41&gt;=3,3,0),0),0)</f>
        <v>0</v>
      </c>
    </row>
    <row r="1238" spans="2:8">
      <c r="B1238" s="688"/>
      <c r="C1238" s="620">
        <f>IF('WS1'!G1190=1,IF('ULS-P'!$F$213&lt;0,'ULS-P'!$F$229/'ULS-P'!$G$221+'ULS-P'!$F$226/'ULS-P'!$D$9,IF('ULS-P'!$F$213&gt;0,IF('WS1'!F1236=2,'ULS-P'!$F$229/'ULS-P'!$G$221+0.85*'ULS-P'!$E$237*'ULS-P'!$F$226/'ULS-P'!$D$9,'ULS-P'!$F$229/'ULS-P'!$G$221+'ULS-P'!$E$237*'ULS-P'!$F$226/'ULS-P'!$D$9),0)),0)</f>
        <v>0</v>
      </c>
      <c r="D1238" s="620">
        <f>IF('WS1'!G1190&gt;1.01,IF('WS1'!F1236=2,IF('ULS-P'!$E$237="N/A",'ULS-P'!$F$226/'ULS-P'!$D$9,0.85*'ULS-P'!$E$237*'ULS-P'!$F$226/'ULS-P'!$D$9),0),0)</f>
        <v>0</v>
      </c>
      <c r="E1238" s="620">
        <f>IF('WS1'!G1190&gt;1.01,IF('WS1'!F1236=3,'ULS-P'!$F$226/'ULS-P'!$D$9,0),0)</f>
        <v>0</v>
      </c>
    </row>
    <row r="1239" spans="2:8">
      <c r="B1239" s="688"/>
      <c r="C1239" s="620">
        <f>IF('WS1'!G1190=1,IF('ULS-P'!$F$213&lt;0,'ULS-P'!$F$229/'ULS-P'!$G$221+'ULS-P'!$F$227/'ULS-P'!$D$8,IF('ULS-P'!$F$213&gt;0,IF('WS1'!F1236=2,'ULS-P'!$F$229/'ULS-P'!$G$221+0.85*'ULS-P'!$E$237*'ULS-P'!$F$227/'ULS-P'!$D$8,'ULS-P'!$F$229/'ULS-P'!$G$221+'ULS-P'!$E$237*'ULS-P'!$F$227/'ULS-P'!$D$8),0)),0)</f>
        <v>0</v>
      </c>
      <c r="D1239" s="620">
        <f>IF('WS1'!G1190&gt;1.01,IF('WS1'!F1236=2,IF('ULS-P'!$E$237="N/A",'ULS-P'!$F$227/'ULS-P'!$D$8,0.85*'ULS-P'!$E$237*'ULS-P'!$F$227/'ULS-P'!$D$8),0),0)</f>
        <v>0</v>
      </c>
      <c r="E1239" s="620">
        <f>IF('WS1'!G1190&gt;1.01,IF('WS1'!F1236=3,'ULS-P'!$F$227/'ULS-P'!$D$8,0),0)</f>
        <v>0</v>
      </c>
    </row>
    <row r="1240" spans="2:8">
      <c r="B1240" s="688"/>
      <c r="C1240" s="620"/>
      <c r="D1240" s="620"/>
      <c r="E1240" s="620"/>
    </row>
    <row r="1244" spans="2:8">
      <c r="E1244" s="686" t="str">
        <f>IF(F1244=0,"*",IF(F1244=1,"Design in accordance with cl.10.9.4.1","Design in accordance with cl.10.8.3"))</f>
        <v>*</v>
      </c>
      <c r="F1244" s="610">
        <f>SUM(G1244:H1244)</f>
        <v>0</v>
      </c>
      <c r="G1244" s="645">
        <f>IF(G1190=1,IF('ULS-P'!$F$214&gt;=0,IF($E$41&gt;=3,1,0),0),0)</f>
        <v>0</v>
      </c>
      <c r="H1244" s="645">
        <f>IF(G1190=1,IF('ULS-P'!$F$214&lt;0,IF($E$41&gt;=3,3,0),0),0)</f>
        <v>0</v>
      </c>
    </row>
    <row r="1246" spans="2:8">
      <c r="B1246" s="688"/>
      <c r="C1246" s="620">
        <f>IF('WS1'!G1190=1,IF('ULS-P'!$F$214&lt;0,'ULS-P'!$F$256/'ULS-P'!$G$248+'ULS-P'!$F$253/'ULS-P'!$D$9,IF('ULS-P'!$F$214&gt;0,IF('WS1'!F1244=2,'ULS-P'!$F$256/'ULS-P'!$G$248+0.85*'ULS-P'!$E$264*'ULS-P'!$F$253/'ULS-P'!$D$9,'ULS-P'!$F$256/'ULS-P'!$G$248+'ULS-P'!$E$264*'ULS-P'!$F$253/'ULS-P'!$D$9),0)),0)</f>
        <v>0</v>
      </c>
      <c r="D1246" s="620">
        <f>IF('WS1'!G1190&gt;1.01,IF('WS1'!F1244=2,IF('ULS-P'!$E$264="N/A",'ULS-P'!$F$253/'ULS-P'!$D$9,0.85*'ULS-P'!$E$264*'ULS-P'!$F$253/'ULS-P'!$D$9),0),0)</f>
        <v>0</v>
      </c>
      <c r="E1246" s="620">
        <f>IF('WS1'!G1190&gt;1.01,IF('WS1'!F1244=3,'ULS-P'!$F$253/'ULS-P'!$D$9,0),0)</f>
        <v>0</v>
      </c>
    </row>
    <row r="1247" spans="2:8">
      <c r="B1247" s="688"/>
      <c r="C1247" s="620">
        <f>IF('WS1'!G1190=1,IF('ULS-P'!$F$214&lt;0,'ULS-P'!$F$256/'ULS-P'!$G$248+'ULS-P'!$F$254/'ULS-P'!$D$8,IF('ULS-P'!$F$214&gt;0,IF('WS1'!F1244=2,'ULS-P'!$F$256/'ULS-P'!$G$248+0.85*'ULS-P'!$E$264*'ULS-P'!$F$254/'ULS-P'!$D$8,'ULS-P'!$F$256/'ULS-P'!$G$248+'ULS-P'!$E$264*'ULS-P'!$F$254/'ULS-P'!$D$8),0)),0)</f>
        <v>0</v>
      </c>
      <c r="D1247" s="620">
        <f>IF('WS1'!G1190&gt;1.01,IF('WS1'!F1244=2,IF('ULS-P'!$E$264="N/A",'ULS-P'!$F$254/'ULS-P'!$D$8,0.85*'ULS-P'!$E$264*'ULS-P'!$F$254/'ULS-P'!$D$8),0),0)</f>
        <v>0</v>
      </c>
      <c r="E1247" s="620">
        <f>IF('WS1'!G1190&gt;1.01,IF('WS1'!F1244=3,'ULS-P'!$F$254/'ULS-P'!$D$8,0),0)</f>
        <v>0</v>
      </c>
    </row>
    <row r="1248" spans="2:8">
      <c r="B1248" s="688"/>
      <c r="C1248" s="620"/>
      <c r="D1248" s="620"/>
      <c r="E1248" s="620"/>
    </row>
    <row r="1250" spans="2:8">
      <c r="C1250" s="647"/>
    </row>
    <row r="1254" spans="2:8">
      <c r="E1254" s="686" t="str">
        <f>IF(F1254=0,"*",IF(F1254=1,"Design in accordance with cl.10.9.4.1","Design in accordance with cl.10.8.3"))</f>
        <v>*</v>
      </c>
      <c r="F1254" s="610">
        <f>SUM(G1254:H1254)</f>
        <v>0</v>
      </c>
      <c r="G1254" s="645">
        <f>IF(G1190=1,IF('ULS-P'!$F$278&gt;=0,IF($E$41&gt;=3,1,0),0),0)</f>
        <v>0</v>
      </c>
      <c r="H1254" s="645">
        <f>IF(G1190=1,IF('ULS-P'!$F$278&lt;0,IF($E$41&gt;=3,3,0),0),0)</f>
        <v>0</v>
      </c>
    </row>
    <row r="1256" spans="2:8">
      <c r="B1256" s="688"/>
      <c r="C1256" s="620">
        <f>IF('WS1'!G1190=1,IF('ULS-P'!$F$278&lt;0,'ULS-P'!$F$293/'ULS-P'!$G$285+'ULS-P'!$F$290/'ULS-P'!$D$9,IF('ULS-P'!$F$278&gt;0,IF('WS1'!F1254=2,'ULS-P'!$F$293/'ULS-P'!$G$285+0.85*'ULS-P'!$E$301*'ULS-P'!$F$290/'ULS-P'!$D$9,'ULS-P'!$F$293/'ULS-P'!$G$285+'ULS-P'!$E$301*'ULS-P'!$F$290/'ULS-P'!$D$9),0)),0)</f>
        <v>0</v>
      </c>
      <c r="D1256" s="620">
        <f>IF('WS1'!G1190&gt;1.01,IF('WS1'!F1254=2,IF('ULS-P'!$E$301="N/A",'ULS-P'!$F$290/'ULS-P'!$D$9,0.85*'ULS-P'!$E$301*'ULS-P'!$F$290/'ULS-P'!$D$9),0),0)</f>
        <v>0</v>
      </c>
      <c r="E1256" s="620">
        <f>IF('WS1'!G1190&gt;1.01,IF('WS1'!F1254=3,'ULS-P'!$F$290/'ULS-P'!$D$9,0),0)</f>
        <v>0</v>
      </c>
    </row>
    <row r="1257" spans="2:8">
      <c r="B1257" s="688"/>
      <c r="C1257" s="620">
        <f>IF('WS1'!G1190=1,IF('ULS-P'!$F$278&lt;0,'ULS-P'!$F$293/'ULS-P'!$G$285+'ULS-P'!$F$291/'ULS-P'!$D$8,IF('ULS-P'!$F$278&gt;0,IF('WS1'!F1254=2,'ULS-P'!$F$293/'ULS-P'!$G$285+0.85*'ULS-P'!$E$301*'ULS-P'!$F$291/'ULS-P'!$D$8,'ULS-P'!$F$293/'ULS-P'!$G$285+'ULS-P'!$E$301*'ULS-P'!$F$291/'ULS-P'!$D$8),0)),0)</f>
        <v>0</v>
      </c>
      <c r="D1257" s="620">
        <f>IF('WS1'!G1190&gt;1.01,IF('WS1'!F1254=2,IF('ULS-P'!$E$301="N/A",'ULS-P'!$F$291/'ULS-P'!$D$8,0.85*'ULS-P'!$E$301*'ULS-P'!$F$291/'ULS-P'!$D$8),0),0)</f>
        <v>0</v>
      </c>
      <c r="E1257" s="620">
        <f>IF('WS1'!G1190&gt;1.01,IF('WS1'!F1254=3,'ULS-P'!$F$291/'ULS-P'!$D$8,0),0)</f>
        <v>0</v>
      </c>
    </row>
    <row r="1258" spans="2:8">
      <c r="B1258" s="688"/>
      <c r="C1258" s="620"/>
      <c r="D1258" s="620"/>
      <c r="E1258" s="620"/>
    </row>
    <row r="1262" spans="2:8">
      <c r="E1262" s="686" t="str">
        <f>IF(F1262=0,"*",IF(F1262=1,"Design in accordance with cl.10.9.4.1","Design in accordance with cl.10.8.3"))</f>
        <v>*</v>
      </c>
      <c r="F1262" s="610">
        <f>SUM(G1262:H1262)</f>
        <v>0</v>
      </c>
      <c r="G1262" s="645">
        <f>IF(G1190=1,IF('ULS-P'!$F$279&gt;=0,IF($E$41&gt;=3,1,0),0),0)</f>
        <v>0</v>
      </c>
      <c r="H1262" s="645">
        <f>IF(G1190=1,IF('ULS-P'!$F$279&lt;0,IF($E$41&gt;=3,3,0),0),0)</f>
        <v>0</v>
      </c>
    </row>
    <row r="1264" spans="2:8">
      <c r="B1264" s="688"/>
      <c r="C1264" s="620">
        <f>IF('WS1'!G1190=1,IF('ULS-P'!$F$279&lt;0,'ULS-P'!$F$320/'ULS-P'!$G$312+'ULS-P'!$F$317/'ULS-P'!$D$9,IF('ULS-P'!$F$279&gt;0,IF('WS1'!F1262=2,'ULS-P'!$F$320/'ULS-P'!$G$312+0.85*'ULS-P'!$E$328*'ULS-P'!$F$317/'ULS-P'!$D$9,'ULS-P'!$F$320/'ULS-P'!$G$312+'ULS-P'!$E$328*'ULS-P'!$F$317/'ULS-P'!$D$9),0)),0)</f>
        <v>0</v>
      </c>
      <c r="D1264" s="620">
        <f>IF('WS1'!G1190&gt;1.01,IF('WS1'!F1262=2,IF('ULS-P'!$E$328="N/A",'ULS-P'!$F$317/'ULS-P'!$D$9,0.85*'ULS-P'!$E$328*'ULS-P'!$F$317/'ULS-P'!$D$9),0),0)</f>
        <v>0</v>
      </c>
      <c r="E1264" s="620">
        <f>IF('WS1'!G1190&gt;1.01,IF('WS1'!F1262=3,'ULS-P'!$F$317/'ULS-P'!$D$9,0),0)</f>
        <v>0</v>
      </c>
    </row>
    <row r="1265" spans="2:8">
      <c r="B1265" s="688"/>
      <c r="C1265" s="620">
        <f>IF('WS1'!G1190=1,IF('ULS-P'!$F$279&lt;0,'ULS-P'!$F$320/'ULS-P'!$G$312+'ULS-P'!$F$318/'ULS-P'!$D$8,IF('ULS-P'!$F$279&gt;0,IF('WS1'!F1262=2,'ULS-P'!$F$320/'ULS-P'!$G$312+0.85*'ULS-P'!$E$328*'ULS-P'!$F$318/'ULS-P'!$D$8,'ULS-P'!$F$320/'ULS-P'!$G$312+'ULS-P'!$E$328*'ULS-P'!$F$318/'ULS-P'!$D$8),0)),0)</f>
        <v>0</v>
      </c>
      <c r="D1265" s="620">
        <f>IF('WS1'!G1190&gt;1.01,IF('WS1'!F1262=2,IF('ULS-P'!$E$328="N/A",'ULS-P'!$F$318/'ULS-P'!$D$8,0.85*'ULS-P'!$E$328*'ULS-P'!$F$318/'ULS-P'!$D$8),0),0)</f>
        <v>0</v>
      </c>
      <c r="E1265" s="620">
        <f>IF('WS1'!G1190&gt;1.01,IF('WS1'!F1262=3,'ULS-P'!$F$318/'ULS-P'!$D$8,0),0)</f>
        <v>0</v>
      </c>
    </row>
    <row r="1266" spans="2:8">
      <c r="B1266" s="688"/>
      <c r="C1266" s="620"/>
      <c r="D1266" s="620"/>
      <c r="E1266" s="620"/>
    </row>
    <row r="1269" spans="2:8">
      <c r="C1269" s="647"/>
    </row>
    <row r="1273" spans="2:8">
      <c r="E1273" s="686" t="str">
        <f>IF(F1273=0,"*",IF(F1273=1,"Design in accordance with cl.10.9.4.1","Design in accordance with cl.10.8.3"))</f>
        <v>*</v>
      </c>
      <c r="F1273" s="610">
        <f>SUM(G1273:H1273)</f>
        <v>0</v>
      </c>
      <c r="G1273" s="645">
        <f>IF(G1190=1,IF('ULS-P'!$F$349&gt;=0,IF($E$41&gt;=3,1,0),0),0)</f>
        <v>0</v>
      </c>
      <c r="H1273" s="645">
        <f>IF(G1190=1,IF('ULS-P'!F480&lt;0,IF($E$41&gt;=3,3,0),0),0)</f>
        <v>0</v>
      </c>
    </row>
    <row r="1275" spans="2:8">
      <c r="B1275" s="688"/>
      <c r="C1275" s="620">
        <f>IF('WS1'!G1190=1,IF('ULS-P'!$F$349&lt;0,'ULS-P'!$F$364/'ULS-P'!$G$356+'ULS-P'!$F$361/'ULS-P'!$D$9,IF('ULS-P'!$F$349&gt;0,IF('WS1'!F1273=2,'ULS-P'!$F$364/'ULS-P'!$G$356+0.85*'ULS-P'!$E$372*'ULS-P'!$F$361/'ULS-P'!$D$9,'ULS-P'!$F$364/'ULS-P'!$G$356+'ULS-P'!$E$372*'ULS-P'!$F$361/'ULS-P'!$D$9),0)),0)</f>
        <v>0</v>
      </c>
      <c r="D1275" s="620">
        <f>IF('WS1'!G1190&gt;1.01,IF('WS1'!F1273=2,IF('ULS-P'!$E$372="N/A",'ULS-P'!$F$361/'ULS-P'!$D$9,0.85*'ULS-P'!$E$372*'ULS-P'!$F$361/'ULS-P'!$D$9),0),0)</f>
        <v>0</v>
      </c>
      <c r="E1275" s="620">
        <f>IF('WS1'!G1190&gt;1.01,IF('WS1'!F1273=3,'ULS-P'!$F$361/'ULS-P'!$D$9,0),0)</f>
        <v>0</v>
      </c>
    </row>
    <row r="1276" spans="2:8">
      <c r="B1276" s="688"/>
      <c r="C1276" s="620">
        <f>IF('WS1'!G1190=1,IF('ULS-P'!$F$349&lt;0,'ULS-P'!$F$364/'ULS-P'!$G$356+'ULS-P'!$F$362/'ULS-P'!$D$8,IF('ULS-P'!$F$349&gt;0,IF('WS1'!F1273=2,'ULS-P'!$F$364/'ULS-P'!$G$356+0.85*'ULS-P'!$E$372*'ULS-P'!$F$362/'ULS-P'!$D$8,'ULS-P'!$F$364/'ULS-P'!$G$356+'ULS-P'!$E$372*'ULS-P'!$F$362/'ULS-P'!$D$8),0)),0)</f>
        <v>0</v>
      </c>
      <c r="D1276" s="620">
        <f>IF('WS1'!G1190&gt;1.01,IF('WS1'!F1273=2,IF('ULS-P'!$E$372="N/A",'ULS-P'!$F$362/'ULS-P'!$D$8,0.85*'ULS-P'!$E$372*'ULS-P'!$F$362/'ULS-P'!$D$8),0),0)</f>
        <v>0</v>
      </c>
      <c r="E1276" s="620">
        <f>IF('WS1'!G1190&gt;1.01,IF('WS1'!F1273=3,'ULS-P'!$F$362/'ULS-P'!$D$8,0),0)</f>
        <v>0</v>
      </c>
    </row>
    <row r="1277" spans="2:8">
      <c r="B1277" s="688"/>
      <c r="C1277" s="620"/>
      <c r="D1277" s="620"/>
      <c r="E1277" s="620"/>
    </row>
    <row r="1281" spans="2:8">
      <c r="E1281" s="686" t="str">
        <f>IF(F1281=0,"*",IF(F1281=1,"Design in accordance with cl.10.9.4.1","Design in accordance with cl.10.8.3"))</f>
        <v>*</v>
      </c>
      <c r="F1281" s="610">
        <f>SUM(G1281:H1281)</f>
        <v>0</v>
      </c>
      <c r="G1281" s="645">
        <f>IF(G1190=1,IF('ULS-P'!F481&gt;=0,IF($E$41&gt;=3,1,0),0),0)</f>
        <v>0</v>
      </c>
      <c r="H1281" s="645">
        <f>IF(G1190=1,IF('ULS-P'!F481&lt;0,IF($E$41&gt;=3,3,0),0),0)</f>
        <v>0</v>
      </c>
    </row>
    <row r="1283" spans="2:8">
      <c r="B1283" s="688"/>
      <c r="C1283" s="620">
        <f>IF('WS1'!G1190=1,IF('ULS-P'!$F$350&lt;0,'ULS-P'!$F$391/'ULS-P'!$G$383+'ULS-P'!$F$388/'ULS-P'!$D$9,IF('ULS-P'!$F$350&gt;0,IF('WS1'!F1281=2,'ULS-P'!$F$391/'ULS-P'!$G$383+0.85*'ULS-P'!$E$399*'ULS-P'!$F$388/'ULS-P'!$D$9,'ULS-P'!$F$391/'ULS-P'!$G$383+'ULS-P'!$E$399*'ULS-P'!$F$388/'ULS-P'!$D$9),0)),0)</f>
        <v>0</v>
      </c>
      <c r="D1283" s="620">
        <f>IF('WS1'!G1190&gt;1.01,IF('WS1'!F1281=2,IF('ULS-P'!$E$399="N/A",'ULS-P'!$F$388/'ULS-P'!$D$9,0.85*'ULS-P'!$E$399*'ULS-P'!$F$388/'ULS-P'!$D$9),0),0)</f>
        <v>0</v>
      </c>
      <c r="E1283" s="620">
        <f>IF('WS1'!G1190&gt;1.01,IF('WS1'!F1281=3,'ULS-P'!$F$388/'ULS-P'!$D$9,0),0)</f>
        <v>0</v>
      </c>
    </row>
    <row r="1284" spans="2:8">
      <c r="B1284" s="688"/>
      <c r="C1284" s="620">
        <f>IF('WS1'!G1190=1,IF('ULS-P'!$F$350&lt;0,'ULS-P'!$F$391/'ULS-P'!$G$383+'ULS-P'!$F$389/'ULS-P'!$D$8,IF('ULS-P'!$F$350&gt;0,IF('WS1'!F1281=2,'ULS-P'!$F$391/'ULS-P'!$G$383+0.85*'ULS-P'!$E$399*'ULS-P'!$F$389/'ULS-P'!$D$8,'ULS-P'!$F$391/'ULS-P'!$G$383+'ULS-P'!$E$399*'ULS-P'!$F$389/'ULS-P'!$D$8),0)),0)</f>
        <v>0</v>
      </c>
      <c r="D1284" s="620">
        <f>IF('WS1'!G1190&gt;1.01,IF('WS1'!F1281=2,IF('ULS-P'!$E$399="N/A",'ULS-P'!$F$389/'ULS-P'!$D$8,0.85*'ULS-P'!$E$399*'ULS-P'!$F$389/'ULS-P'!$D$8),0),0)</f>
        <v>0</v>
      </c>
      <c r="E1284" s="620">
        <f>IF('WS1'!G1190&gt;1.01,IF('WS1'!F1281=3,'ULS-P'!$F$389/'ULS-P'!$D$8,0),0)</f>
        <v>0</v>
      </c>
    </row>
    <row r="1285" spans="2:8">
      <c r="B1285" s="688"/>
      <c r="C1285" s="620"/>
      <c r="D1285" s="620"/>
      <c r="E1285" s="620"/>
    </row>
    <row r="1287" spans="2:8">
      <c r="C1287" s="647"/>
    </row>
    <row r="1291" spans="2:8">
      <c r="E1291" s="686" t="str">
        <f>IF(F1291=0,"*",IF(F1291=1,"Design in accordance with cl.10.9.4.1","Design in accordance with cl.10.8.3"))</f>
        <v>*</v>
      </c>
      <c r="F1291" s="610">
        <f>SUM(G1291:H1291)</f>
        <v>0</v>
      </c>
      <c r="G1291" s="645">
        <f>IF(G1190=1,IF('ULS-P'!F551&gt;=0,IF($E$41&gt;=3,1,0),0),0)</f>
        <v>0</v>
      </c>
      <c r="H1291" s="645">
        <f>IF(G1190=1,IF('ULS-P'!F551&lt;0,IF($E$41&gt;=3,3,0),0),0)</f>
        <v>0</v>
      </c>
    </row>
    <row r="1293" spans="2:8">
      <c r="B1293" s="688"/>
      <c r="C1293" s="620">
        <f>IF('WS1'!G1190=1,IF('ULS-P'!$F$420&lt;0,'ULS-P'!$F$435/'ULS-P'!$G$427+'ULS-P'!$F$432/'ULS-P'!$D$9,IF('ULS-P'!$F$420&gt;0,IF('WS1'!F1291=2,'ULS-P'!$F$435/'ULS-P'!$G$427+0.85*'ULS-P'!$E$443*'ULS-P'!$F$432/'ULS-P'!$D$9,'ULS-P'!$F$435/'ULS-P'!$G$427+'ULS-P'!$E$443*'ULS-P'!$F$432/'ULS-P'!$D$9),0)),0)</f>
        <v>0</v>
      </c>
      <c r="D1293" s="620">
        <f>IF('WS1'!G1190&gt;1.01,IF('WS1'!F1291=2,IF('ULS-P'!$E$443="N/A",'ULS-P'!$F$432/'ULS-P'!$D$9,0.85*'ULS-P'!$E$443*'ULS-P'!$F$432/'ULS-P'!$D$9),0),0)</f>
        <v>0</v>
      </c>
      <c r="E1293" s="620">
        <f>IF('WS1'!G1190&gt;1.01,IF('WS1'!F1291=3,'ULS-P'!$F$432/'ULS-P'!$D$9,0),0)</f>
        <v>0</v>
      </c>
    </row>
    <row r="1294" spans="2:8">
      <c r="B1294" s="688"/>
      <c r="C1294" s="620">
        <f>IF('WS1'!G1190=1,IF('ULS-P'!$F$420&lt;0,'ULS-P'!$F$435/'ULS-P'!$G$427+'ULS-P'!$F$433/'ULS-P'!$D$8,IF('ULS-P'!$F$420&gt;0,IF('WS1'!F1291=2,'ULS-P'!$F$435/'ULS-P'!$G$427+0.85*'ULS-P'!$E$443*'ULS-P'!$F$433/'ULS-P'!$D$8,'ULS-P'!$F$435/'ULS-P'!$G$427+'ULS-P'!$E$443*'ULS-P'!$F$433/'ULS-P'!$D$8),0)),0)</f>
        <v>0</v>
      </c>
      <c r="D1294" s="620">
        <f>IF('WS1'!G1190&gt;1.01,IF('WS1'!F1291=2,IF('ULS-P'!$E$443="N/A",'ULS-P'!$F$433/'ULS-P'!$D$8,0.85*'ULS-P'!$E$443*'ULS-P'!$F$433/'ULS-P'!$D$8),0),0)</f>
        <v>0</v>
      </c>
      <c r="E1294" s="620">
        <f>IF('WS1'!G1190&gt;1.01,IF('WS1'!F1291=3,'ULS-P'!$F$433/'ULS-P'!$D$8,0),0)</f>
        <v>0</v>
      </c>
    </row>
    <row r="1295" spans="2:8">
      <c r="B1295" s="688"/>
      <c r="C1295" s="620"/>
      <c r="D1295" s="620"/>
      <c r="E1295" s="620"/>
    </row>
    <row r="1299" spans="2:8">
      <c r="E1299" s="686" t="str">
        <f>IF(F1299=0,"*",IF(F1299=1,"Design in accordance with cl.10.9.4.1","Design in accordance with cl.10.8.3"))</f>
        <v>*</v>
      </c>
      <c r="F1299" s="610">
        <f>SUM(G1299:H1299)</f>
        <v>0</v>
      </c>
      <c r="G1299" s="645">
        <f>IF(G1190=1,IF('ULS-P'!F552&gt;=0,IF($E$41&gt;=3,1,0),0),0)</f>
        <v>0</v>
      </c>
      <c r="H1299" s="645">
        <f>IF(G1190=1,IF('ULS-P'!F552&lt;0,IF($E$41&gt;=3,3,0),0),0)</f>
        <v>0</v>
      </c>
    </row>
    <row r="1301" spans="2:8">
      <c r="B1301" s="688"/>
      <c r="C1301" s="620">
        <f>IF('WS1'!G1190=1,IF('ULS-P'!$F$421&lt;0,'ULS-P'!$F$462/'ULS-P'!$G$454+'ULS-P'!$F$459/'ULS-P'!$D$9,IF('ULS-P'!$F$421&gt;0,IF('WS1'!F1299=2,'ULS-P'!$F$462/'ULS-P'!$G$454+0.85*'ULS-P'!$E$470*'ULS-P'!$F$459/'ULS-P'!$D$9,'ULS-P'!$F$462/'ULS-P'!$G$454+'ULS-P'!$E$470*'ULS-P'!$F$459/'ULS-P'!$D$9),0)),0)</f>
        <v>0</v>
      </c>
      <c r="D1301" s="620">
        <f>IF('WS1'!G1190&gt;1.01,IF('WS1'!F1299=2,IF('ULS-P'!$E$470="N/A",'ULS-P'!$F$459/'ULS-P'!$D$9,0.85*'ULS-P'!$E$470*'ULS-P'!$F$459/'ULS-P'!$D$9),0),0)</f>
        <v>0</v>
      </c>
      <c r="E1301" s="620">
        <f>IF('WS1'!G1190&gt;1.01,IF('WS1'!F1299=3,'ULS-P'!$F$459/'ULS-P'!$D$9,0),0)</f>
        <v>0</v>
      </c>
    </row>
    <row r="1302" spans="2:8">
      <c r="B1302" s="688"/>
      <c r="C1302" s="620">
        <f>IF('WS1'!G1190=1,IF('ULS-P'!$F$421&lt;0,'ULS-P'!$F$462/'ULS-P'!$G$454+'ULS-P'!$F$460/'ULS-P'!$D$8,IF('ULS-P'!$F$421&gt;0,IF('WS1'!F1299=2,'ULS-P'!$F$462/'ULS-P'!$G$454+0.85*'ULS-P'!$E$470*'ULS-P'!$F$460/'ULS-P'!$D$8,'ULS-P'!$F$462/'ULS-P'!$G$454+'ULS-P'!$E$470*'ULS-P'!$F$460/'ULS-P'!$D$8),0)),0)</f>
        <v>0</v>
      </c>
      <c r="D1302" s="620">
        <f>IF('WS1'!G1190&gt;1.01,IF('WS1'!F1299=2,IF('ULS-P'!$E$470="N/A",'ULS-P'!$F$460/'ULS-P'!$D$8,0.85*'ULS-P'!$E$470*'ULS-P'!$F$460/'ULS-P'!$D$8),0),0)</f>
        <v>0</v>
      </c>
      <c r="E1302" s="620">
        <f>IF('WS1'!G1190&gt;1.01,IF('WS1'!F1299=3,'ULS-P'!$F$460/'ULS-P'!$D$8,0),0)</f>
        <v>0</v>
      </c>
    </row>
    <row r="1303" spans="2:8">
      <c r="B1303" s="688"/>
      <c r="C1303" s="620"/>
      <c r="D1303" s="620"/>
      <c r="E1303" s="620"/>
    </row>
    <row r="1305" spans="2:8">
      <c r="C1305" s="647"/>
    </row>
    <row r="1309" spans="2:8">
      <c r="E1309" s="686" t="str">
        <f>IF(F1309=0,"*",IF(F1309=1,"Design in accordance with cl.10.9.4.1","Design in accordance with cl.10.8.3"))</f>
        <v>*</v>
      </c>
      <c r="F1309" s="610">
        <f>SUM(G1309:H1309)</f>
        <v>0</v>
      </c>
      <c r="G1309" s="645">
        <f>IF(G1190=1,IF('ULS-P'!F619&gt;=0,IF($E$41&gt;=3,1,0),0),0)</f>
        <v>0</v>
      </c>
      <c r="H1309" s="645">
        <f>IF(G1190=1,IF('ULS-P'!F619&lt;0,IF($E$41&gt;=3,3,0),0),0)</f>
        <v>0</v>
      </c>
    </row>
    <row r="1311" spans="2:8">
      <c r="B1311" s="688"/>
      <c r="C1311" s="620">
        <f>IF('WS1'!G1190=1,IF('ULS-P'!$F$484&lt;0,'ULS-P'!$F$499/'ULS-P'!$G$491+'ULS-P'!$F$496/'ULS-P'!$D$9,IF('ULS-P'!$F$484&gt;0,IF('WS1'!F1309=2,'ULS-P'!$F$499/'ULS-P'!$G$491+0.85*'ULS-P'!$E$507*'ULS-P'!$F$496/'ULS-P'!$D$9,'ULS-P'!$F$499/'ULS-P'!$G$491+'ULS-P'!$E$507*'ULS-P'!$F$496/'ULS-P'!$D$9),0)),0)</f>
        <v>0</v>
      </c>
      <c r="D1311" s="620">
        <f>IF('WS1'!G1190&gt;1.01,IF('WS1'!F1309=2,IF('ULS-P'!$E$507="N/A",'ULS-P'!$F$496/'ULS-P'!$D$9,0.85*'ULS-P'!$E$507*'ULS-P'!$F$496/'ULS-P'!$D$9),0),0)</f>
        <v>0</v>
      </c>
      <c r="E1311" s="620">
        <f>IF('WS1'!G1190&gt;1.01,IF('WS1'!F1309=3,'ULS-P'!$F$496/'ULS-P'!$D$9,0),0)</f>
        <v>0</v>
      </c>
    </row>
    <row r="1312" spans="2:8">
      <c r="B1312" s="688"/>
      <c r="C1312" s="620">
        <f>IF('WS1'!G1190=1,IF('ULS-P'!$F$484&lt;0,'ULS-P'!$F$499/'ULS-P'!$G$491+'ULS-P'!$F$497/'ULS-P'!$D$8,IF('ULS-P'!$F$484&gt;0,IF('WS1'!F1309=2,'ULS-P'!$F$499/'ULS-P'!$G$491+0.85*'ULS-P'!$E$507*'ULS-P'!$F$497/'ULS-P'!$D$8,'ULS-P'!$F$499/'ULS-P'!$G$491+'ULS-P'!$E$507*'ULS-P'!$F$497/'ULS-P'!$D$8),0)),0)</f>
        <v>0</v>
      </c>
      <c r="D1312" s="620">
        <f>IF('WS1'!G1190&gt;1.01,IF('WS1'!F1309=2,IF('ULS-P'!$E$507="N/A",'ULS-P'!$F$497/'ULS-P'!$D$8,0.85*'ULS-P'!$E$507*'ULS-P'!$F$497/'ULS-P'!$D$8),0),0)</f>
        <v>0</v>
      </c>
      <c r="E1312" s="620">
        <f>IF('WS1'!G1190&gt;1.01,IF('WS1'!F1309=3,'ULS-P'!$F$497/'ULS-P'!$D$8,0),0)</f>
        <v>0</v>
      </c>
    </row>
    <row r="1313" spans="2:8">
      <c r="B1313" s="688"/>
      <c r="C1313" s="620"/>
      <c r="D1313" s="620"/>
      <c r="E1313" s="620"/>
    </row>
    <row r="1317" spans="2:8">
      <c r="E1317" s="686" t="str">
        <f>IF(F1317=0,"*",IF(F1317=1,"Design in accordance with cl.10.9.4.1","Design in accordance with cl.10.8.3"))</f>
        <v>*</v>
      </c>
      <c r="F1317" s="610">
        <f>SUM(G1317:H1317)</f>
        <v>0</v>
      </c>
      <c r="G1317" s="645">
        <f>IF(G1190=1,IF('ULS-P'!F620&gt;=0,IF($E$41&gt;=3,1,0),0),0)</f>
        <v>0</v>
      </c>
      <c r="H1317" s="645">
        <f>IF(G1190=1,IF('ULS-P'!F620&lt;0,IF($E$41&gt;=3,3,0),0),0)</f>
        <v>0</v>
      </c>
    </row>
    <row r="1319" spans="2:8">
      <c r="B1319" s="688"/>
      <c r="C1319" s="620">
        <f>IF('WS1'!G1190=1,IF('ULS-P'!$F$485&lt;0,'ULS-P'!$F$526/'ULS-P'!$G$518+'ULS-P'!$F$523/'ULS-P'!$D$9,IF('ULS-P'!$F$485&gt;0,IF('WS1'!F1317=2,'ULS-P'!$F$526/'ULS-P'!$G$518+0.85*'ULS-P'!$E$534*'ULS-P'!$F$523/'ULS-P'!$D$9,'ULS-P'!$F$526/'ULS-P'!$G$518+'ULS-P'!$E$534*'ULS-P'!$F$523/'ULS-P'!$D$9),0)),0)</f>
        <v>0</v>
      </c>
      <c r="D1319" s="620">
        <f>IF('WS1'!G1190&gt;1.01,IF('WS1'!F1317=2,IF('ULS-P'!$E$534="N/A",'ULS-P'!$F$523/'ULS-P'!$D$9,0.85*'ULS-P'!$E$534*'ULS-P'!$F$523/'ULS-P'!$D$9),0),0)</f>
        <v>0</v>
      </c>
      <c r="E1319" s="620">
        <f>IF('WS1'!G1190&gt;1.01,IF('WS1'!F1317=3,'ULS-P'!$F$523/'ULS-P'!$D$9,0),0)</f>
        <v>0</v>
      </c>
    </row>
    <row r="1320" spans="2:8">
      <c r="B1320" s="688"/>
      <c r="C1320" s="620">
        <f>IF('WS1'!G1190=1,IF('ULS-P'!$F$485&lt;0,'ULS-P'!$F$526/'ULS-P'!$G$518+'ULS-P'!$F$524/'ULS-P'!$D$8,IF('ULS-P'!$F$485&gt;0,IF('WS1'!F1317=2,'ULS-P'!$F$526/'ULS-P'!$G$518+0.85*'ULS-P'!$E$534*'ULS-P'!$F$524/'ULS-P'!$D$8,'ULS-P'!$F$526/'ULS-P'!$G$518+'ULS-P'!$E$534*'ULS-P'!$F$524/'ULS-P'!$D$8),0)),0)</f>
        <v>0</v>
      </c>
      <c r="D1320" s="620">
        <f>IF('WS1'!G1190&gt;1.01,IF('WS1'!F1317=2,IF('ULS-P'!$E$534="N/A",'ULS-P'!$F$524/'ULS-P'!$D$8,0.85*'ULS-P'!$E$534*'ULS-P'!$F$524/'ULS-P'!$D$8),0),0)</f>
        <v>0</v>
      </c>
      <c r="E1320" s="620">
        <f>IF('WS1'!G1190&gt;1.01,IF('WS1'!F1317=3,'ULS-P'!$F$524/'ULS-P'!$D$8,0),0)</f>
        <v>0</v>
      </c>
    </row>
    <row r="1321" spans="2:8">
      <c r="B1321" s="688"/>
      <c r="C1321" s="620"/>
      <c r="D1321" s="620"/>
      <c r="E1321" s="620"/>
    </row>
    <row r="1322" spans="2:8">
      <c r="B1322" s="688"/>
      <c r="C1322" s="620"/>
      <c r="D1322" s="620"/>
      <c r="E1322" s="620"/>
    </row>
    <row r="1325" spans="2:8">
      <c r="E1325" s="610">
        <v>1</v>
      </c>
    </row>
    <row r="1329" spans="3:8">
      <c r="C1329" s="621">
        <f>IF(AND(ShearFLS&gt;=0,SHEAR!G317&gt;=0),MAX(ABS(ShearFLS),ABS(SHEAR!G317)),0)</f>
        <v>0</v>
      </c>
      <c r="E1329" s="655"/>
    </row>
    <row r="1330" spans="3:8">
      <c r="C1330" s="621">
        <f>IF(AND(ShearFLS&lt;=0,SHEAR!G317&lt;=0),MAX(ABS(ShearFLS),ABS(SHEAR!G317)),0)</f>
        <v>0</v>
      </c>
      <c r="E1330" s="655"/>
    </row>
    <row r="1331" spans="3:8">
      <c r="C1331" s="621">
        <f>IF(ABS(ShearFLS+SHEAR!G317)&lt;ABS(ShearFLS)+ABS(SHEAR!G317),ABS(ShearFLS)+ABS(SHEAR!G317),0)</f>
        <v>604.10333251953125</v>
      </c>
      <c r="E1331" s="655"/>
    </row>
    <row r="1332" spans="3:8">
      <c r="C1332" s="621">
        <f>SUM(C1329:C1331)</f>
        <v>604.10333251953125</v>
      </c>
      <c r="E1332" s="622"/>
    </row>
    <row r="1333" spans="3:8">
      <c r="C1333" s="655"/>
      <c r="D1333" s="622"/>
    </row>
    <row r="1334" spans="3:8">
      <c r="C1334" s="655"/>
      <c r="D1334" s="622"/>
    </row>
    <row r="1344" spans="3:8">
      <c r="H1344" s="610">
        <f>IncludeCT</f>
        <v>2</v>
      </c>
    </row>
    <row r="1346" spans="2:8">
      <c r="C1346" s="615"/>
      <c r="D1346" s="610"/>
      <c r="E1346" s="615"/>
      <c r="F1346" s="615"/>
    </row>
    <row r="1347" spans="2:8">
      <c r="B1347" s="614"/>
      <c r="C1347" s="624" t="str">
        <f>'ULS-P 1&amp;2 (2)'!$G$107</f>
        <v/>
      </c>
      <c r="D1347" s="615"/>
      <c r="E1347" s="614"/>
      <c r="F1347" s="610" t="str">
        <f>'ULS-P 1&amp;2 (2)'!$G$108</f>
        <v/>
      </c>
    </row>
    <row r="1348" spans="2:8">
      <c r="B1348" s="614"/>
      <c r="C1348" s="624" t="str">
        <f>'ULS-P 1&amp;2 (2)'!$G$109</f>
        <v/>
      </c>
      <c r="D1348" s="615"/>
      <c r="E1348" s="614"/>
      <c r="F1348" s="610" t="str">
        <f>'ULS-P 1&amp;2 (2)'!$G$110</f>
        <v/>
      </c>
    </row>
    <row r="1350" spans="2:8">
      <c r="C1350" s="647"/>
    </row>
    <row r="1352" spans="2:8">
      <c r="B1352" s="614"/>
      <c r="C1352" s="624">
        <f>ABS('ULS-P 1&amp;2 (2)'!$F$140)</f>
        <v>600</v>
      </c>
      <c r="F1352" s="624"/>
    </row>
    <row r="1353" spans="2:8">
      <c r="B1353" s="614"/>
      <c r="C1353" s="624">
        <f>ABS('ULS-P 1&amp;2 (2)'!$F$150)</f>
        <v>600</v>
      </c>
      <c r="F1353" s="624"/>
    </row>
    <row r="1354" spans="2:8">
      <c r="B1354" s="614"/>
      <c r="C1354" s="624"/>
      <c r="F1354" s="624"/>
    </row>
    <row r="1357" spans="2:8">
      <c r="E1357" s="686" t="str">
        <f>IF(F1357=0,"*",IF(F1357=1,"Design in accordance with cl.10.9.4.1",IF(F1357=2,"Design in accordance with cl.10.9.4.4","Design in accordance with cl.10.8.3")))</f>
        <v>*</v>
      </c>
      <c r="F1357" s="610">
        <f>SUM(G1357:H1357)</f>
        <v>0</v>
      </c>
      <c r="G1357" s="645">
        <f>IF('WS1'!H1344=1,IF('ULS-P 1&amp;2 (2)'!$F$145&gt;=0,IF($E$41=1,2,1),0),0)</f>
        <v>0</v>
      </c>
      <c r="H1357" s="645">
        <f>IF('WS1'!H1344=1,IF('ULS-P 1&amp;2 (2)'!$F$145&lt;0,IF($E$41&lt;=2,3,0),0),0)</f>
        <v>0</v>
      </c>
    </row>
    <row r="1358" spans="2:8">
      <c r="G1358" s="686"/>
      <c r="H1358" s="610"/>
    </row>
    <row r="1359" spans="2:8">
      <c r="C1359" s="620">
        <f>IF('WS1'!H1344=1,IF('ULS-P 1&amp;2 (2)'!F145&lt;0,ABS('ULS-P 1&amp;2 (2)'!F145)/C1348+C1352/'ULS-P 1&amp;2 (2)'!F54,IF('ULS-P 1&amp;2 (2)'!F145&gt;0,IF(F1357=2,ABS('ULS-P 1&amp;2 (2)'!F145)/C1347+0.85*'ULS-P 1&amp;2 (2)'!E165*C1352/'ULS-P 1&amp;2 (2)'!F54,ABS('ULS-P 1&amp;2 (2)'!F145)/C1347+'ULS-P 1&amp;2 (2)'!E165*C1352/'ULS-P 1&amp;2 (2)'!F54),0)),0)</f>
        <v>0</v>
      </c>
      <c r="D1359" s="620">
        <f>IF('WS1'!H1344&gt;1.01,IF(F1357=2,IF('ULS-P 1&amp;2 (2)'!E165="N/A",'WS1'!C1352/'ULS-P 1&amp;2 (2)'!F54,0.85*'ULS-P 1&amp;2 (2)'!E165*'WS1'!C1352/'ULS-P 1&amp;2 (2)'!F54),0),0)</f>
        <v>0</v>
      </c>
      <c r="E1359" s="620">
        <f>IF('WS1'!H1344&gt;1.01,IF(F1357=3,'WS1'!C1352/'ULS-P 1&amp;2 (2)'!F54,0),0)</f>
        <v>0</v>
      </c>
    </row>
    <row r="1363" spans="2:8">
      <c r="E1363" s="686" t="str">
        <f>IF(F1363=0,"*",IF(F1363=1,"Design in accordance with cl.10.9.4.1",IF(F1363=2,"Design in accordance with cl.10.9.4.4","Design in accordance with cl.10.8.3")))</f>
        <v>*</v>
      </c>
      <c r="F1363" s="610">
        <f>SUM(G1363:H1363)</f>
        <v>0</v>
      </c>
      <c r="G1363" s="645">
        <f>IF('WS1'!H1344=1,IF('ULS-P 1&amp;2 (2)'!$F$155&gt;=0,IF($E$41=1,2,1),0),0)</f>
        <v>0</v>
      </c>
      <c r="H1363" s="645">
        <f>IF('WS1'!H1344=1,IF('ULS-P 1&amp;2 (2)'!$F$155&lt;0,IF($E$41&lt;=2,3,0),0),0)</f>
        <v>0</v>
      </c>
    </row>
    <row r="1365" spans="2:8">
      <c r="C1365" s="620">
        <f>IF('WS1'!H1344=1,IF('ULS-P 1&amp;2 (2)'!F155&lt;0,ABS('ULS-P 1&amp;2 (2)'!F155)/F1348+'WS1'!C1353/'ULS-P 1&amp;2 (2)'!F102,IF('ULS-P 1&amp;2 (2)'!F155&gt;0,IF(F1363=2,ABS('ULS-P 1&amp;2 (2)'!F155)/F1347+0.85*'ULS-P 1&amp;2 (2)'!E177*'WS1'!C1353/'ULS-P 1&amp;2 (2)'!F102,ABS('ULS-P 1&amp;2 (2)'!F155)/F1347+'ULS-P 1&amp;2 (2)'!E177*'WS1'!C1353/'ULS-P 1&amp;2 (2)'!F102),0)),0)</f>
        <v>0</v>
      </c>
      <c r="D1365" s="620">
        <f>IF('WS1'!H1344&gt;1.01,IF(F1363=2,IF('ULS-P 1&amp;2 (2)'!E177="N/A",'WS1'!C1353/'ULS-P 1&amp;2 (2)'!F102,0.85*'ULS-P 1&amp;2 (2)'!E177*'WS1'!C1353/'ULS-P 1&amp;2 (2)'!F102),0),0)</f>
        <v>0</v>
      </c>
      <c r="E1365" s="620">
        <f>IF('WS1'!H1344&gt;1.01,IF(F1363=3,'WS1'!C1353/'ULS-P 1&amp;2 (2)'!F102,0),0)</f>
        <v>0</v>
      </c>
    </row>
    <row r="1372" spans="2:8">
      <c r="H1372" s="610">
        <f>IncludeCT</f>
        <v>2</v>
      </c>
    </row>
    <row r="1374" spans="2:8">
      <c r="C1374" s="615"/>
      <c r="D1374" s="610"/>
      <c r="E1374" s="615"/>
      <c r="F1374" s="615"/>
    </row>
    <row r="1375" spans="2:8">
      <c r="B1375" s="614"/>
      <c r="C1375" s="624" t="str">
        <f>'ULS-N 1&amp;2 (2)'!G41</f>
        <v/>
      </c>
      <c r="D1375" s="615"/>
      <c r="E1375" s="614"/>
      <c r="F1375" s="610" t="str">
        <f>'ULS-N 1&amp;2 (2)'!G42</f>
        <v/>
      </c>
    </row>
    <row r="1376" spans="2:8">
      <c r="B1376" s="614"/>
      <c r="C1376" s="624" t="str">
        <f>'ULS-N 1&amp;2 (2)'!G43</f>
        <v/>
      </c>
      <c r="D1376" s="615"/>
      <c r="E1376" s="614"/>
      <c r="F1376" s="610" t="str">
        <f>'ULS-N 1&amp;2 (2)'!G44</f>
        <v/>
      </c>
    </row>
    <row r="1378" spans="2:8">
      <c r="C1378" s="647"/>
    </row>
    <row r="1380" spans="2:8">
      <c r="B1380" s="614"/>
      <c r="C1380" s="624">
        <f>IF('ULS-N 1&amp;2 (2)'!F78&gt;=0,ABS('ULS-N 1&amp;2 (2)'!F73),'ULS-N 1&amp;2 (2)'!F73)</f>
        <v>600</v>
      </c>
      <c r="F1380" s="624"/>
    </row>
    <row r="1381" spans="2:8">
      <c r="B1381" s="614"/>
      <c r="C1381" s="624">
        <f>IF('ULS-N 1&amp;2 (2)'!F88&gt;=0,ABS('ULS-N 1&amp;2 (2)'!F83),'ULS-N 1&amp;2 (2)'!F83)</f>
        <v>600</v>
      </c>
      <c r="F1381" s="624"/>
    </row>
    <row r="1382" spans="2:8">
      <c r="B1382" s="614"/>
      <c r="C1382" s="624"/>
      <c r="F1382" s="624"/>
    </row>
    <row r="1385" spans="2:8">
      <c r="E1385" s="686" t="str">
        <f>IF(F1385=0,"*",IF(F1385=1,"Design in accordance with cl.10.9.4.1",IF(F1385=2,"Design in accordance with cl.10.9.4.4","Design in accordance with cl.10.8.3")))</f>
        <v>*</v>
      </c>
      <c r="F1385" s="610">
        <f>SUM(G1385:H1385)</f>
        <v>0</v>
      </c>
      <c r="G1385" s="645">
        <f>IF('WS1'!H1372=1,IF('ULS-N 1&amp;2 (2)'!F78&gt;=0,IF($E$41=1,2,1),0),0)</f>
        <v>0</v>
      </c>
      <c r="H1385" s="645">
        <f>IF('WS1'!H1372=1,IF('ULS-N 1&amp;2 (2)'!F78&lt;0,IF($E$41&lt;=2,3,0),0),0)</f>
        <v>0</v>
      </c>
    </row>
    <row r="1386" spans="2:8">
      <c r="G1386" s="686"/>
      <c r="H1386" s="610"/>
    </row>
    <row r="1387" spans="2:8">
      <c r="C1387" s="620">
        <f>IF('WS1'!H1372=1,IF('ULS-N 1&amp;2 (2)'!F78&lt;0,ABS('ULS-N 1&amp;2 (2)'!F78)/C1376+C1380/'ULS-N 1&amp;2 (2)'!E21,IF('ULS-N 1&amp;2 (2)'!F78&gt;0,IF(F1385=2,ABS('ULS-N 1&amp;2 (2)'!F78)/C1375+0.85*'ULS-N 1&amp;2 (2)'!E99*C1380/'ULS-N 1&amp;2 (2)'!E21,ABS('ULS-N 1&amp;2 (2)'!F78)/C1375+'ULS-N 1&amp;2 (2)'!E99*C1380/'ULS-N 1&amp;2 (2)'!E21),0)),0)</f>
        <v>0</v>
      </c>
      <c r="D1387" s="620">
        <f>IF('WS1'!H1372&gt;1.01,IF(F1385=2,IF('ULS-N 1&amp;2 (2)'!E99="N/A",'WS1'!C1380/'ULS-N 1&amp;2 (2)'!E21,0.85*'ULS-N 1&amp;2 (2)'!E99*'WS1'!C1380/'ULS-N 1&amp;2 (2)'!E21),0),0)</f>
        <v>0</v>
      </c>
      <c r="E1387" s="620">
        <f>IF('WS1'!H1372&gt;1.01,IF(F1385=3,'WS1'!C1380/'ULS-N 1&amp;2 (2)'!E21,0),0)</f>
        <v>0</v>
      </c>
    </row>
    <row r="1391" spans="2:8">
      <c r="E1391" s="686" t="str">
        <f>IF(F1391=0,"*",IF(F1391=1,"Design in accordance with cl.10.9.4.1",IF(F1391=2,"Design in accordance with cl.10.9.4.4","Design in accordance with cl.10.8.3")))</f>
        <v>*</v>
      </c>
      <c r="F1391" s="610">
        <f>SUM(G1391:H1391)</f>
        <v>0</v>
      </c>
      <c r="G1391" s="645">
        <f>IF('WS1'!H1372=1,IF('ULS-N 1&amp;2 (2)'!F88&gt;=0,IF($E$41=1,2,1),0),0)</f>
        <v>0</v>
      </c>
      <c r="H1391" s="645">
        <f>IF('WS1'!H1372=1,IF('ULS-N 1&amp;2 (2)'!F88&lt;0,IF($E$41&lt;=2,3,0),0),0)</f>
        <v>0</v>
      </c>
    </row>
    <row r="1393" spans="2:8">
      <c r="C1393" s="620">
        <f>IF('WS1'!H1372=1,IF('ULS-N 1&amp;2 (2)'!F88&lt;0,ABS('ULS-N 1&amp;2 (2)'!F88)/F1376+'WS1'!C1381/'ULS-N 1&amp;2 (2)'!E36,IF('ULS-N 1&amp;2 (2)'!F88&gt;0,IF(F1391=2,ABS('ULS-N 1&amp;2 (2)'!F88)/F1375+0.85*'ULS-N 1&amp;2 (2)'!E112*'WS1'!C1381/'ULS-N 1&amp;2 (2)'!E36,ABS('ULS-N 1&amp;2 (2)'!F88)/F1375+'ULS-N 1&amp;2 (2)'!E112*'WS1'!C1381/'ULS-N 1&amp;2 (2)'!E36),0)),0)</f>
        <v>0</v>
      </c>
      <c r="D1393" s="620">
        <f>IF('WS1'!H1372&gt;1.01,IF(F1391=2,IF('ULS-N 1&amp;2 (2)'!E112="N/A",'WS1'!C1381/'ULS-N 1&amp;2 (2)'!E36,0.85*'ULS-N 1&amp;2 (2)'!E112*'WS1'!C1381/'ULS-N 1&amp;2 (2)'!E21),0),0)</f>
        <v>0</v>
      </c>
      <c r="E1393" s="620">
        <f>IF('WS1'!H1372&gt;1.01,IF(F1391=3,'WS1'!C1381/'ULS-N 1&amp;2 (2)'!E36,0),0)</f>
        <v>0</v>
      </c>
    </row>
    <row r="1400" spans="2:8">
      <c r="D1400" s="616" t="e">
        <f>IF('ULS-P 3&amp;4 (2)'!F45&lt;=('WS1'!$D$57+'WS1'!$C$100),'ULS-P 3&amp;4 (2)'!F45*('WS1'!$D$56+'WS1'!$C$114),('WS1'!$D$57+'WS1'!$C$100)*('WS1'!$D$56+'WS1'!$C$114)+'ULS-P 3&amp;4 (2)'!D7*('WS1'!$D$59+'WS1'!$C$103))</f>
        <v>#VALUE!</v>
      </c>
    </row>
    <row r="1401" spans="2:8">
      <c r="D1401" s="616" t="e">
        <f>IF('ULS-P 3&amp;4 (2)'!F99&lt;=('WS1'!$D$57+'WS1'!$C$100),'ULS-P 3&amp;4 (2)'!F99*('WS1'!$D$56+'WS1'!$C$114),('WS1'!$D$57+'WS1'!$C$100)*('WS1'!$D$56+'WS1'!$C$114)+'ULS-P 3&amp;4 (2)'!D7*('WS1'!$D$59+'WS1'!$C$103))</f>
        <v>#VALUE!</v>
      </c>
    </row>
    <row r="1403" spans="2:8">
      <c r="H1403" s="610">
        <f>IncludeCT</f>
        <v>2</v>
      </c>
    </row>
    <row r="1405" spans="2:8">
      <c r="C1405" s="615"/>
      <c r="D1405" s="610"/>
      <c r="E1405" s="615"/>
      <c r="F1405" s="615"/>
    </row>
    <row r="1406" spans="2:8">
      <c r="B1406" s="614"/>
      <c r="C1406" s="624" t="str">
        <f>'ULS-P 3&amp;4 (2)'!G121</f>
        <v/>
      </c>
      <c r="D1406" s="615"/>
      <c r="E1406" s="614"/>
      <c r="F1406" s="610" t="str">
        <f>'ULS-P 3&amp;4 (2)'!G122</f>
        <v/>
      </c>
    </row>
    <row r="1407" spans="2:8">
      <c r="B1407" s="614"/>
      <c r="C1407" s="624" t="str">
        <f>'ULS-P 3&amp;4 (2)'!G123</f>
        <v/>
      </c>
      <c r="D1407" s="615"/>
      <c r="E1407" s="614"/>
      <c r="F1407" s="610" t="str">
        <f>'ULS-P 3&amp;4 (2)'!G124</f>
        <v/>
      </c>
    </row>
    <row r="1409" spans="2:8">
      <c r="C1409" s="647"/>
    </row>
    <row r="1411" spans="2:8">
      <c r="B1411" s="614"/>
      <c r="C1411" s="624">
        <f>IF('ULS-P 3&amp;4 (2)'!F155&gt;=0,ABS('ULS-P 3&amp;4 (2)'!F150),'ULS-P 3&amp;4 (2)'!F150)</f>
        <v>1653</v>
      </c>
      <c r="F1411" s="624"/>
    </row>
    <row r="1412" spans="2:8">
      <c r="B1412" s="614"/>
      <c r="C1412" s="624">
        <f>IF('ULS-P 3&amp;4 (2)'!F165&gt;=0,ABS('ULS-P 3&amp;4 (2)'!F160),'ULS-P 3&amp;4 (2)'!F160)</f>
        <v>1710</v>
      </c>
      <c r="F1412" s="624"/>
    </row>
    <row r="1413" spans="2:8">
      <c r="B1413" s="614"/>
      <c r="C1413" s="624"/>
      <c r="F1413" s="624"/>
    </row>
    <row r="1416" spans="2:8">
      <c r="E1416" s="686" t="str">
        <f>IF(F1416=0,"*",IF(F1416=1,"Design in accordance with cl.10.9.4.1",IF(F1416=2,"Design in accordance with cl.10.9.4.4","Design in accordance with cl.10.8.3")))</f>
        <v>*</v>
      </c>
      <c r="F1416" s="610">
        <f>SUM(G1416:H1416)</f>
        <v>0</v>
      </c>
      <c r="G1416" s="645">
        <f>IF(H1403=1,IF('ULS-P 3&amp;4 (2)'!F155&gt;=0,IF($E$41=1,2,1),0),0)</f>
        <v>0</v>
      </c>
      <c r="H1416" s="645">
        <f>IF(H1403=1,IF('ULS-P 3&amp;4 (2)'!F155&lt;0,IF($E$41&lt;=2,3,0),0),0)</f>
        <v>0</v>
      </c>
    </row>
    <row r="1417" spans="2:8">
      <c r="G1417" s="686"/>
      <c r="H1417" s="610"/>
    </row>
    <row r="1418" spans="2:8">
      <c r="C1418" s="620">
        <f>IF('WS1'!H1403=1,IF('ULS-P 3&amp;4 (2)'!F155&lt;0,ABS('ULS-P 3&amp;4 (2)'!F155)/C1407+C1411/'ULS-P 3&amp;4 (2)'!F62,IF('ULS-P 3&amp;4 (2)'!F155&gt;0,IF(F1416=2,ABS('ULS-P 3&amp;4 (2)'!F155)/C1406+0.85*'ULS-P 3&amp;4 (2)'!E174*C1411/'ULS-P 3&amp;4 (2)'!F62,ABS('ULS-P 3&amp;4 (2)'!F155)/C1406+'ULS-P 3&amp;4 (2)'!E174*C1411/'ULS-P 3&amp;4 (2)'!F62),0)),0)</f>
        <v>0</v>
      </c>
      <c r="D1418" s="620">
        <f>IF('WS1'!H1403&gt;1.01,IF(F1416=2,IF('ULS-P 3&amp;4 (2)'!E174="N/A",'WS1'!C1411/'ULS-P 3&amp;4 (2)'!F62,0.85*'ULS-P 3&amp;4 (2)'!E174*'WS1'!C1411/'ULS-P 3&amp;4 (2)'!F62),0),0)</f>
        <v>0</v>
      </c>
      <c r="E1418" s="620">
        <f>IF('WS1'!H1403&gt;1.01,IF(F1416=3,'WS1'!C1411/'ULS-P 3&amp;4 (2)'!F62,0),0)</f>
        <v>0</v>
      </c>
    </row>
    <row r="1422" spans="2:8">
      <c r="E1422" s="686" t="str">
        <f>IF(F1422=0,"*",IF(F1422=1,"Design in accordance with cl.10.9.4.1",IF(F1422=2,"Design in accordance with cl.10.9.4.4","Design in accordance with cl.10.8.3")))</f>
        <v>*</v>
      </c>
      <c r="F1422" s="610">
        <f>SUM(G1422:H1422)</f>
        <v>0</v>
      </c>
      <c r="G1422" s="645">
        <f>IF(H1403=1,IF('ULS-P 3&amp;4 (2)'!F165&gt;=0,IF($E$41=1,2,1),0),0)</f>
        <v>0</v>
      </c>
      <c r="H1422" s="645">
        <f>IF(H1403=1,IF('ULS-P 3&amp;4 (2)'!F165&lt;0,IF($E$41&lt;=2,3,0),0),0)</f>
        <v>0</v>
      </c>
    </row>
    <row r="1424" spans="2:8">
      <c r="C1424" s="620">
        <f>IF('WS1'!H1403=1,IF('ULS-P 3&amp;4 (2)'!F165&lt;0,ABS('ULS-P 3&amp;4 (2)'!F165)/F1407+'WS1'!C1412/'ULS-P 3&amp;4 (2)'!F116,IF('ULS-P 3&amp;4 (2)'!F165&gt;0,IF(F1422=2,ABS('ULS-P 3&amp;4 (2)'!F165)/F1406+0.85*'ULS-P 3&amp;4 (2)'!E185*'WS1'!C1412/'ULS-P 3&amp;4 (2)'!F116,ABS('ULS-P 3&amp;4 (2)'!F165)/F1406+'ULS-P 3&amp;4 (2)'!E185*'WS1'!C1412/'ULS-P 3&amp;4 (2)'!F116),0)),0)</f>
        <v>0</v>
      </c>
      <c r="D1424" s="620">
        <f>IF('WS1'!H1403&gt;1.01,IF(F1422=2,IF('ULS-P 3&amp;4 (2)'!E185="N/A",'WS1'!C1412/'ULS-P 3&amp;4 (2)'!F116,0.85*'ULS-P 3&amp;4 (2)'!E185*'WS1'!C1412/'ULS-P 3&amp;4 (2)'!F116),0),0)</f>
        <v>0</v>
      </c>
      <c r="E1424" s="620">
        <f>IF('WS1'!H1403&gt;1.01,IF(F1422=3,'WS1'!C1412/'ULS-P 3&amp;4 (2)'!F116,0),0)</f>
        <v>0</v>
      </c>
    </row>
    <row r="1431" spans="3:8">
      <c r="H1431" s="610">
        <f>IncludeCT</f>
        <v>2</v>
      </c>
    </row>
    <row r="1435" spans="3:8">
      <c r="E1435" s="686" t="str">
        <f>IF(F1435=0,"*",IF(F1435=1,"Design in accordance with cl.10.9.4.1",IF(F1435=2,"Design in accordance with cl.10.9.4.4","Design in accordance with cl.10.8.3")))</f>
        <v>*</v>
      </c>
      <c r="F1435" s="610">
        <f>SUM(G1435:H1435)</f>
        <v>0</v>
      </c>
      <c r="G1435" s="645">
        <f>IF($H$1431=1,IF('ULS-N 3&amp;4 (2)'!$F$75&gt;=0,IF($E$41=1,2,1),0),0)</f>
        <v>0</v>
      </c>
      <c r="H1435" s="645">
        <f>IF($H$1431=1,IF('ULS-N 3&amp;4 (2)'!$F$75&lt;0,IF($E$41&lt;=2,3,0),0),0)</f>
        <v>0</v>
      </c>
    </row>
    <row r="1437" spans="3:8">
      <c r="C1437" s="620">
        <f>IF('WS1'!$H$1431=1,IF('ULS-N 3&amp;4 (2)'!F75&lt;0,'ULS-N 3&amp;4 (2)'!F97/'ULS-N 3&amp;4 (2)'!G90+'ULS-N 3&amp;4 (2)'!F93/'ULS-N 3&amp;4 (2)'!D10,IF('ULS-N 3&amp;4 (2)'!F75&gt;0,IF('WS1'!F1435=2,'ULS-N 3&amp;4 (2)'!F97/'ULS-N 3&amp;4 (2)'!G90+0.85*'ULS-N 3&amp;4 (2)'!E104*'ULS-N 3&amp;4 (2)'!F93/'ULS-N 3&amp;4 (2)'!D10,'ULS-N 3&amp;4 (2)'!F97/'ULS-N 3&amp;4 (2)'!G90+'ULS-N 3&amp;4 (2)'!E104*'ULS-N 3&amp;4 (2)'!F93/'ULS-N 3&amp;4 (2)'!D10),0)),0)</f>
        <v>0</v>
      </c>
      <c r="D1437" s="620">
        <f>IF('WS1'!$H$1431&gt;1.01,IF('WS1'!F1435=2,IF('ULS-N 3&amp;4 (2)'!E104="N/A",'ULS-N 3&amp;4 (2)'!F93/'ULS-N 3&amp;4 (2)'!D10,0.85*'ULS-N 3&amp;4 (2)'!E104*'ULS-N 3&amp;4 (2)'!F93/'ULS-N 3&amp;4 (2)'!D10),0),0)</f>
        <v>0</v>
      </c>
      <c r="E1437" s="620">
        <f>IF('WS1'!$H$1431&gt;1.01,IF('WS1'!F1435=3,'ULS-N 3&amp;4 (2)'!F93/'ULS-N 3&amp;4 (2)'!D10,0),0)</f>
        <v>0</v>
      </c>
    </row>
    <row r="1438" spans="3:8">
      <c r="C1438" s="620">
        <f>IF('WS1'!$H$1431=1,IF('ULS-N 3&amp;4 (2)'!F75&lt;0,'ULS-N 3&amp;4 (2)'!F97/'ULS-N 3&amp;4 (2)'!G90+'ULS-N 3&amp;4 (2)'!F94/'ULS-N 3&amp;4 (2)'!D11,IF('ULS-N 3&amp;4 (2)'!F75&gt;0,IF('WS1'!F1435=2,'ULS-N 3&amp;4 (2)'!F97/'ULS-N 3&amp;4 (2)'!G90+0.85*'ULS-N 3&amp;4 (2)'!E104*'ULS-N 3&amp;4 (2)'!F94/'ULS-N 3&amp;4 (2)'!D11,'ULS-N 3&amp;4 (2)'!F97/'ULS-N 3&amp;4 (2)'!G90+'ULS-N 3&amp;4 (2)'!E104*'ULS-N 3&amp;4 (2)'!F94/'ULS-N 3&amp;4 (2)'!D11),0)),0)</f>
        <v>0</v>
      </c>
      <c r="D1438" s="620">
        <f>IF('WS1'!$H$1431&gt;1.01,IF('WS1'!F1435=2,IF('ULS-N 3&amp;4 (2)'!E104="N/A",'ULS-N 3&amp;4 (2)'!F94/'ULS-N 3&amp;4 (2)'!D11,0.85*'ULS-N 3&amp;4 (2)'!E104*'ULS-N 3&amp;4 (2)'!F94/'ULS-N 3&amp;4 (2)'!D11),0),0)</f>
        <v>0</v>
      </c>
      <c r="E1438" s="620">
        <f>IF('WS1'!$H$1431&gt;1.01,IF('WS1'!F1435=3,'ULS-N 3&amp;4 (2)'!F94/'ULS-N 3&amp;4 (2)'!D11,0),0)</f>
        <v>0</v>
      </c>
    </row>
    <row r="1439" spans="3:8">
      <c r="C1439" s="620">
        <f>IF('WS1'!$H$1431=1,IF('ULS-N 3&amp;4 (2)'!F75&lt;0,'ULS-N 3&amp;4 (2)'!F97/'ULS-N 3&amp;4 (2)'!G90+'ULS-N 3&amp;4 (2)'!F95/'ULS-N 3&amp;4 (2)'!D12,IF('ULS-N 3&amp;4 (2)'!F75&gt;0,IF('WS1'!F1435=2,'ULS-N 3&amp;4 (2)'!F97/'ULS-N 3&amp;4 (2)'!G90+0.85*'ULS-N 3&amp;4 (2)'!E104*'ULS-N 3&amp;4 (2)'!F95/'ULS-N 3&amp;4 (2)'!D12,'ULS-N 3&amp;4 (2)'!F97/'ULS-N 3&amp;4 (2)'!G90+'ULS-N 3&amp;4 (2)'!E104*'ULS-N 3&amp;4 (2)'!F95/'ULS-N 3&amp;4 (2)'!D12),0)),0)</f>
        <v>0</v>
      </c>
      <c r="D1439" s="620">
        <f>IF('WS1'!$H$1431&gt;1.01,IF('WS1'!F1435=2,IF('ULS-N 3&amp;4 (2)'!E104="N/A",'ULS-N 3&amp;4 (2)'!F95/'ULS-N 3&amp;4 (2)'!D12,0.85*'ULS-N 3&amp;4 (2)'!E104*'ULS-N 3&amp;4 (2)'!F95/'ULS-N 3&amp;4 (2)'!D12),0),0)</f>
        <v>0</v>
      </c>
      <c r="E1439" s="620">
        <f>IF('WS1'!$H$1431&gt;1.01,IF('WS1'!F1435=3,'ULS-N 3&amp;4 (2)'!F95/'ULS-N 3&amp;4 (2)'!D12,0),0)</f>
        <v>0</v>
      </c>
    </row>
    <row r="1443" spans="3:8">
      <c r="E1443" s="686" t="str">
        <f>IF(F1443=0,"*",IF(F1443=1,"Design in accordance with cl.10.9.4.1",IF(F1443=2,"Design in accordance with cl.10.9.4.4","Design in accordance with cl.10.8.3")))</f>
        <v>*</v>
      </c>
      <c r="F1443" s="610">
        <f>SUM(G1443:H1443)</f>
        <v>0</v>
      </c>
      <c r="G1443" s="645">
        <f>IF($H$1431=1,IF('ULS-N 3&amp;4 (2)'!F85&gt;=0,IF($E$41=1,2,1),0),0)</f>
        <v>0</v>
      </c>
      <c r="H1443" s="645">
        <f>IF($H$1431=1,IF('ULS-N 3&amp;4 (2)'!F85&lt;0,IF($E$41&lt;=2,3,0),0),0)</f>
        <v>0</v>
      </c>
    </row>
    <row r="1445" spans="3:8">
      <c r="C1445" s="620">
        <f>IF('WS1'!$H$1431=1,IF('ULS-N 3&amp;4 (2)'!F85&lt;0,'ULS-N 3&amp;4 (2)'!F120/'ULS-N 3&amp;4 (2)'!G113+'ULS-N 3&amp;4 (2)'!F116/'ULS-N 3&amp;4 (2)'!D10,IF('ULS-N 3&amp;4 (2)'!F85&gt;0,IF('WS1'!F1443=2,'ULS-N 3&amp;4 (2)'!F120/'ULS-N 3&amp;4 (2)'!G113+0.85*'ULS-N 3&amp;4 (2)'!E127*'ULS-N 3&amp;4 (2)'!F116/'ULS-N 3&amp;4 (2)'!D10,'ULS-N 3&amp;4 (2)'!F120/'ULS-N 3&amp;4 (2)'!G113+'ULS-N 3&amp;4 (2)'!E127*'ULS-N 3&amp;4 (2)'!F116/'ULS-N 3&amp;4 (2)'!D10),0)),0)</f>
        <v>0</v>
      </c>
      <c r="D1445" s="620">
        <f>IF('WS1'!$H$1431&gt;1.01,IF('WS1'!F1443=2,IF('ULS-N 3&amp;4 (2)'!E127="N/A",'ULS-N 3&amp;4 (2)'!F116/'ULS-N 3&amp;4 (2)'!D10,0.85*'ULS-N 3&amp;4 (2)'!E127*'ULS-N 3&amp;4 (2)'!F116/'ULS-N 3&amp;4 (2)'!D10),0),0)</f>
        <v>0</v>
      </c>
      <c r="E1445" s="620">
        <f>IF('WS1'!$H$1431&gt;1.01,IF('WS1'!F1443=3,'ULS-N 3&amp;4 (2)'!F116/'ULS-N 3&amp;4 (2)'!D10,0),0)</f>
        <v>0</v>
      </c>
    </row>
    <row r="1446" spans="3:8">
      <c r="C1446" s="620">
        <f>IF('WS1'!$H$1431=1,IF('ULS-N 3&amp;4 (2)'!F85&lt;0,'ULS-N 3&amp;4 (2)'!F120/'ULS-N 3&amp;4 (2)'!G113+'ULS-N 3&amp;4 (2)'!F117/'ULS-N 3&amp;4 (2)'!D11,IF('ULS-N 3&amp;4 (2)'!F85&gt;0,IF('WS1'!F1443=2,'ULS-N 3&amp;4 (2)'!F120/'ULS-N 3&amp;4 (2)'!G113+0.85*'ULS-N 3&amp;4 (2)'!E127*'ULS-N 3&amp;4 (2)'!F117/'ULS-N 3&amp;4 (2)'!D11,'ULS-N 3&amp;4 (2)'!F120/'ULS-N 3&amp;4 (2)'!G113+'ULS-N 3&amp;4 (2)'!E127*'ULS-N 3&amp;4 (2)'!F117/'ULS-N 3&amp;4 (2)'!D11),0)),0)</f>
        <v>0</v>
      </c>
      <c r="D1446" s="620">
        <f>IF('WS1'!$H$1431&gt;1.01,IF('WS1'!F1443=2,IF('ULS-N 3&amp;4 (2)'!E127="N/A",'ULS-N 3&amp;4 (2)'!F117/'ULS-N 3&amp;4 (2)'!D11,0.85*'ULS-N 3&amp;4 (2)'!E127*'ULS-N 3&amp;4 (2)'!F117/'ULS-N 3&amp;4 (2)'!D11),0),0)</f>
        <v>0</v>
      </c>
      <c r="E1446" s="620">
        <f>IF('WS1'!$H$1431&gt;1.01,IF('WS1'!F1443=3,'ULS-N 3&amp;4 (2)'!F117/'ULS-N 3&amp;4 (2)'!D11,0),0)</f>
        <v>0</v>
      </c>
    </row>
    <row r="1447" spans="3:8">
      <c r="C1447" s="620">
        <f>IF('WS1'!$H$1431=1,IF('ULS-N 3&amp;4 (2)'!F85&lt;0,'ULS-N 3&amp;4 (2)'!F120/'ULS-N 3&amp;4 (2)'!G113+'ULS-N 3&amp;4 (2)'!F118/'ULS-N 3&amp;4 (2)'!D12,IF('ULS-N 3&amp;4 (2)'!F85&gt;0,IF('WS1'!F1443=2,'ULS-N 3&amp;4 (2)'!F120/'ULS-N 3&amp;4 (2)'!G113+0.85*'ULS-N 3&amp;4 (2)'!E127*'ULS-N 3&amp;4 (2)'!F118/'ULS-N 3&amp;4 (2)'!D12,'ULS-N 3&amp;4 (2)'!F120/'ULS-N 3&amp;4 (2)'!G113+'ULS-N 3&amp;4 (2)'!E127*'ULS-N 3&amp;4 (2)'!F118/'ULS-N 3&amp;4 (2)'!D12),0)),0)</f>
        <v>0</v>
      </c>
      <c r="D1447" s="620">
        <f>IF('WS1'!$H$1431&gt;1.01,IF('WS1'!F1443=2,IF('ULS-N 3&amp;4 (2)'!E127="N/A",'ULS-N 3&amp;4 (2)'!F118/'ULS-N 3&amp;4 (2)'!D12,0.85*'ULS-N 3&amp;4 (2)'!E127*'ULS-N 3&amp;4 (2)'!F118/'ULS-N 3&amp;4 (2)'!D12),0),0)</f>
        <v>0</v>
      </c>
      <c r="E1447" s="620">
        <f>IF('WS1'!$H$1431&gt;1.01,IF('WS1'!F1443=3,'ULS-N 3&amp;4 (2)'!F118/'ULS-N 3&amp;4 (2)'!D12,0),0)</f>
        <v>0</v>
      </c>
    </row>
    <row r="1448" spans="3:8">
      <c r="C1448" s="620"/>
      <c r="D1448" s="620"/>
      <c r="E1448" s="620"/>
    </row>
    <row r="1449" spans="3:8">
      <c r="C1449" s="620"/>
      <c r="D1449" s="620"/>
      <c r="E1449" s="620"/>
    </row>
    <row r="1454" spans="3:8">
      <c r="G1454" s="610">
        <f>IncludeCT</f>
        <v>2</v>
      </c>
    </row>
    <row r="1456" spans="3:8">
      <c r="C1456" s="615"/>
      <c r="D1456" s="610"/>
      <c r="E1456" s="615"/>
      <c r="F1456" s="615"/>
      <c r="H1456" s="610"/>
    </row>
    <row r="1457" spans="2:8">
      <c r="B1457" s="614"/>
      <c r="C1457" s="624" t="str">
        <f>'ULS-P (2)'!G29</f>
        <v/>
      </c>
      <c r="D1457" s="615"/>
      <c r="E1457" s="614"/>
      <c r="F1457" s="624" t="str">
        <f>'ULS-P (2)'!G30</f>
        <v/>
      </c>
      <c r="H1457" s="615"/>
    </row>
    <row r="1458" spans="2:8">
      <c r="B1458" s="614"/>
      <c r="C1458" s="624" t="str">
        <f>'ULS-P (2)'!G31</f>
        <v/>
      </c>
      <c r="D1458" s="615"/>
      <c r="E1458" s="614"/>
      <c r="F1458" s="624" t="str">
        <f>'ULS-P (2)'!G32</f>
        <v/>
      </c>
      <c r="H1458" s="615"/>
    </row>
    <row r="1460" spans="2:8">
      <c r="C1460" s="647"/>
    </row>
    <row r="1464" spans="2:8">
      <c r="E1464" s="686" t="str">
        <f>IF(F1464=0,"*",IF(F1464=1,"Design in accordance with cl.10.9.4.1","Design in accordance with cl.10.8.3"))</f>
        <v>*</v>
      </c>
      <c r="F1464" s="610">
        <f>SUM(G1464:H1464)</f>
        <v>0</v>
      </c>
      <c r="G1464" s="645">
        <f>IF(G1454=1,IF('ULS-P (2)'!F66&gt;=0,IF($E$41&gt;=3,1,0),0),0)</f>
        <v>0</v>
      </c>
      <c r="H1464" s="645">
        <f>IF(G1454=1,IF('ULS-P (2)'!F66&lt;0,IF($E$41&gt;=3,3,0),0),0)</f>
        <v>0</v>
      </c>
    </row>
    <row r="1466" spans="2:8">
      <c r="B1466" s="688"/>
      <c r="C1466" s="620">
        <f>IF('WS1'!$G$1454=1,IF('ULS-P (2)'!F66&lt;0,'ULS-P (2)'!F88/'ULS-P (2)'!G82+'ULS-P (2)'!F85/'ULS-P (2)'!$D$9,IF('ULS-P (2)'!F66&gt;0,IF('WS1'!$F$1464=2,'ULS-P (2)'!F88/'ULS-P (2)'!G82+0.85*'ULS-P (2)'!E95*'ULS-P (2)'!F85/'ULS-P (2)'!$D$9,'ULS-P (2)'!F88/'ULS-P (2)'!G82+'ULS-P (2)'!E95*'ULS-P (2)'!F85/'ULS-P (2)'!$D$9),0)),0)</f>
        <v>0</v>
      </c>
      <c r="D1466" s="620">
        <f>IF('WS1'!$G$1454&gt;1.01,IF('WS1'!$F$1464=2,IF('ULS-P (2)'!E95="N/A",'ULS-P (2)'!F85/'ULS-P (2)'!$D$9,0.85*'ULS-P (2)'!E95*'ULS-P (2)'!F85/'ULS-P (2)'!$D$9),0),0)</f>
        <v>0</v>
      </c>
      <c r="E1466" s="620">
        <f>IF('WS1'!$G$1454&gt;1.01,IF('WS1'!$F$1464=3,'ULS-P (2)'!F85/'ULS-P (2)'!$D$9,0),0)</f>
        <v>0</v>
      </c>
    </row>
    <row r="1467" spans="2:8">
      <c r="B1467" s="688"/>
      <c r="C1467" s="620">
        <f>IF('WS1'!$G$1454=1,IF('ULS-P (2)'!F66&lt;0,'ULS-P (2)'!F88/'ULS-P (2)'!G82+'ULS-P (2)'!F86/'ULS-P (2)'!$D$8,IF('ULS-P (2)'!F66&gt;0,IF('WS1'!$F$1464=2,'ULS-P (2)'!F88/'ULS-P (2)'!G82+0.85*'ULS-P (2)'!E95*'ULS-P (2)'!F86/'ULS-P (2)'!$D$8,'ULS-P (2)'!F88/'ULS-P (2)'!G82+'ULS-P (2)'!E95*'ULS-P (2)'!F86/'ULS-P (2)'!$D$8),0)),0)</f>
        <v>0</v>
      </c>
      <c r="D1467" s="620">
        <f>IF('WS1'!$G$1454&gt;1.01,IF('WS1'!$F$1464=2,IF('ULS-P (2)'!E95="N/A",'ULS-P (2)'!F86/'ULS-P (2)'!$D$8,0.85*'ULS-P (2)'!E95*'ULS-P (2)'!F86/'ULS-P (2)'!$D$8),0),0)</f>
        <v>0</v>
      </c>
      <c r="E1467" s="620">
        <f>IF('WS1'!$G$1454&gt;1.01,IF('WS1'!$F$1464=3,'ULS-P (2)'!F86/'ULS-P (2)'!$D$8,0),0)</f>
        <v>0</v>
      </c>
      <c r="H1467" s="620"/>
    </row>
    <row r="1468" spans="2:8">
      <c r="B1468" s="688"/>
      <c r="C1468" s="620"/>
      <c r="D1468" s="620"/>
      <c r="E1468" s="620"/>
      <c r="H1468" s="620"/>
    </row>
    <row r="1472" spans="2:8">
      <c r="E1472" s="686" t="str">
        <f>IF(F1472=0,"*",IF(F1472=1,"Design in accordance with cl.10.9.4.1","Design in accordance with cl.10.8.3"))</f>
        <v>*</v>
      </c>
      <c r="F1472" s="610">
        <f>SUM(G1472:H1472)</f>
        <v>0</v>
      </c>
      <c r="G1472" s="645">
        <f>IF(G1454=1,IF('ULS-P (2)'!F76&gt;=0,IF($E$41&gt;=3,1,0),0),0)</f>
        <v>0</v>
      </c>
      <c r="H1472" s="645">
        <f>IF(G1454=1,IF('ULS-P (2)'!F76&lt;0,IF($E$41&gt;=3,3,0),0),0)</f>
        <v>0</v>
      </c>
    </row>
    <row r="1474" spans="2:8">
      <c r="B1474" s="688"/>
      <c r="C1474" s="620">
        <f>IF('WS1'!$G$1454=1,IF('ULS-P (2)'!F76&lt;0,'ULS-P (2)'!F111/'ULS-P (2)'!G105+'ULS-P (2)'!F108/'ULS-P (2)'!$D$9,IF('ULS-P (2)'!F76&gt;0,IF('WS1'!$F$1464=2,'ULS-P (2)'!F111/'ULS-P (2)'!G105+0.85*'ULS-P (2)'!E118*'ULS-P (2)'!F108/'ULS-P (2)'!$D$9,'ULS-P (2)'!F111/'ULS-P (2)'!G105+'ULS-P (2)'!E118*'ULS-P (2)'!F108/'ULS-P (2)'!$D$9),0)),0)</f>
        <v>0</v>
      </c>
      <c r="D1474" s="620">
        <f>IF('WS1'!$G$1454&gt;1.01,IF('WS1'!$F$1464=2,IF('ULS-P (2)'!E118="N/A",'ULS-P (2)'!F108/'ULS-P (2)'!$D$9,0.85*'ULS-P (2)'!E118*'ULS-P (2)'!F108/'ULS-P (2)'!$D$9),0),0)</f>
        <v>0</v>
      </c>
      <c r="E1474" s="620">
        <f>IF('WS1'!$G$1454&gt;1.01,IF('WS1'!$F$1464=3,'ULS-P (2)'!F108/'ULS-P (2)'!$D$9,0),0)</f>
        <v>0</v>
      </c>
    </row>
    <row r="1475" spans="2:8">
      <c r="B1475" s="688"/>
      <c r="C1475" s="620">
        <f>IF('WS1'!$G$1454=1,IF('ULS-P (2)'!F76&lt;0,'ULS-P (2)'!F111/'ULS-P (2)'!G105+'ULS-P (2)'!F109/'ULS-P (2)'!$D$8,IF('ULS-P (2)'!F76&gt;0,IF('WS1'!$F$1464=2,'ULS-P (2)'!F111/'ULS-P (2)'!G105+0.85*'ULS-P (2)'!E118*'ULS-P (2)'!F109/'ULS-P (2)'!$D$8,'ULS-P (2)'!F111/'ULS-P (2)'!G105+'ULS-P (2)'!E118*'ULS-P (2)'!F109/'ULS-P (2)'!$D$8),0)),0)</f>
        <v>0</v>
      </c>
      <c r="D1475" s="620">
        <f>IF('WS1'!$G$1454&gt;1.01,IF('WS1'!$F$1464=2,IF('ULS-P (2)'!E118="N/A",'ULS-P (2)'!F109/'ULS-P (2)'!$D$8,0.85*'ULS-P (2)'!E118*'ULS-P (2)'!F109/'ULS-P (2)'!$D$8),0),0)</f>
        <v>0</v>
      </c>
      <c r="E1475" s="620">
        <f>IF('WS1'!$G$1454&gt;1.01,IF('WS1'!$F$1464=3,'ULS-P (2)'!F109/'ULS-P (2)'!$D$8,0),0)</f>
        <v>0</v>
      </c>
    </row>
    <row r="1476" spans="2:8">
      <c r="C1476" s="620"/>
      <c r="D1476" s="620"/>
      <c r="E1476" s="620"/>
    </row>
    <row r="1477" spans="2:8">
      <c r="C1477" s="620"/>
      <c r="D1477" s="620"/>
      <c r="E1477" s="620"/>
    </row>
    <row r="1478" spans="2:8">
      <c r="C1478" s="620"/>
      <c r="D1478" s="620"/>
      <c r="E1478" s="620"/>
    </row>
    <row r="1479" spans="2:8">
      <c r="C1479" s="624"/>
      <c r="H1479" s="620">
        <f>MAX('SECT-N'!$H$88,'SECT-N'!$H$92,'SECT-N'!$H$98)</f>
        <v>4669.7590626502079</v>
      </c>
    </row>
    <row r="1480" spans="2:8">
      <c r="C1480" s="624"/>
      <c r="H1480" s="620">
        <f>MAX('SECT-N'!$H$121,'SECT-N'!$H$125,'SECT-N'!$H$131)</f>
        <v>4734.5484658132427</v>
      </c>
    </row>
    <row r="1481" spans="2:8">
      <c r="C1481" s="624"/>
      <c r="H1481" s="620">
        <f>'SECT-N'!$G$18+'SECT-N'!$H$52</f>
        <v>154.88103100000001</v>
      </c>
    </row>
    <row r="1482" spans="2:8">
      <c r="C1482" s="624"/>
      <c r="H1482" s="620">
        <f>'SECT-N'!$G$18+'SECT-N'!$H$67</f>
        <v>155.585308</v>
      </c>
    </row>
    <row r="1483" spans="2:8">
      <c r="C1483" s="624"/>
      <c r="H1483" s="620"/>
    </row>
    <row r="1484" spans="2:8">
      <c r="C1484" s="624"/>
      <c r="H1484" s="620"/>
    </row>
    <row r="1488" spans="2:8">
      <c r="D1488" s="610">
        <v>3</v>
      </c>
      <c r="E1488" s="610">
        <f>ROUND(Sidewalks,0)</f>
        <v>3</v>
      </c>
    </row>
    <row r="1493" spans="2:12">
      <c r="B1493" s="649"/>
      <c r="C1493" s="649"/>
      <c r="D1493" s="649"/>
      <c r="E1493" s="689"/>
      <c r="F1493" s="649"/>
      <c r="G1493" s="649"/>
      <c r="H1493" s="649"/>
      <c r="I1493" s="688"/>
      <c r="J1493" s="689"/>
    </row>
    <row r="1494" spans="2:12">
      <c r="B1494" s="649"/>
      <c r="C1494" s="649"/>
      <c r="D1494" s="649"/>
      <c r="E1494" s="689"/>
      <c r="F1494" s="649"/>
      <c r="G1494" s="649"/>
      <c r="H1494" s="649"/>
      <c r="I1494" s="688"/>
      <c r="J1494" s="689"/>
    </row>
    <row r="1495" spans="2:12">
      <c r="B1495" s="649"/>
      <c r="C1495" s="649"/>
      <c r="D1495" s="687"/>
      <c r="E1495" s="649"/>
      <c r="F1495" s="649"/>
      <c r="G1495" s="649"/>
      <c r="H1495" s="649"/>
      <c r="I1495" s="688"/>
      <c r="J1495" s="689"/>
    </row>
    <row r="1496" spans="2:12">
      <c r="B1496" s="649"/>
      <c r="C1496" s="649"/>
      <c r="D1496" s="649"/>
      <c r="E1496" s="649"/>
      <c r="F1496" s="649"/>
      <c r="G1496" s="649"/>
      <c r="H1496" s="649"/>
      <c r="I1496" s="688"/>
      <c r="J1496" s="689"/>
    </row>
    <row r="1497" spans="2:12">
      <c r="B1497" s="649"/>
      <c r="C1497" s="649"/>
      <c r="D1497" s="649"/>
      <c r="E1497" s="649"/>
      <c r="F1497" s="649"/>
      <c r="G1497" s="649"/>
      <c r="H1497" s="649"/>
      <c r="I1497" s="688"/>
      <c r="J1497" s="689"/>
    </row>
    <row r="1498" spans="2:12">
      <c r="B1498" s="649"/>
      <c r="C1498" s="649"/>
      <c r="D1498" s="649"/>
      <c r="E1498" s="649"/>
      <c r="F1498" s="649"/>
      <c r="G1498" s="649"/>
      <c r="H1498" s="649"/>
      <c r="I1498" s="688"/>
      <c r="J1498" s="689"/>
    </row>
    <row r="1499" spans="2:12">
      <c r="B1499" s="649"/>
      <c r="C1499" s="690"/>
      <c r="D1499" s="690"/>
      <c r="E1499" s="659"/>
      <c r="F1499" s="659"/>
      <c r="G1499" s="659"/>
      <c r="H1499" s="659"/>
      <c r="I1499" s="659"/>
      <c r="J1499" s="659"/>
    </row>
    <row r="1500" spans="2:12">
      <c r="B1500" s="649"/>
      <c r="C1500" s="691"/>
      <c r="D1500" s="691"/>
      <c r="E1500" s="659"/>
      <c r="F1500" s="659"/>
      <c r="G1500" s="659"/>
      <c r="H1500" s="659"/>
      <c r="I1500" s="659"/>
      <c r="J1500" s="659"/>
      <c r="L1500" s="649"/>
    </row>
    <row r="1501" spans="2:12">
      <c r="B1501" s="649"/>
      <c r="C1501" s="691"/>
      <c r="D1501" s="691"/>
      <c r="E1501" s="687">
        <v>1</v>
      </c>
      <c r="F1501" s="687">
        <v>2</v>
      </c>
      <c r="G1501" s="687">
        <v>3</v>
      </c>
      <c r="H1501" s="687">
        <v>1</v>
      </c>
      <c r="I1501" s="687">
        <v>2</v>
      </c>
      <c r="J1501" s="687">
        <v>3</v>
      </c>
      <c r="L1501" s="649"/>
    </row>
    <row r="1502" spans="2:12">
      <c r="B1502" s="649"/>
      <c r="C1502" s="619">
        <v>0</v>
      </c>
      <c r="D1502" s="619">
        <f>C1502*'WS1'!G1571*LiveLFactors</f>
        <v>0</v>
      </c>
      <c r="E1502" s="619">
        <f>ROUND(C1502*LIVE!$I$9,4)</f>
        <v>0</v>
      </c>
      <c r="F1502" s="619">
        <f>ROUND(C1502*LIVE!$I$10,4)</f>
        <v>0</v>
      </c>
      <c r="G1502" s="619">
        <f>ROUND(C1502*LIVE!$I$11,4)</f>
        <v>0</v>
      </c>
      <c r="H1502" s="619">
        <f>ROUND(C1502*'WS1'!G1571*LIVE!$I$9,6)</f>
        <v>0</v>
      </c>
      <c r="I1502" s="619">
        <f>ROUND(C1502*'WS1'!G1571*LIVE!$I$10,6)</f>
        <v>0</v>
      </c>
      <c r="J1502" s="619">
        <f>ROUND(C1502*'WS1'!G1571*LIVE!$I$11,6)</f>
        <v>0</v>
      </c>
    </row>
    <row r="1503" spans="2:12">
      <c r="B1503" s="649"/>
      <c r="C1503" s="649"/>
      <c r="D1503" s="649"/>
      <c r="E1503" s="649"/>
      <c r="F1503" s="649"/>
      <c r="G1503" s="649"/>
      <c r="H1503" s="649"/>
      <c r="I1503" s="688"/>
      <c r="J1503" s="649"/>
    </row>
    <row r="1504" spans="2:12">
      <c r="B1504" s="649"/>
      <c r="C1504" s="649"/>
      <c r="D1504" s="649"/>
      <c r="E1504" s="649"/>
      <c r="F1504" s="649"/>
      <c r="G1504" s="649"/>
      <c r="H1504" s="649"/>
      <c r="I1504" s="649"/>
      <c r="J1504" s="649"/>
    </row>
    <row r="1505" spans="2:10">
      <c r="B1505" s="649"/>
      <c r="C1505" s="649"/>
      <c r="D1505" s="649"/>
      <c r="E1505" s="649"/>
      <c r="F1505" s="649"/>
      <c r="G1505" s="649"/>
      <c r="H1505" s="649"/>
      <c r="I1505" s="649"/>
      <c r="J1505" s="649"/>
    </row>
    <row r="1506" spans="2:10">
      <c r="B1506" s="649"/>
      <c r="C1506" s="649"/>
      <c r="D1506" s="649"/>
      <c r="E1506" s="649"/>
      <c r="F1506" s="649"/>
      <c r="G1506" s="649"/>
      <c r="H1506" s="649"/>
      <c r="I1506" s="649"/>
      <c r="J1506" s="649"/>
    </row>
    <row r="1507" spans="2:10">
      <c r="B1507" s="649"/>
      <c r="C1507" s="690"/>
      <c r="D1507" s="690"/>
      <c r="E1507" s="659"/>
      <c r="F1507" s="659"/>
      <c r="G1507" s="659"/>
      <c r="H1507" s="659"/>
      <c r="I1507" s="659"/>
      <c r="J1507" s="659"/>
    </row>
    <row r="1508" spans="2:10">
      <c r="B1508" s="649"/>
      <c r="C1508" s="691"/>
      <c r="D1508" s="691"/>
      <c r="E1508" s="659"/>
      <c r="F1508" s="659"/>
      <c r="G1508" s="659"/>
      <c r="H1508" s="659"/>
      <c r="I1508" s="659"/>
      <c r="J1508" s="659"/>
    </row>
    <row r="1509" spans="2:10">
      <c r="B1509" s="649"/>
      <c r="C1509" s="691"/>
      <c r="D1509" s="691"/>
      <c r="E1509" s="687">
        <v>1</v>
      </c>
      <c r="F1509" s="687">
        <v>2</v>
      </c>
      <c r="G1509" s="687">
        <v>3</v>
      </c>
      <c r="H1509" s="687">
        <v>1</v>
      </c>
      <c r="I1509" s="687">
        <v>2</v>
      </c>
      <c r="J1509" s="687">
        <v>3</v>
      </c>
    </row>
    <row r="1510" spans="2:10">
      <c r="B1510" s="649"/>
      <c r="C1510" s="619">
        <v>0</v>
      </c>
      <c r="D1510" s="619">
        <f>C1510*'WS1'!G1571*LiveLFactors</f>
        <v>0</v>
      </c>
      <c r="E1510" s="619">
        <f>C1510*LIVE!$I$9</f>
        <v>0</v>
      </c>
      <c r="F1510" s="619">
        <f>C1510*LIVE!$I$10</f>
        <v>0</v>
      </c>
      <c r="G1510" s="619">
        <f>C1510*LIVE!$I$11</f>
        <v>0</v>
      </c>
      <c r="H1510" s="619">
        <f>C1510*'WS1'!G1571*LIVE!$I$9</f>
        <v>0</v>
      </c>
      <c r="I1510" s="619">
        <f>C1510*'WS1'!G1571*LIVE!$I$10</f>
        <v>0</v>
      </c>
      <c r="J1510" s="619">
        <f>C1510*'WS1'!G1571*LIVE!$I$11</f>
        <v>0</v>
      </c>
    </row>
    <row r="1511" spans="2:10">
      <c r="B1511" s="649"/>
      <c r="C1511" s="649"/>
      <c r="D1511" s="649"/>
      <c r="E1511" s="649"/>
      <c r="F1511" s="649"/>
      <c r="G1511" s="649"/>
      <c r="H1511" s="649"/>
      <c r="I1511" s="649"/>
      <c r="J1511" s="649"/>
    </row>
    <row r="1512" spans="2:10">
      <c r="B1512" s="649"/>
      <c r="C1512" s="649"/>
      <c r="D1512" s="649"/>
      <c r="E1512" s="649"/>
      <c r="F1512" s="649"/>
      <c r="G1512" s="649"/>
      <c r="H1512" s="649"/>
      <c r="I1512" s="649"/>
      <c r="J1512" s="649"/>
    </row>
    <row r="1513" spans="2:10">
      <c r="B1513" s="649"/>
      <c r="C1513" s="649"/>
      <c r="D1513" s="649"/>
      <c r="E1513" s="649"/>
      <c r="F1513" s="649"/>
      <c r="G1513" s="649"/>
      <c r="H1513" s="649"/>
      <c r="I1513" s="649"/>
      <c r="J1513" s="649"/>
    </row>
    <row r="1514" spans="2:10">
      <c r="B1514" s="649"/>
      <c r="C1514" s="649"/>
      <c r="D1514" s="649"/>
      <c r="E1514" s="649"/>
      <c r="F1514" s="649"/>
      <c r="G1514" s="649"/>
      <c r="H1514" s="649"/>
      <c r="I1514" s="649"/>
      <c r="J1514" s="649"/>
    </row>
    <row r="1515" spans="2:10">
      <c r="B1515" s="649"/>
      <c r="C1515" s="690"/>
      <c r="D1515" s="690"/>
      <c r="E1515" s="659"/>
      <c r="F1515" s="659"/>
      <c r="G1515" s="659"/>
      <c r="H1515" s="659"/>
      <c r="I1515" s="659"/>
      <c r="J1515" s="659"/>
    </row>
    <row r="1516" spans="2:10">
      <c r="B1516" s="649"/>
      <c r="C1516" s="691"/>
      <c r="D1516" s="691"/>
      <c r="E1516" s="659"/>
      <c r="F1516" s="659"/>
      <c r="G1516" s="659"/>
      <c r="H1516" s="659"/>
      <c r="I1516" s="659"/>
      <c r="J1516" s="659"/>
    </row>
    <row r="1517" spans="2:10">
      <c r="B1517" s="649"/>
      <c r="C1517" s="691"/>
      <c r="D1517" s="691"/>
      <c r="E1517" s="687">
        <v>1</v>
      </c>
      <c r="F1517" s="687">
        <v>2</v>
      </c>
      <c r="G1517" s="687">
        <v>3</v>
      </c>
      <c r="H1517" s="687">
        <v>1</v>
      </c>
      <c r="I1517" s="687">
        <v>2</v>
      </c>
      <c r="J1517" s="687">
        <v>3</v>
      </c>
    </row>
    <row r="1518" spans="2:10">
      <c r="B1518" s="649"/>
      <c r="C1518" s="619">
        <v>0</v>
      </c>
      <c r="D1518" s="619">
        <f>C1518*'WS1'!G1571*LiveLFactors</f>
        <v>0</v>
      </c>
      <c r="E1518" s="619">
        <f>C1518*LIVE!$I$9</f>
        <v>0</v>
      </c>
      <c r="F1518" s="619">
        <f>C1518*LIVE!$I$10</f>
        <v>0</v>
      </c>
      <c r="G1518" s="619">
        <f>C1518*LIVE!$I$11</f>
        <v>0</v>
      </c>
      <c r="H1518" s="619">
        <f>C1518*'WS1'!G1571*LIVE!$I$9</f>
        <v>0</v>
      </c>
      <c r="I1518" s="619">
        <f>C1518*'WS1'!G1571*LIVE!$I$10</f>
        <v>0</v>
      </c>
      <c r="J1518" s="619">
        <f>C1518*'WS1'!G1571*LIVE!$I$11</f>
        <v>0</v>
      </c>
    </row>
    <row r="1519" spans="2:10">
      <c r="B1519" s="649"/>
      <c r="C1519" s="649"/>
      <c r="D1519" s="649"/>
      <c r="E1519" s="649"/>
      <c r="F1519" s="649"/>
      <c r="G1519" s="649"/>
      <c r="H1519" s="649"/>
      <c r="I1519" s="649"/>
      <c r="J1519" s="649"/>
    </row>
    <row r="1520" spans="2:10">
      <c r="B1520" s="649"/>
      <c r="C1520" s="649"/>
      <c r="D1520" s="649"/>
      <c r="E1520" s="649"/>
      <c r="F1520" s="649"/>
      <c r="G1520" s="649"/>
      <c r="H1520" s="649"/>
      <c r="I1520" s="649"/>
      <c r="J1520" s="649"/>
    </row>
    <row r="1521" spans="2:10" ht="15">
      <c r="B1521" s="649"/>
      <c r="C1521" s="649"/>
      <c r="D1521" s="649"/>
      <c r="E1521" s="692"/>
      <c r="F1521" s="693"/>
      <c r="G1521" s="649"/>
      <c r="H1521" s="649"/>
      <c r="I1521" s="649"/>
      <c r="J1521" s="649"/>
    </row>
    <row r="1522" spans="2:10">
      <c r="B1522" s="649"/>
      <c r="C1522" s="649"/>
      <c r="D1522" s="649"/>
      <c r="E1522" s="649"/>
      <c r="F1522" s="649"/>
      <c r="G1522" s="649"/>
      <c r="H1522" s="649"/>
      <c r="I1522" s="649"/>
      <c r="J1522" s="649"/>
    </row>
    <row r="1523" spans="2:10">
      <c r="B1523" s="649"/>
      <c r="C1523" s="649"/>
      <c r="D1523" s="649"/>
      <c r="E1523" s="649"/>
      <c r="F1523" s="649"/>
      <c r="G1523" s="649"/>
      <c r="H1523" s="649"/>
      <c r="I1523" s="649"/>
      <c r="J1523" s="649"/>
    </row>
    <row r="1524" spans="2:10">
      <c r="B1524" s="649"/>
      <c r="C1524" s="649"/>
      <c r="D1524" s="649"/>
      <c r="E1524" s="649"/>
      <c r="F1524" s="649"/>
      <c r="G1524" s="649"/>
      <c r="H1524" s="649"/>
      <c r="I1524" s="649"/>
      <c r="J1524" s="649"/>
    </row>
    <row r="1525" spans="2:10">
      <c r="B1525" s="649"/>
      <c r="C1525" s="690"/>
      <c r="D1525" s="690"/>
      <c r="E1525" s="659"/>
      <c r="F1525" s="659"/>
      <c r="G1525" s="659"/>
      <c r="H1525" s="659"/>
      <c r="I1525" s="659"/>
      <c r="J1525" s="659"/>
    </row>
    <row r="1526" spans="2:10">
      <c r="B1526" s="649"/>
      <c r="C1526" s="691"/>
      <c r="D1526" s="691"/>
      <c r="E1526" s="659"/>
      <c r="F1526" s="659"/>
      <c r="G1526" s="659"/>
      <c r="H1526" s="659"/>
      <c r="I1526" s="659"/>
      <c r="J1526" s="659"/>
    </row>
    <row r="1527" spans="2:10">
      <c r="B1527" s="649"/>
      <c r="C1527" s="691"/>
      <c r="D1527" s="691"/>
      <c r="E1527" s="687">
        <v>1</v>
      </c>
      <c r="F1527" s="687">
        <v>2</v>
      </c>
      <c r="G1527" s="687">
        <v>3</v>
      </c>
      <c r="H1527" s="687">
        <v>1</v>
      </c>
      <c r="I1527" s="687">
        <v>2</v>
      </c>
      <c r="J1527" s="687">
        <v>3</v>
      </c>
    </row>
    <row r="1528" spans="2:10">
      <c r="B1528" s="649"/>
      <c r="C1528" s="619">
        <v>-1.060588002204895</v>
      </c>
      <c r="D1528" s="619">
        <f>C1528*'WS1'!G1571*LiveLFactors</f>
        <v>-0.23863230049610137</v>
      </c>
      <c r="E1528" s="619">
        <f>ROUND(C1528*LIVE!$I$9,4)</f>
        <v>-1.8029999999999999</v>
      </c>
      <c r="F1528" s="619">
        <f>ROUND(C1528*LIVE!$I$10,4)</f>
        <v>-1.6969000000000001</v>
      </c>
      <c r="G1528" s="619">
        <f>ROUND(C1528*LIVE!$I$11,4)</f>
        <v>-1.4847999999999999</v>
      </c>
      <c r="H1528" s="619">
        <f>ROUND(C1528*'WS1'!G1571*LIVE!$I$9,6)</f>
        <v>-0.45074999999999998</v>
      </c>
      <c r="I1528" s="619">
        <f>ROUND(C1528*'WS1'!G1571*LIVE!$I$10,6)</f>
        <v>-0.42423499999999997</v>
      </c>
      <c r="J1528" s="619">
        <f>ROUND(C1528*'WS1'!G1571*LIVE!$I$11,6)</f>
        <v>-0.37120599999999998</v>
      </c>
    </row>
    <row r="1529" spans="2:10">
      <c r="B1529" s="649"/>
      <c r="C1529" s="649"/>
      <c r="D1529" s="649"/>
      <c r="E1529" s="649"/>
      <c r="F1529" s="649"/>
      <c r="G1529" s="649"/>
      <c r="H1529" s="649"/>
      <c r="I1529" s="649"/>
      <c r="J1529" s="649"/>
    </row>
    <row r="1530" spans="2:10">
      <c r="B1530" s="649"/>
      <c r="C1530" s="649"/>
      <c r="D1530" s="649"/>
      <c r="E1530" s="649"/>
      <c r="F1530" s="649"/>
      <c r="G1530" s="649"/>
      <c r="H1530" s="649"/>
      <c r="I1530" s="649"/>
      <c r="J1530" s="649"/>
    </row>
    <row r="1531" spans="2:10">
      <c r="B1531" s="649"/>
      <c r="C1531" s="649"/>
      <c r="D1531" s="649"/>
      <c r="E1531" s="649"/>
      <c r="F1531" s="649"/>
      <c r="G1531" s="649"/>
      <c r="H1531" s="649"/>
      <c r="I1531" s="649"/>
      <c r="J1531" s="649"/>
    </row>
    <row r="1532" spans="2:10">
      <c r="B1532" s="649"/>
      <c r="C1532" s="649"/>
      <c r="D1532" s="649"/>
      <c r="E1532" s="649"/>
      <c r="F1532" s="649"/>
      <c r="G1532" s="649"/>
      <c r="H1532" s="649"/>
      <c r="I1532" s="649"/>
      <c r="J1532" s="649"/>
    </row>
    <row r="1533" spans="2:10">
      <c r="B1533" s="649"/>
      <c r="C1533" s="690"/>
      <c r="D1533" s="690"/>
      <c r="E1533" s="659"/>
      <c r="F1533" s="659"/>
      <c r="G1533" s="659"/>
      <c r="H1533" s="659"/>
      <c r="I1533" s="659"/>
      <c r="J1533" s="659"/>
    </row>
    <row r="1534" spans="2:10">
      <c r="B1534" s="649"/>
      <c r="C1534" s="691"/>
      <c r="D1534" s="691"/>
      <c r="E1534" s="659"/>
      <c r="F1534" s="659"/>
      <c r="G1534" s="659"/>
      <c r="H1534" s="659"/>
      <c r="I1534" s="659"/>
      <c r="J1534" s="659"/>
    </row>
    <row r="1535" spans="2:10">
      <c r="B1535" s="649"/>
      <c r="C1535" s="691"/>
      <c r="D1535" s="691"/>
      <c r="E1535" s="687">
        <v>1</v>
      </c>
      <c r="F1535" s="687">
        <v>2</v>
      </c>
      <c r="G1535" s="687">
        <v>3</v>
      </c>
      <c r="H1535" s="687">
        <v>1</v>
      </c>
      <c r="I1535" s="687">
        <v>2</v>
      </c>
      <c r="J1535" s="687">
        <v>3</v>
      </c>
    </row>
    <row r="1536" spans="2:10">
      <c r="B1536" s="649"/>
      <c r="C1536" s="619">
        <v>56.510196685791016</v>
      </c>
      <c r="D1536" s="619">
        <f>C1536*'WS1'!G1571*LiveLFactors</f>
        <v>12.714794254302978</v>
      </c>
      <c r="E1536" s="619">
        <f>C1536*LIVE!$I$9</f>
        <v>96.067334365844729</v>
      </c>
      <c r="F1536" s="619">
        <f>C1536*LIVE!$I$10</f>
        <v>90.416314697265634</v>
      </c>
      <c r="G1536" s="619">
        <f>C1536*LIVE!$I$11</f>
        <v>79.114275360107413</v>
      </c>
      <c r="H1536" s="619">
        <f>C1536*'WS1'!G1571*LIVE!$I$9</f>
        <v>24.016833591461182</v>
      </c>
      <c r="I1536" s="619">
        <f>C1536*'WS1'!G1571*LIVE!$I$10</f>
        <v>22.604078674316408</v>
      </c>
      <c r="J1536" s="619">
        <f>C1536*'WS1'!G1571*LIVE!$I$11</f>
        <v>19.778568840026853</v>
      </c>
    </row>
    <row r="1537" spans="2:10">
      <c r="B1537" s="649"/>
      <c r="C1537" s="649"/>
      <c r="D1537" s="649"/>
      <c r="E1537" s="649"/>
      <c r="F1537" s="649"/>
      <c r="G1537" s="649"/>
      <c r="H1537" s="649"/>
      <c r="I1537" s="649"/>
      <c r="J1537" s="649"/>
    </row>
    <row r="1538" spans="2:10">
      <c r="B1538" s="649"/>
      <c r="C1538" s="649"/>
      <c r="D1538" s="649"/>
      <c r="E1538" s="649"/>
      <c r="F1538" s="649"/>
      <c r="G1538" s="649"/>
      <c r="H1538" s="649"/>
      <c r="I1538" s="649"/>
      <c r="J1538" s="649"/>
    </row>
    <row r="1539" spans="2:10">
      <c r="B1539" s="649"/>
      <c r="C1539" s="649"/>
      <c r="D1539" s="649"/>
      <c r="E1539" s="649"/>
      <c r="F1539" s="649"/>
      <c r="G1539" s="649"/>
      <c r="H1539" s="649"/>
      <c r="I1539" s="649"/>
      <c r="J1539" s="649"/>
    </row>
    <row r="1540" spans="2:10">
      <c r="B1540" s="649"/>
      <c r="C1540" s="649"/>
      <c r="D1540" s="649"/>
      <c r="E1540" s="649"/>
      <c r="F1540" s="649"/>
      <c r="G1540" s="649"/>
      <c r="H1540" s="649"/>
      <c r="I1540" s="649"/>
      <c r="J1540" s="649"/>
    </row>
    <row r="1541" spans="2:10">
      <c r="B1541" s="649"/>
      <c r="C1541" s="690"/>
      <c r="D1541" s="690"/>
      <c r="E1541" s="659"/>
      <c r="F1541" s="659"/>
      <c r="G1541" s="659"/>
      <c r="H1541" s="659"/>
      <c r="I1541" s="659"/>
      <c r="J1541" s="659"/>
    </row>
    <row r="1542" spans="2:10">
      <c r="B1542" s="649"/>
      <c r="C1542" s="691"/>
      <c r="D1542" s="691"/>
      <c r="E1542" s="659"/>
      <c r="F1542" s="659"/>
      <c r="G1542" s="659"/>
      <c r="H1542" s="659"/>
      <c r="I1542" s="659"/>
      <c r="J1542" s="659"/>
    </row>
    <row r="1543" spans="2:10">
      <c r="B1543" s="649"/>
      <c r="C1543" s="691"/>
      <c r="D1543" s="691"/>
      <c r="E1543" s="687">
        <v>1</v>
      </c>
      <c r="F1543" s="687">
        <v>2</v>
      </c>
      <c r="G1543" s="687">
        <v>3</v>
      </c>
      <c r="H1543" s="687">
        <v>1</v>
      </c>
      <c r="I1543" s="687">
        <v>2</v>
      </c>
      <c r="J1543" s="687">
        <v>3</v>
      </c>
    </row>
    <row r="1544" spans="2:10">
      <c r="B1544" s="649"/>
      <c r="C1544" s="619">
        <v>-77.08209228515625</v>
      </c>
      <c r="D1544" s="619">
        <f>C1544*'WS1'!G1571*LiveLFactors</f>
        <v>-17.343470764160156</v>
      </c>
      <c r="E1544" s="619">
        <f>C1544*LIVE!$I$9</f>
        <v>-131.03955688476563</v>
      </c>
      <c r="F1544" s="619">
        <f>C1544*LIVE!$I$10</f>
        <v>-123.33134765625</v>
      </c>
      <c r="G1544" s="619">
        <f>C1544*LIVE!$I$11</f>
        <v>-107.91492919921875</v>
      </c>
      <c r="H1544" s="619">
        <f>C1544*'WS1'!G1571*LIVE!$I$9</f>
        <v>-32.759889221191408</v>
      </c>
      <c r="I1544" s="619">
        <f>C1544*'WS1'!G1571*LIVE!$I$10</f>
        <v>-30.832836914062501</v>
      </c>
      <c r="J1544" s="619">
        <f>C1544*'WS1'!G1571*LIVE!$I$11</f>
        <v>-26.978732299804687</v>
      </c>
    </row>
    <row r="1547" spans="2:10">
      <c r="C1547" s="618"/>
    </row>
    <row r="1549" spans="2:10">
      <c r="C1549" s="649"/>
    </row>
    <row r="1550" spans="2:10">
      <c r="C1550" s="649"/>
    </row>
    <row r="1551" spans="2:10">
      <c r="B1551" s="615">
        <f>ROUND($C$1510,6)</f>
        <v>0</v>
      </c>
      <c r="C1551" s="622"/>
      <c r="D1551" s="615"/>
      <c r="E1551" s="615"/>
    </row>
    <row r="1552" spans="2:10">
      <c r="B1552" s="615">
        <f>ROUND($C$1536,6)</f>
        <v>56.510196999999998</v>
      </c>
      <c r="C1552" s="615">
        <f>ROUND(MAX(B1551,B1552),6)</f>
        <v>56.510196999999998</v>
      </c>
      <c r="D1552" s="615">
        <f>ROUND(IF(C1552&gt;=0,C1552,0),6)</f>
        <v>56.510196999999998</v>
      </c>
      <c r="E1552" s="615">
        <f>IF(D1552=B1551,BPos,IF(C1552=B1552,BNeg,0))</f>
        <v>-1.060588002204895</v>
      </c>
    </row>
    <row r="1553" spans="2:5">
      <c r="B1553" s="622"/>
      <c r="C1553" s="622"/>
      <c r="D1553" s="622"/>
      <c r="E1553" s="622"/>
    </row>
    <row r="1554" spans="2:5">
      <c r="B1554" s="622"/>
      <c r="C1554" s="694"/>
      <c r="D1554" s="622"/>
      <c r="E1554" s="622"/>
    </row>
    <row r="1555" spans="2:5">
      <c r="B1555" s="622"/>
      <c r="C1555" s="622"/>
      <c r="D1555" s="622"/>
      <c r="E1555" s="622"/>
    </row>
    <row r="1556" spans="2:5">
      <c r="B1556" s="615">
        <f>ROUND($C$1510,6)</f>
        <v>0</v>
      </c>
      <c r="C1556" s="622"/>
      <c r="D1556" s="615"/>
      <c r="E1556" s="615"/>
    </row>
    <row r="1557" spans="2:5">
      <c r="B1557" s="615">
        <f>ROUND($C$1536,6)</f>
        <v>56.510196999999998</v>
      </c>
      <c r="C1557" s="615">
        <f>ROUND(MIN(B1556,B1557),6)</f>
        <v>0</v>
      </c>
      <c r="D1557" s="615">
        <f>ROUND(IF(C1557&lt;=0,C1557,0),6)</f>
        <v>0</v>
      </c>
      <c r="E1557" s="615">
        <f>IF(D1557=B1556,BPos,IF(C1557=B1557,BNeg,0))</f>
        <v>0</v>
      </c>
    </row>
    <row r="1558" spans="2:5">
      <c r="B1558" s="622"/>
      <c r="C1558" s="622"/>
      <c r="D1558" s="622"/>
      <c r="E1558" s="622"/>
    </row>
    <row r="1559" spans="2:5">
      <c r="B1559" s="622"/>
      <c r="C1559" s="694"/>
      <c r="D1559" s="622"/>
      <c r="E1559" s="622"/>
    </row>
    <row r="1560" spans="2:5">
      <c r="B1560" s="622"/>
      <c r="C1560" s="622"/>
      <c r="D1560" s="622"/>
      <c r="E1560" s="622"/>
    </row>
    <row r="1561" spans="2:5">
      <c r="B1561" s="615">
        <f>ROUND($C$1502,6)</f>
        <v>0</v>
      </c>
      <c r="C1561" s="622"/>
      <c r="D1561" s="615"/>
      <c r="E1561" s="615"/>
    </row>
    <row r="1562" spans="2:5">
      <c r="B1562" s="615">
        <f>ROUND($C$1528,6)</f>
        <v>-1.0605880000000001</v>
      </c>
      <c r="C1562" s="615">
        <f>ROUND(MAX(B1561,B1562),6)</f>
        <v>0</v>
      </c>
      <c r="D1562" s="615">
        <f>ROUND(IF(C1562&gt;=0,C1562,0),6)</f>
        <v>0</v>
      </c>
      <c r="E1562" s="615">
        <f>IF(D1562=B1561,$C$1510,IF(C1562=B1562,$C$1536,0))</f>
        <v>0</v>
      </c>
    </row>
    <row r="1563" spans="2:5">
      <c r="B1563" s="622"/>
      <c r="C1563" s="622"/>
      <c r="D1563" s="622"/>
      <c r="E1563" s="622"/>
    </row>
    <row r="1564" spans="2:5">
      <c r="B1564" s="622"/>
      <c r="C1564" s="694"/>
      <c r="D1564" s="622"/>
      <c r="E1564" s="622"/>
    </row>
    <row r="1565" spans="2:5">
      <c r="B1565" s="622"/>
      <c r="C1565" s="622"/>
      <c r="D1565" s="622"/>
      <c r="E1565" s="622"/>
    </row>
    <row r="1566" spans="2:5">
      <c r="B1566" s="615">
        <f>ROUND($C$1502,6)</f>
        <v>0</v>
      </c>
      <c r="C1566" s="622"/>
      <c r="D1566" s="615"/>
      <c r="E1566" s="615"/>
    </row>
    <row r="1567" spans="2:5">
      <c r="B1567" s="615">
        <f>ROUND($C$1528,6)</f>
        <v>-1.0605880000000001</v>
      </c>
      <c r="C1567" s="615">
        <f>ROUND(MIN(B1566,B1567),6)</f>
        <v>-1.0605880000000001</v>
      </c>
      <c r="D1567" s="615">
        <f>ROUND(IF(C1567&lt;=0,C1567,0),6)</f>
        <v>-1.0605880000000001</v>
      </c>
      <c r="E1567" s="615">
        <f>IF(D1567=B1566,$C$1510,IF(C1567=B1567,$C$1536,0))</f>
        <v>56.510196685791016</v>
      </c>
    </row>
    <row r="1569" spans="2:19">
      <c r="E1569" s="610"/>
      <c r="M1569" s="703"/>
    </row>
    <row r="1571" spans="2:19">
      <c r="B1571" s="649"/>
      <c r="C1571" s="649"/>
      <c r="D1571" s="649"/>
      <c r="F1571" s="704"/>
      <c r="G1571" s="705">
        <f>1/INFO!F37</f>
        <v>0.25</v>
      </c>
      <c r="H1571" s="649"/>
      <c r="I1571" s="688"/>
      <c r="J1571" s="689"/>
    </row>
    <row r="1572" spans="2:19">
      <c r="B1572" s="649"/>
      <c r="C1572" s="649"/>
      <c r="D1572" s="649"/>
      <c r="E1572" s="681"/>
      <c r="F1572" s="649"/>
      <c r="G1572" s="649"/>
      <c r="H1572" s="649"/>
      <c r="I1572" s="688"/>
      <c r="J1572" s="689"/>
    </row>
    <row r="1573" spans="2:19">
      <c r="B1573" s="649"/>
      <c r="C1573" s="649"/>
      <c r="D1573" s="649"/>
      <c r="E1573" s="649"/>
      <c r="F1573" s="649"/>
      <c r="G1573" s="649"/>
      <c r="H1573" s="649"/>
      <c r="I1573" s="688"/>
      <c r="J1573" s="689"/>
      <c r="L1573" s="649"/>
      <c r="M1573" s="649"/>
      <c r="N1573" s="649"/>
      <c r="O1573" s="649"/>
      <c r="P1573" s="649"/>
      <c r="Q1573" s="649"/>
      <c r="R1573" s="688"/>
      <c r="S1573" s="689"/>
    </row>
    <row r="1574" spans="2:19">
      <c r="B1574" s="649"/>
      <c r="C1574" s="649"/>
      <c r="D1574" s="649"/>
      <c r="E1574" s="649"/>
      <c r="F1574" s="649"/>
      <c r="G1574" s="649"/>
      <c r="H1574" s="649"/>
      <c r="I1574" s="688"/>
      <c r="J1574" s="689"/>
      <c r="L1574" s="649"/>
      <c r="M1574" s="649"/>
      <c r="N1574" s="649"/>
      <c r="O1574" s="649"/>
      <c r="P1574" s="649"/>
      <c r="Q1574" s="649"/>
      <c r="R1574" s="688"/>
      <c r="S1574" s="689"/>
    </row>
    <row r="1575" spans="2:19" ht="13.5" customHeight="1">
      <c r="B1575" s="649"/>
      <c r="C1575" s="690"/>
      <c r="D1575" s="690"/>
      <c r="E1575" s="659"/>
      <c r="F1575" s="659"/>
      <c r="G1575" s="659"/>
      <c r="H1575" s="659"/>
      <c r="I1575" s="659"/>
      <c r="J1575" s="659"/>
      <c r="L1575" s="690"/>
      <c r="M1575" s="690"/>
      <c r="N1575" s="659"/>
      <c r="O1575" s="659"/>
      <c r="P1575" s="659"/>
      <c r="Q1575" s="659"/>
      <c r="R1575" s="659"/>
      <c r="S1575" s="659"/>
    </row>
    <row r="1576" spans="2:19">
      <c r="B1576" s="649"/>
      <c r="C1576" s="691"/>
      <c r="D1576" s="691"/>
      <c r="E1576" s="659"/>
      <c r="F1576" s="659"/>
      <c r="G1576" s="659"/>
      <c r="H1576" s="659"/>
      <c r="I1576" s="659"/>
      <c r="J1576" s="659"/>
      <c r="L1576" s="691"/>
      <c r="M1576" s="691"/>
      <c r="N1576" s="659"/>
      <c r="O1576" s="659"/>
      <c r="P1576" s="659"/>
      <c r="Q1576" s="659"/>
      <c r="R1576" s="659"/>
      <c r="S1576" s="659"/>
    </row>
    <row r="1577" spans="2:19">
      <c r="B1577" s="649"/>
      <c r="C1577" s="691"/>
      <c r="D1577" s="691"/>
      <c r="E1577" s="687">
        <v>1</v>
      </c>
      <c r="F1577" s="687">
        <v>2</v>
      </c>
      <c r="G1577" s="687">
        <v>3</v>
      </c>
      <c r="H1577" s="687">
        <v>1</v>
      </c>
      <c r="I1577" s="687">
        <v>2</v>
      </c>
      <c r="J1577" s="687">
        <v>3</v>
      </c>
      <c r="L1577" s="691"/>
      <c r="M1577" s="691"/>
      <c r="N1577" s="687">
        <v>1</v>
      </c>
      <c r="O1577" s="687">
        <v>2</v>
      </c>
      <c r="P1577" s="687">
        <v>3</v>
      </c>
      <c r="Q1577" s="687">
        <v>1</v>
      </c>
      <c r="R1577" s="687">
        <v>2</v>
      </c>
      <c r="S1577" s="687">
        <v>3</v>
      </c>
    </row>
    <row r="1578" spans="2:19">
      <c r="B1578" s="649"/>
      <c r="C1578" s="619">
        <v>25.615999221801758</v>
      </c>
      <c r="D1578" s="619">
        <v>0</v>
      </c>
      <c r="E1578" s="619">
        <f>C1578*LIVE!$I$9</f>
        <v>43.547198677062987</v>
      </c>
      <c r="F1578" s="619">
        <f>C1578*LIVE!$I$10</f>
        <v>40.985598754882815</v>
      </c>
      <c r="G1578" s="619">
        <f>C1578*LIVE!$I$11</f>
        <v>35.862398910522458</v>
      </c>
      <c r="H1578" s="619">
        <f>ROUND(C1578*'WS1'!G1571*LIVE!$I$9,6)</f>
        <v>10.886799999999999</v>
      </c>
      <c r="I1578" s="619">
        <f>ROUND(C1578*'WS1'!G1571*LIVE!$I$10,6)</f>
        <v>10.2464</v>
      </c>
      <c r="J1578" s="619">
        <f>ROUND(C1578*'WS1'!G1571*LIVE!$I$11,6)</f>
        <v>8.9656000000000002</v>
      </c>
      <c r="L1578" s="619">
        <v>0</v>
      </c>
      <c r="M1578" s="619">
        <v>0</v>
      </c>
      <c r="N1578" s="619">
        <f>L1578*LIVE!$I$9</f>
        <v>0</v>
      </c>
      <c r="O1578" s="619">
        <f>L1578*LIVE!$I$10</f>
        <v>0</v>
      </c>
      <c r="P1578" s="619">
        <f>L1578*LIVE!$I$11</f>
        <v>0</v>
      </c>
      <c r="Q1578" s="619">
        <f>ROUND(L1578*'WS1'!G1571*LIVE!$I$9,6)</f>
        <v>0</v>
      </c>
      <c r="R1578" s="619">
        <f>ROUND(L1578*'WS1'!G1571*LIVE!$I$10,6)</f>
        <v>0</v>
      </c>
      <c r="S1578" s="619">
        <f>ROUND(L1578*'WS1'!G1571*LIVE!$I$11,6)</f>
        <v>0</v>
      </c>
    </row>
    <row r="1579" spans="2:19" ht="13.5" customHeight="1">
      <c r="B1579" s="649"/>
      <c r="C1579" s="690"/>
      <c r="D1579" s="690"/>
      <c r="E1579" s="659"/>
      <c r="F1579" s="659"/>
      <c r="G1579" s="659"/>
      <c r="H1579" s="659"/>
      <c r="I1579" s="659"/>
      <c r="J1579" s="659"/>
      <c r="L1579" s="690"/>
      <c r="M1579" s="690"/>
      <c r="N1579" s="659"/>
      <c r="O1579" s="659"/>
      <c r="P1579" s="659"/>
      <c r="Q1579" s="659"/>
      <c r="R1579" s="659"/>
      <c r="S1579" s="659"/>
    </row>
    <row r="1580" spans="2:19">
      <c r="B1580" s="649"/>
      <c r="C1580" s="691"/>
      <c r="D1580" s="691"/>
      <c r="E1580" s="659"/>
      <c r="F1580" s="659"/>
      <c r="G1580" s="659"/>
      <c r="H1580" s="659"/>
      <c r="I1580" s="659"/>
      <c r="J1580" s="659"/>
      <c r="L1580" s="691"/>
      <c r="M1580" s="691"/>
      <c r="N1580" s="659"/>
      <c r="O1580" s="659"/>
      <c r="P1580" s="659"/>
      <c r="Q1580" s="659"/>
      <c r="R1580" s="659"/>
      <c r="S1580" s="659"/>
    </row>
    <row r="1581" spans="2:19">
      <c r="B1581" s="649"/>
      <c r="C1581" s="691"/>
      <c r="D1581" s="691"/>
      <c r="E1581" s="687">
        <v>1</v>
      </c>
      <c r="F1581" s="687">
        <v>2</v>
      </c>
      <c r="G1581" s="687">
        <v>3</v>
      </c>
      <c r="H1581" s="687">
        <v>1</v>
      </c>
      <c r="I1581" s="687">
        <v>2</v>
      </c>
      <c r="J1581" s="687">
        <v>3</v>
      </c>
      <c r="L1581" s="691"/>
      <c r="M1581" s="691"/>
      <c r="N1581" s="687">
        <v>1</v>
      </c>
      <c r="O1581" s="687">
        <v>2</v>
      </c>
      <c r="P1581" s="687">
        <v>3</v>
      </c>
      <c r="Q1581" s="687">
        <v>1</v>
      </c>
      <c r="R1581" s="687">
        <v>2</v>
      </c>
      <c r="S1581" s="687">
        <v>3</v>
      </c>
    </row>
    <row r="1582" spans="2:19">
      <c r="B1582" s="649"/>
      <c r="C1582" s="619">
        <v>0</v>
      </c>
      <c r="D1582" s="619">
        <v>0</v>
      </c>
      <c r="E1582" s="619">
        <f>C1582*LIVE!$I$9</f>
        <v>0</v>
      </c>
      <c r="F1582" s="619">
        <f>C1582*LIVE!$I$10</f>
        <v>0</v>
      </c>
      <c r="G1582" s="619">
        <f>C1582*LIVE!$I$11</f>
        <v>0</v>
      </c>
      <c r="H1582" s="619">
        <f>C1582*'WS1'!G1571*LIVE!$I$9</f>
        <v>0</v>
      </c>
      <c r="I1582" s="619">
        <f>C1582*'WS1'!G1571*LIVE!$I$10</f>
        <v>0</v>
      </c>
      <c r="J1582" s="619">
        <f>C1582*'WS1'!G1571*LIVE!$I$11</f>
        <v>0</v>
      </c>
      <c r="L1582" s="619">
        <v>0</v>
      </c>
      <c r="M1582" s="619">
        <v>0</v>
      </c>
      <c r="N1582" s="619">
        <f>L1582*LIVE!$I$9</f>
        <v>0</v>
      </c>
      <c r="O1582" s="619">
        <f>L1582*LIVE!$I$10</f>
        <v>0</v>
      </c>
      <c r="P1582" s="619">
        <f>L1582*LIVE!$I$11</f>
        <v>0</v>
      </c>
      <c r="Q1582" s="619">
        <f>L1582*'WS1'!G1571*LIVE!$I$9</f>
        <v>0</v>
      </c>
      <c r="R1582" s="619">
        <f>L1582*'WS1'!G1571*LIVE!$I$10</f>
        <v>0</v>
      </c>
      <c r="S1582" s="619">
        <f>L1582*'WS1'!G1571*LIVE!$I$11</f>
        <v>0</v>
      </c>
    </row>
    <row r="1583" spans="2:19" ht="13.5" customHeight="1">
      <c r="B1583" s="649"/>
      <c r="C1583" s="690"/>
      <c r="D1583" s="690"/>
      <c r="E1583" s="659"/>
      <c r="F1583" s="659"/>
      <c r="G1583" s="659"/>
      <c r="H1583" s="659"/>
      <c r="I1583" s="659"/>
      <c r="J1583" s="659"/>
      <c r="L1583" s="690"/>
      <c r="M1583" s="690"/>
      <c r="N1583" s="659"/>
      <c r="O1583" s="659"/>
      <c r="P1583" s="659"/>
      <c r="Q1583" s="659"/>
      <c r="R1583" s="659"/>
      <c r="S1583" s="659"/>
    </row>
    <row r="1584" spans="2:19">
      <c r="B1584" s="649"/>
      <c r="C1584" s="691"/>
      <c r="D1584" s="691"/>
      <c r="E1584" s="659"/>
      <c r="F1584" s="659"/>
      <c r="G1584" s="659"/>
      <c r="H1584" s="659"/>
      <c r="I1584" s="659"/>
      <c r="J1584" s="659"/>
      <c r="L1584" s="691"/>
      <c r="M1584" s="691"/>
      <c r="N1584" s="659"/>
      <c r="O1584" s="659"/>
      <c r="P1584" s="659"/>
      <c r="Q1584" s="659"/>
      <c r="R1584" s="659"/>
      <c r="S1584" s="659"/>
    </row>
    <row r="1585" spans="2:19">
      <c r="B1585" s="649"/>
      <c r="C1585" s="691"/>
      <c r="D1585" s="691"/>
      <c r="E1585" s="687">
        <v>1</v>
      </c>
      <c r="F1585" s="687">
        <v>2</v>
      </c>
      <c r="G1585" s="687">
        <v>3</v>
      </c>
      <c r="H1585" s="687">
        <v>1</v>
      </c>
      <c r="I1585" s="687">
        <v>2</v>
      </c>
      <c r="J1585" s="687">
        <v>3</v>
      </c>
      <c r="L1585" s="691"/>
      <c r="M1585" s="691"/>
      <c r="N1585" s="687">
        <v>1</v>
      </c>
      <c r="O1585" s="687">
        <v>2</v>
      </c>
      <c r="P1585" s="687">
        <v>3</v>
      </c>
      <c r="Q1585" s="687">
        <v>1</v>
      </c>
      <c r="R1585" s="687">
        <v>2</v>
      </c>
      <c r="S1585" s="687">
        <v>3</v>
      </c>
    </row>
    <row r="1586" spans="2:19">
      <c r="B1586" s="649"/>
      <c r="C1586" s="619">
        <v>10.707200050354004</v>
      </c>
      <c r="D1586" s="619">
        <v>0</v>
      </c>
      <c r="E1586" s="619">
        <f>C1586*LIVE!$I$9</f>
        <v>18.202240085601805</v>
      </c>
      <c r="F1586" s="619">
        <f>C1586*LIVE!$I$10</f>
        <v>17.131520080566407</v>
      </c>
      <c r="G1586" s="619">
        <f>C1586*LIVE!$I$11</f>
        <v>14.990080070495605</v>
      </c>
      <c r="H1586" s="619">
        <f>C1586*'WS1'!G1571*LIVE!$I$9</f>
        <v>4.5505600214004511</v>
      </c>
      <c r="I1586" s="619">
        <f>C1586*'WS1'!G1571*LIVE!$I$10</f>
        <v>4.2828800201416017</v>
      </c>
      <c r="J1586" s="619">
        <f>C1586*'WS1'!G1571*LIVE!$I$11</f>
        <v>3.7475200176239012</v>
      </c>
      <c r="L1586" s="619">
        <v>0</v>
      </c>
      <c r="M1586" s="619">
        <v>0</v>
      </c>
      <c r="N1586" s="619">
        <f>L1586*LIVE!$I$9</f>
        <v>0</v>
      </c>
      <c r="O1586" s="619">
        <f>L1586*LIVE!$I$10</f>
        <v>0</v>
      </c>
      <c r="P1586" s="619">
        <f>L1586*LIVE!$I$11</f>
        <v>0</v>
      </c>
      <c r="Q1586" s="619">
        <f>L1586*'WS1'!G1571*LIVE!$I$9</f>
        <v>0</v>
      </c>
      <c r="R1586" s="619">
        <f>L1586*'WS1'!G1571*LIVE!$I$10</f>
        <v>0</v>
      </c>
      <c r="S1586" s="619">
        <f>L1586*'WS1'!G1571*LIVE!$I$11</f>
        <v>0</v>
      </c>
    </row>
    <row r="1588" spans="2:19">
      <c r="D1588" s="610"/>
      <c r="M1588" s="610"/>
    </row>
    <row r="1592" spans="2:19" ht="13.5" customHeight="1">
      <c r="C1592" s="690"/>
      <c r="D1592" s="690"/>
      <c r="E1592" s="659"/>
      <c r="F1592" s="659"/>
      <c r="G1592" s="659"/>
      <c r="H1592" s="659"/>
      <c r="I1592" s="659"/>
      <c r="J1592" s="659"/>
      <c r="L1592" s="690"/>
      <c r="M1592" s="690"/>
      <c r="N1592" s="659"/>
      <c r="O1592" s="659"/>
      <c r="P1592" s="659"/>
      <c r="Q1592" s="659"/>
      <c r="R1592" s="659"/>
      <c r="S1592" s="659"/>
    </row>
    <row r="1593" spans="2:19">
      <c r="C1593" s="691"/>
      <c r="D1593" s="691"/>
      <c r="E1593" s="659"/>
      <c r="F1593" s="659"/>
      <c r="G1593" s="659"/>
      <c r="H1593" s="659"/>
      <c r="I1593" s="659"/>
      <c r="J1593" s="659"/>
      <c r="L1593" s="691"/>
      <c r="M1593" s="691"/>
      <c r="N1593" s="659"/>
      <c r="O1593" s="659"/>
      <c r="P1593" s="659"/>
      <c r="Q1593" s="659"/>
      <c r="R1593" s="659"/>
      <c r="S1593" s="659"/>
    </row>
    <row r="1594" spans="2:19">
      <c r="C1594" s="691"/>
      <c r="D1594" s="691"/>
      <c r="E1594" s="687">
        <v>1</v>
      </c>
      <c r="F1594" s="687">
        <v>2</v>
      </c>
      <c r="G1594" s="687">
        <v>3</v>
      </c>
      <c r="H1594" s="687">
        <v>1</v>
      </c>
      <c r="I1594" s="687">
        <v>2</v>
      </c>
      <c r="J1594" s="687">
        <v>3</v>
      </c>
      <c r="L1594" s="691"/>
      <c r="M1594" s="691"/>
      <c r="N1594" s="687">
        <v>1</v>
      </c>
      <c r="O1594" s="687">
        <v>2</v>
      </c>
      <c r="P1594" s="687">
        <v>3</v>
      </c>
      <c r="Q1594" s="687">
        <v>1</v>
      </c>
      <c r="R1594" s="687">
        <v>2</v>
      </c>
      <c r="S1594" s="687">
        <v>3</v>
      </c>
    </row>
    <row r="1595" spans="2:19">
      <c r="C1595" s="619">
        <v>4.6184000968933105</v>
      </c>
      <c r="D1595" s="619">
        <v>0</v>
      </c>
      <c r="E1595" s="619">
        <f>C1595*LIVE!$I$9</f>
        <v>7.8512801647186281</v>
      </c>
      <c r="F1595" s="619">
        <f>C1595*LIVE!$I$10</f>
        <v>7.3894401550292974</v>
      </c>
      <c r="G1595" s="619">
        <f>C1595*LIVE!$I$11</f>
        <v>6.4657601356506342</v>
      </c>
      <c r="H1595" s="619">
        <f>ROUND(C1595*'WS1'!G1571*LIVE!$I$9,6)</f>
        <v>1.96282</v>
      </c>
      <c r="I1595" s="619">
        <f>ROUND(C1595*'WS1'!G1571*LIVE!$I$10,6)</f>
        <v>1.8473599999999999</v>
      </c>
      <c r="J1595" s="619">
        <f>ROUND(C1595*'WS1'!G1571*LIVE!$I$11,6)</f>
        <v>1.6164400000000001</v>
      </c>
      <c r="L1595" s="619">
        <v>-4.6184000968933105</v>
      </c>
      <c r="M1595" s="619">
        <v>0</v>
      </c>
      <c r="N1595" s="619">
        <f>L1595*LIVE!$I$9</f>
        <v>-7.8512801647186281</v>
      </c>
      <c r="O1595" s="619">
        <f>L1595*LIVE!$I$10</f>
        <v>-7.3894401550292974</v>
      </c>
      <c r="P1595" s="619">
        <f>L1595*LIVE!$I$11</f>
        <v>-6.4657601356506342</v>
      </c>
      <c r="Q1595" s="619">
        <f>ROUND(L1595*'WS1'!G1571*LIVE!$I$9,6)</f>
        <v>-1.96282</v>
      </c>
      <c r="R1595" s="619">
        <f>ROUND(L1595*'WS1'!G1571*LIVE!$I$10,6)</f>
        <v>-1.8473599999999999</v>
      </c>
      <c r="S1595" s="619">
        <f>ROUND(L1595*'WS1'!G1571*LIVE!$I$11,6)</f>
        <v>-1.6164400000000001</v>
      </c>
    </row>
    <row r="1596" spans="2:19" ht="13.5" customHeight="1">
      <c r="C1596" s="690"/>
      <c r="D1596" s="690"/>
      <c r="E1596" s="659"/>
      <c r="F1596" s="659"/>
      <c r="G1596" s="659"/>
      <c r="H1596" s="659"/>
      <c r="I1596" s="659"/>
      <c r="J1596" s="659"/>
      <c r="L1596" s="690"/>
      <c r="M1596" s="690"/>
      <c r="N1596" s="659"/>
      <c r="O1596" s="659"/>
      <c r="P1596" s="659"/>
      <c r="Q1596" s="659"/>
      <c r="R1596" s="659"/>
      <c r="S1596" s="659"/>
    </row>
    <row r="1597" spans="2:19">
      <c r="C1597" s="691"/>
      <c r="D1597" s="691"/>
      <c r="E1597" s="659"/>
      <c r="F1597" s="659"/>
      <c r="G1597" s="659"/>
      <c r="H1597" s="659"/>
      <c r="I1597" s="659"/>
      <c r="J1597" s="659"/>
      <c r="L1597" s="691"/>
      <c r="M1597" s="691"/>
      <c r="N1597" s="659"/>
      <c r="O1597" s="659"/>
      <c r="P1597" s="659"/>
      <c r="Q1597" s="659"/>
      <c r="R1597" s="659"/>
      <c r="S1597" s="659"/>
    </row>
    <row r="1598" spans="2:19">
      <c r="C1598" s="691"/>
      <c r="D1598" s="691"/>
      <c r="E1598" s="687">
        <v>1</v>
      </c>
      <c r="F1598" s="687">
        <v>2</v>
      </c>
      <c r="G1598" s="687">
        <v>3</v>
      </c>
      <c r="H1598" s="687">
        <v>1</v>
      </c>
      <c r="I1598" s="687">
        <v>2</v>
      </c>
      <c r="J1598" s="687">
        <v>3</v>
      </c>
      <c r="L1598" s="691"/>
      <c r="M1598" s="691"/>
      <c r="N1598" s="687">
        <v>1</v>
      </c>
      <c r="O1598" s="687">
        <v>2</v>
      </c>
      <c r="P1598" s="687">
        <v>3</v>
      </c>
      <c r="Q1598" s="687">
        <v>1</v>
      </c>
      <c r="R1598" s="687">
        <v>2</v>
      </c>
      <c r="S1598" s="687">
        <v>3</v>
      </c>
    </row>
    <row r="1599" spans="2:19">
      <c r="C1599" s="619">
        <v>12.807600021362305</v>
      </c>
      <c r="D1599" s="619">
        <v>0</v>
      </c>
      <c r="E1599" s="619">
        <f>C1599*LIVE!$I$9</f>
        <v>21.772920036315917</v>
      </c>
      <c r="F1599" s="619">
        <f>C1599*LIVE!$I$10</f>
        <v>20.49216003417969</v>
      </c>
      <c r="G1599" s="619">
        <f>C1599*LIVE!$I$11</f>
        <v>17.930640029907224</v>
      </c>
      <c r="H1599" s="619">
        <f>C1599*'WS1'!G1571*LIVE!$I$9</f>
        <v>5.4432300090789791</v>
      </c>
      <c r="I1599" s="619">
        <f>C1599*'WS1'!G1571*LIVE!$I$10</f>
        <v>5.1230400085449226</v>
      </c>
      <c r="J1599" s="619">
        <f>C1599*'WS1'!G1571*LIVE!$I$11</f>
        <v>4.4826600074768059</v>
      </c>
      <c r="L1599" s="619">
        <v>12.807600021362305</v>
      </c>
      <c r="M1599" s="619">
        <v>0</v>
      </c>
      <c r="N1599" s="619">
        <f>L1599*LIVE!$I$9</f>
        <v>21.772920036315917</v>
      </c>
      <c r="O1599" s="619">
        <f>L1599*LIVE!$I$10</f>
        <v>20.49216003417969</v>
      </c>
      <c r="P1599" s="619">
        <f>L1599*LIVE!$I$11</f>
        <v>17.930640029907224</v>
      </c>
      <c r="Q1599" s="619">
        <f>L1599*'WS1'!G1571*LIVE!$I$9</f>
        <v>5.4432300090789791</v>
      </c>
      <c r="R1599" s="619">
        <f>L1599*'WS1'!G1571*LIVE!$I$10</f>
        <v>5.1230400085449226</v>
      </c>
      <c r="S1599" s="619">
        <f>L1599*'WS1'!G1571*LIVE!$I$11</f>
        <v>4.4826600074768059</v>
      </c>
    </row>
    <row r="1600" spans="2:19" ht="13.5" customHeight="1">
      <c r="C1600" s="690"/>
      <c r="D1600" s="690"/>
      <c r="E1600" s="659"/>
      <c r="F1600" s="659"/>
      <c r="G1600" s="659"/>
      <c r="H1600" s="659"/>
      <c r="I1600" s="659"/>
      <c r="J1600" s="659"/>
      <c r="L1600" s="690"/>
      <c r="M1600" s="690"/>
      <c r="N1600" s="659"/>
      <c r="O1600" s="659"/>
      <c r="P1600" s="659"/>
      <c r="Q1600" s="659"/>
      <c r="R1600" s="659"/>
      <c r="S1600" s="659"/>
    </row>
    <row r="1601" spans="3:19">
      <c r="C1601" s="691"/>
      <c r="D1601" s="691"/>
      <c r="E1601" s="659"/>
      <c r="F1601" s="659"/>
      <c r="G1601" s="659"/>
      <c r="H1601" s="659"/>
      <c r="I1601" s="659"/>
      <c r="J1601" s="659"/>
      <c r="L1601" s="691"/>
      <c r="M1601" s="691"/>
      <c r="N1601" s="659"/>
      <c r="O1601" s="659"/>
      <c r="P1601" s="659"/>
      <c r="Q1601" s="659"/>
      <c r="R1601" s="659"/>
      <c r="S1601" s="659"/>
    </row>
    <row r="1602" spans="3:19">
      <c r="C1602" s="691"/>
      <c r="D1602" s="691"/>
      <c r="E1602" s="687">
        <v>1</v>
      </c>
      <c r="F1602" s="687">
        <v>2</v>
      </c>
      <c r="G1602" s="687">
        <v>3</v>
      </c>
      <c r="H1602" s="687">
        <v>1</v>
      </c>
      <c r="I1602" s="687">
        <v>2</v>
      </c>
      <c r="J1602" s="687">
        <v>3</v>
      </c>
      <c r="L1602" s="691"/>
      <c r="M1602" s="691"/>
      <c r="N1602" s="687">
        <v>1</v>
      </c>
      <c r="O1602" s="687">
        <v>2</v>
      </c>
      <c r="P1602" s="687">
        <v>3</v>
      </c>
      <c r="Q1602" s="687">
        <v>1</v>
      </c>
      <c r="R1602" s="687">
        <v>2</v>
      </c>
      <c r="S1602" s="687">
        <v>3</v>
      </c>
    </row>
    <row r="1603" spans="3:19">
      <c r="C1603" s="619">
        <v>7.154843807220459</v>
      </c>
      <c r="D1603" s="619">
        <v>0</v>
      </c>
      <c r="E1603" s="619">
        <f>C1603*LIVE!$I$9</f>
        <v>12.16323447227478</v>
      </c>
      <c r="F1603" s="619">
        <f>C1603*LIVE!$I$10</f>
        <v>11.447750091552734</v>
      </c>
      <c r="G1603" s="619">
        <f>C1603*LIVE!$I$11</f>
        <v>10.016781330108643</v>
      </c>
      <c r="H1603" s="619">
        <f>C1603*'WS1'!G1571*LIVE!$I$9</f>
        <v>3.0408086180686951</v>
      </c>
      <c r="I1603" s="619">
        <f>C1603*'WS1'!G1571*LIVE!$I$10</f>
        <v>2.8619375228881836</v>
      </c>
      <c r="J1603" s="619">
        <f>C1603*'WS1'!G1571*LIVE!$I$11</f>
        <v>2.5041953325271606</v>
      </c>
      <c r="L1603" s="619">
        <v>7.1547999382019043</v>
      </c>
      <c r="M1603" s="619">
        <v>0</v>
      </c>
      <c r="N1603" s="619">
        <f>L1603*LIVE!$I$9</f>
        <v>12.163159894943236</v>
      </c>
      <c r="O1603" s="619">
        <f>L1603*LIVE!$I$10</f>
        <v>11.447679901123047</v>
      </c>
      <c r="P1603" s="619">
        <f>L1603*LIVE!$I$11</f>
        <v>10.016719913482666</v>
      </c>
      <c r="Q1603" s="619">
        <f>L1603*'WS1'!G1571*LIVE!$I$9</f>
        <v>3.0407899737358091</v>
      </c>
      <c r="R1603" s="619">
        <f>L1603*'WS1'!G1571*LIVE!$I$10</f>
        <v>2.8619199752807618</v>
      </c>
      <c r="S1603" s="619">
        <f>L1603*'WS1'!G1571*LIVE!$I$11</f>
        <v>2.5041799783706664</v>
      </c>
    </row>
    <row r="1682" spans="3:8">
      <c r="C1682" s="649"/>
      <c r="F1682" s="620">
        <f>IF(FLS!$H$87&lt;0,FLS!$H$87,0)</f>
        <v>-39.846556936308573</v>
      </c>
      <c r="G1682" s="620">
        <f>IF(FLS!$H$88&lt;0,FLS!$H$88,0)</f>
        <v>0</v>
      </c>
      <c r="H1682" s="620">
        <f>MIN(F1682:G1682)</f>
        <v>-39.846556936308573</v>
      </c>
    </row>
    <row r="1683" spans="3:8">
      <c r="F1683" s="620">
        <f>IF(FLS!$H$98&lt;0,FLS!$H$98,0)</f>
        <v>-78.221083094225008</v>
      </c>
      <c r="G1683" s="620">
        <f>IF(FLS!$H$99&lt;0,FLS!$H$99,0)</f>
        <v>0</v>
      </c>
      <c r="H1683" s="620">
        <f>MIN(F1683:G1683)</f>
        <v>-78.221083094225008</v>
      </c>
    </row>
    <row r="1684" spans="3:8">
      <c r="F1684" s="620"/>
      <c r="G1684" s="654"/>
      <c r="H1684" s="620"/>
    </row>
    <row r="1685" spans="3:8">
      <c r="C1685" s="649"/>
      <c r="F1685" s="620">
        <f>IF(FLS!$H$127&lt;0,FLS!$H$127,0)</f>
        <v>-38.904408650156739</v>
      </c>
      <c r="G1685" s="620">
        <f>IF(FLS!$H$128&lt;0,FLS!$H$128,0)</f>
        <v>0</v>
      </c>
      <c r="H1685" s="620">
        <f>MIN(F1685:G1685)</f>
        <v>-38.904408650156739</v>
      </c>
    </row>
    <row r="1686" spans="3:8">
      <c r="F1686" s="620">
        <f>IF(FLS!$H$138&lt;0,FLS!$H$138,0)</f>
        <v>-76.396845559551821</v>
      </c>
      <c r="G1686" s="620">
        <f>IF(FLS!$H$139&lt;0,FLS!$H$139,0)</f>
        <v>0</v>
      </c>
      <c r="H1686" s="620">
        <f>MIN(F1686:G1686)</f>
        <v>-76.396845559551821</v>
      </c>
    </row>
    <row r="1687" spans="3:8">
      <c r="F1687" s="620"/>
      <c r="G1687" s="620"/>
      <c r="H1687" s="620"/>
    </row>
    <row r="1688" spans="3:8">
      <c r="C1688" s="649"/>
      <c r="F1688" s="620">
        <f>IF(FLS!$H$168&lt;0,FLS!$H$168,0)</f>
        <v>-1.7180054900299884</v>
      </c>
      <c r="G1688" s="620">
        <f>IF(FLS!$H$169&lt;0,FLS!$H$169,0)</f>
        <v>0</v>
      </c>
      <c r="H1688" s="620">
        <f>MIN(F1688:G1688)</f>
        <v>-1.7180054900299884</v>
      </c>
    </row>
    <row r="1689" spans="3:8">
      <c r="F1689" s="620">
        <f>IF(FLS!$H$179&lt;0,FLS!$H$179,0)</f>
        <v>-4.3945573621489951</v>
      </c>
      <c r="G1689" s="620">
        <f>IF(FLS!$H$180&lt;0,FLS!$H$180,0)</f>
        <v>0</v>
      </c>
      <c r="H1689" s="620">
        <f>MIN(F1689:G1689)</f>
        <v>-4.3945573621489951</v>
      </c>
    </row>
    <row r="1690" spans="3:8">
      <c r="F1690" s="620"/>
      <c r="G1690" s="620"/>
      <c r="H1690" s="620"/>
    </row>
    <row r="1691" spans="3:8">
      <c r="C1691" s="649"/>
      <c r="F1691" s="620">
        <f>IF(FLS!$H$209&lt;0,FLS!$H$209,0)</f>
        <v>-2.6601537761818146</v>
      </c>
      <c r="G1691" s="620">
        <f>IF(FLS!$H$210&lt;0,FLS!$H$210,0)</f>
        <v>0</v>
      </c>
      <c r="H1691" s="620">
        <f>MIN(F1691:G1691)</f>
        <v>-2.6601537761818146</v>
      </c>
    </row>
    <row r="1692" spans="3:8">
      <c r="F1692" s="620">
        <f>IF(FLS!$H$220&lt;0,FLS!$H$220,0)</f>
        <v>-6.2187948968221844</v>
      </c>
      <c r="G1692" s="620">
        <f>IF(FLS!$H$221&lt;0,FLS!$H$221,0)</f>
        <v>0</v>
      </c>
      <c r="H1692" s="620">
        <f>MIN(F1692:G1692)</f>
        <v>-6.2187948968221844</v>
      </c>
    </row>
    <row r="1699" spans="2:25">
      <c r="C1699" s="649"/>
      <c r="D1699" s="649"/>
      <c r="E1699" s="649"/>
      <c r="F1699" s="649"/>
      <c r="G1699" s="649"/>
      <c r="H1699" s="649"/>
    </row>
    <row r="1700" spans="2:25">
      <c r="C1700" s="649"/>
      <c r="D1700" s="649"/>
      <c r="E1700" s="649"/>
      <c r="F1700" s="649"/>
      <c r="G1700" s="619">
        <f>ROUND(MIN('SLS-N'!$F$143,'SLS-N'!$F$343),4)</f>
        <v>0</v>
      </c>
      <c r="H1700" s="649"/>
    </row>
    <row r="1704" spans="2:25">
      <c r="C1704" s="649"/>
      <c r="D1704" s="649"/>
      <c r="E1704" s="649"/>
      <c r="F1704" s="649"/>
      <c r="G1704" s="649"/>
      <c r="H1704" s="649"/>
    </row>
    <row r="1705" spans="2:25">
      <c r="C1705" s="649"/>
      <c r="D1705" s="649"/>
      <c r="E1705" s="649"/>
      <c r="F1705" s="649"/>
      <c r="G1705" s="619">
        <f>ROUND(MIN('SLS-N'!$F$243,'SLS-N'!$F$443),4)</f>
        <v>0</v>
      </c>
      <c r="H1705" s="649"/>
    </row>
    <row r="1708" spans="2:25">
      <c r="B1708" s="649"/>
    </row>
    <row r="1709" spans="2:25">
      <c r="B1709" s="649"/>
    </row>
    <row r="1710" spans="2:25">
      <c r="C1710" s="610"/>
      <c r="E1710" s="610"/>
      <c r="G1710" s="610"/>
      <c r="I1710" s="610"/>
      <c r="K1710" s="610"/>
      <c r="M1710" s="610"/>
      <c r="O1710" s="610"/>
      <c r="Q1710" s="610"/>
      <c r="S1710" s="610"/>
      <c r="U1710" s="610"/>
      <c r="W1710" s="610"/>
      <c r="Y1710" s="610"/>
    </row>
    <row r="1711" spans="2:25">
      <c r="C1711" s="687" t="str">
        <f>IF(MomentRegion=1,IF(CONSTR!D5+CONSTR!E24=0,0,IF(ABS(CONSTR!E24)&lt;CONSTR!D5,"0","1")),0)</f>
        <v>0</v>
      </c>
      <c r="E1711" s="687">
        <f>IF(VIBR!F28&gt;VIBR!H10,0,1)</f>
        <v>0</v>
      </c>
      <c r="G1711" s="689">
        <f>IF(ABS('SLS-P'!F53)&lt;='SLS-P'!F7,0,1)</f>
        <v>0</v>
      </c>
      <c r="I1711" s="687">
        <f>IF('ULS-P 1&amp;2'!F54&gt;ABS('ULS-P 1&amp;2'!F141),0,1)</f>
        <v>0</v>
      </c>
      <c r="K1711" s="687">
        <f>IF('ULS-P 3&amp;4'!F62&gt;ABS('ULS-P 3&amp;4'!F154),0,1)</f>
        <v>0</v>
      </c>
      <c r="M1711" s="687"/>
      <c r="O1711" s="695">
        <f>IF(ABS('SLS-N'!F97)&lt;='SLS-N'!F5,0,1)</f>
        <v>0</v>
      </c>
      <c r="Q1711" s="687">
        <f>IF('ULS-N 1&amp;2'!E21&gt;ABS('ULS-N 1&amp;2'!F75),0,1)</f>
        <v>0</v>
      </c>
      <c r="S1711" s="687" t="e">
        <f>IF(ABS('ULS-N 3&amp;4'!$F$110)&lt;=1,0,1)</f>
        <v>#DIV/0!</v>
      </c>
      <c r="U1711" s="687">
        <f>IF(ABS(FLS!F60)&lt;FLS!F58,0,1)</f>
        <v>0</v>
      </c>
      <c r="W1711" s="687">
        <f>IF(ABS(SHEAR!E5)&gt;ABS(SHEAR!F148),0,1)</f>
        <v>0</v>
      </c>
      <c r="Y1711" s="687">
        <f>IF(ABS('ULS-P'!$F$95)&lt;=1,0,1)</f>
        <v>0</v>
      </c>
    </row>
    <row r="1712" spans="2:25">
      <c r="C1712" s="687">
        <f>IF(MomentRegion=1,IF(CONSTR!D6+CONSTR!E25=0,0,IF(ABS(CONSTR!E25)&lt;CONSTR!D6,0,1)),0)</f>
        <v>0</v>
      </c>
      <c r="G1712" s="696">
        <f>IF(ABS('SLS-P'!F81)&gt;'SLS-P'!F7,1,0)</f>
        <v>0</v>
      </c>
      <c r="I1712" s="687">
        <f>IF('ULS-P 1&amp;2'!F102&gt;ABS('ULS-P 1&amp;2'!F142),0,1)</f>
        <v>0</v>
      </c>
      <c r="K1712" s="687">
        <f>IF('ULS-P 3&amp;4'!F116&gt;ABS('ULS-P 3&amp;4'!F155),0,1)</f>
        <v>0</v>
      </c>
      <c r="M1712" s="687"/>
      <c r="O1712" s="695">
        <f>IF(ABS($F$137)&gt;$F$5,1,0)</f>
        <v>0</v>
      </c>
      <c r="Q1712" s="687">
        <f>IF('ULS-N 1&amp;2'!E36&gt;ABS('ULS-N 1&amp;2'!F76),0,1)</f>
        <v>1</v>
      </c>
      <c r="S1712" s="687">
        <f>IF(ABS('ULS-N 3&amp;4'!$F$111)&lt;=1,0,1)</f>
        <v>0</v>
      </c>
      <c r="U1712" s="687">
        <f>IF(ABS(FLS!F72)&lt;FLS!F70,0,1)</f>
        <v>0</v>
      </c>
      <c r="W1712" s="689">
        <f>IF(SHEAR!E5=0,"*",IF(SHEAR!E6=0,"*",IF(ABS(SHEAR!F156)&lt;1,0,1)))</f>
        <v>0</v>
      </c>
      <c r="Y1712" s="687">
        <f>IF(ABS('ULS-P'!$F$96)&lt;=1,0,1)</f>
        <v>0</v>
      </c>
    </row>
    <row r="1713" spans="3:25">
      <c r="C1713" s="687">
        <f>IF(MomentRegion=1,IF(CONSTR!D5=0,1,IF(CONSTR!C27&gt;1,1,0)),0)</f>
        <v>0</v>
      </c>
      <c r="G1713" s="689">
        <f>IF(ABS('SLS-P'!F117)&lt;='SLS-P'!F7,0,1)</f>
        <v>0</v>
      </c>
      <c r="I1713" s="687">
        <f>IF('ULS-P 1&amp;2'!E162="*",0,IF(ABS('ULS-P 1&amp;2'!E162)&lt;=1,0,1))</f>
        <v>0</v>
      </c>
      <c r="K1713" s="687">
        <f>IF('ULS-P 3&amp;4'!E175="*",0,IF(ABS('ULS-P 3&amp;4'!E175)&lt;=1,0,1))</f>
        <v>0</v>
      </c>
      <c r="M1713" s="687"/>
      <c r="O1713" s="695">
        <f>IF(ABS('SLS-N'!F143)&gt;'WS1'!F523,1,0)</f>
        <v>0</v>
      </c>
      <c r="Q1713" s="687">
        <f>IF('ULS-N 1&amp;2'!E96="*",0,IF(ABS('ULS-N 1&amp;2'!E96)&lt;=1,0,1))</f>
        <v>0</v>
      </c>
      <c r="S1713" s="687">
        <f>IF(ABS('ULS-N 3&amp;4'!$F$112)&lt;=1,0,1)</f>
        <v>0</v>
      </c>
      <c r="U1713" s="687">
        <f>IF(AND(FLS!H90&gt;=0,'WS1'!$H$1682&lt;=0,ABS('WS1'!$H$1682)&lt;FLS!H90/2),"N/A",IF(ABS(FLS!D118)&lt;=FLS!D116,0,1))</f>
        <v>0</v>
      </c>
      <c r="W1713" s="689">
        <f>IF(SHEAR!E5=0,"*",IF(SHEAR!E6=0,"*",IF(ABS(SHEAR!F162)&lt;1,0,1)))</f>
        <v>0</v>
      </c>
      <c r="Y1713" s="687">
        <f>IF(ABS('ULS-P'!$F$122)&lt;=1,0,1)</f>
        <v>0</v>
      </c>
    </row>
    <row r="1714" spans="3:25">
      <c r="C1714" s="687">
        <f>IF(MomentRegion=1,IF(CONSTR!D6=0,1,IF(CONSTR!C28&gt;1,1,0)),0)</f>
        <v>0</v>
      </c>
      <c r="G1714" s="696">
        <f>IF(ABS('SLS-P'!F144)&gt;'SLS-P'!F7,1,0)</f>
        <v>0</v>
      </c>
      <c r="I1714" s="687">
        <f>IF('ULS-P 1&amp;2'!E175="*",0,IF(ABS('ULS-P 1&amp;2'!E175)&lt;=1,0,1))</f>
        <v>0</v>
      </c>
      <c r="K1714" s="687">
        <f>IF('ULS-P 3&amp;4'!E188="*",0,IF(ABS('ULS-P 3&amp;4'!E188)&lt;=1,0,1))</f>
        <v>0</v>
      </c>
      <c r="M1714" s="687"/>
      <c r="O1714" s="695">
        <f>IF(ABS('SLS-N'!F197)&lt;='SLS-N'!F5,0,1)</f>
        <v>0</v>
      </c>
      <c r="Q1714" s="687">
        <f>IF('ULS-N 1&amp;2'!E109="*",0,IF(ABS('ULS-N 1&amp;2'!E109)&lt;=1,0,1))</f>
        <v>0</v>
      </c>
      <c r="S1714" s="687" t="e">
        <f>IF(ABS('ULS-N 3&amp;4'!$F$139)&lt;=1,0,1)</f>
        <v>#DIV/0!</v>
      </c>
      <c r="U1714" s="687">
        <f>IF(AND(FLS!H101&gt;=0,'WS1'!$H$1683&lt;=0,ABS('WS1'!$H$1683)&lt;FLS!H101/2),"N/A",IF(ABS(FLS!H118)&lt;=FLS!H116,0,1))</f>
        <v>0</v>
      </c>
      <c r="W1714" s="687">
        <f>IF(ABS(SHEAR!E5)&gt;ABS(SHEAR!F173),0,1)</f>
        <v>0</v>
      </c>
      <c r="Y1714" s="687">
        <f>IF(ABS('ULS-P'!$F$123)&lt;=1,0,1)</f>
        <v>0</v>
      </c>
    </row>
    <row r="1715" spans="3:25">
      <c r="C1715" s="687">
        <f>IF(MomentRegion=1,IF(CONSTR!E30="N/A",0,IF(CONSTR!E30&gt;1,1,0)),0)</f>
        <v>0</v>
      </c>
      <c r="G1715" s="689">
        <f>IF(ABS('SLS-P'!F180)&lt;='SLS-P'!F7,0,1)</f>
        <v>0</v>
      </c>
      <c r="I1715" s="687">
        <f>IF('ULS-P 1&amp;2'!F54&gt;ABS('ULS-P 1&amp;2'!F184),0,1)</f>
        <v>0</v>
      </c>
      <c r="K1715" s="687">
        <f>IF('ULS-P 3&amp;4'!F62&gt;ABS('ULS-P 3&amp;4'!F197),0,1)</f>
        <v>0</v>
      </c>
      <c r="M1715" s="610"/>
      <c r="O1715" s="687">
        <f>IF(ABS($F$246)&gt;$F$5,1,0)</f>
        <v>0</v>
      </c>
      <c r="Q1715" s="687">
        <f>IF('ULS-N 1&amp;2'!E21&gt;ABS('ULS-N 1&amp;2'!F118),0,1)</f>
        <v>0</v>
      </c>
      <c r="S1715" s="687">
        <f>IF(ABS('ULS-N 3&amp;4'!$F$140)&lt;=1,0,1)</f>
        <v>0</v>
      </c>
      <c r="U1715" s="687">
        <f>IF(AND(FLS!H130&gt;=0,'WS1'!$H$1685&lt;=0,ABS('WS1'!$H$1685)&lt;FLS!H130/2),"N/A",IF(ABS(FLS!D158)&lt;=FLS!D156,0,1))</f>
        <v>0</v>
      </c>
      <c r="W1715" s="687">
        <f>IF(ABS(SHEAR!E5)&gt;ABS(SHEAR!F181),0,1)</f>
        <v>0</v>
      </c>
      <c r="Y1715" s="687">
        <f>IF(ABS('ULS-P'!$F$167)&lt;=1,0,1)</f>
        <v>0</v>
      </c>
    </row>
    <row r="1716" spans="3:25">
      <c r="C1716" s="687">
        <f>IF(MomentRegion=2,IF(CONSTR!D5+CONSTR!E44=0,0,IF(ABS(CONSTR!E44)&lt;CONSTR!D5,0,1)),0)</f>
        <v>0</v>
      </c>
      <c r="G1716" s="696">
        <f>IF(ABS('SLS-P'!F207)&gt;'SLS-P'!F7,1,0)</f>
        <v>0</v>
      </c>
      <c r="I1716" s="687">
        <f>IF('ULS-P 1&amp;2'!F102&gt;ABS('ULS-P 1&amp;2'!F185),0,1)</f>
        <v>0</v>
      </c>
      <c r="K1716" s="687">
        <f>IF('ULS-P 3&amp;4'!F116&gt;ABS('ULS-P 3&amp;4'!F198),0,1)</f>
        <v>0</v>
      </c>
      <c r="O1716" s="695">
        <f>IF(ABS('SLS-N'!F243)&gt;'WS1'!F528,1,0)</f>
        <v>0</v>
      </c>
      <c r="Q1716" s="687">
        <f>IF('ULS-N 1&amp;2'!E36&gt;ABS('ULS-N 1&amp;2'!F119),0,1)</f>
        <v>1</v>
      </c>
      <c r="S1716" s="687">
        <f>IF(ABS('ULS-N 3&amp;4'!$F$141)&lt;=1,0,1)</f>
        <v>0</v>
      </c>
      <c r="U1716" s="687">
        <f>IF(AND(FLS!H141&gt;=0,'WS1'!$H$1686&lt;=0,ABS('WS1'!$H$1686)&lt;FLS!H141/2),"N/A",IF(ABS(FLS!H158)&lt;=FLS!H156,0,1))</f>
        <v>0</v>
      </c>
      <c r="W1716" s="687">
        <f>IF(ABS(SHEAR!E5)&gt;ABS(SHEAR!F183),0,1)</f>
        <v>0</v>
      </c>
      <c r="Y1716" s="687">
        <f>IF(ABS('ULS-P'!$F$168)&lt;=1,0,1)</f>
        <v>0</v>
      </c>
    </row>
    <row r="1717" spans="3:25">
      <c r="C1717" s="687">
        <f>IF(MomentRegion=2,IF(CONSTR!D6+CONSTR!E45=0,0,IF(ABS(CONSTR!E45)&lt;CONSTR!D6,0,1)),0)</f>
        <v>0</v>
      </c>
      <c r="G1717" s="689">
        <f>IF(ABS('SLS-P'!F243)&lt;='SLS-P'!F7,0,1)</f>
        <v>0</v>
      </c>
      <c r="I1717" s="687">
        <f>IF('ULS-P 1&amp;2'!E205="*",0,IF(ABS('ULS-P 1&amp;2'!E205)&lt;=1,0,1))</f>
        <v>0</v>
      </c>
      <c r="K1717" s="687">
        <f>IF('ULS-P 3&amp;4'!E218="*",0,IF(ABS('ULS-P 3&amp;4'!E218)&lt;=1,0,1))</f>
        <v>0</v>
      </c>
      <c r="O1717" s="695">
        <f>IF(ABS('SLS-N'!F297)&lt;='SLS-N'!F5,0,1)</f>
        <v>0</v>
      </c>
      <c r="Q1717" s="687">
        <f>IF('ULS-N 1&amp;2'!E139="*",0,IF(ABS('ULS-N 1&amp;2'!E139)&lt;=1,0,1))</f>
        <v>0</v>
      </c>
      <c r="S1717" s="687" t="e">
        <f>IF(ABS('ULS-N 3&amp;4'!$F$186)&lt;=1,0,1)</f>
        <v>#DIV/0!</v>
      </c>
      <c r="U1717" s="687" t="str">
        <f>IF(AND(FLS!H171&gt;=0,'WS1'!$H$1688&lt;=0,ABS('WS1'!$H$1688)&lt;FLS!H171/2),"N/A",IF(ABS(FLS!D199)&lt;=FLS!D197,0,1))</f>
        <v>N/A</v>
      </c>
      <c r="W1717" s="689">
        <f>IF(SHEAR!E5=0,"*",IF(SHEAR!E6=0,"*",IF(ABS(SHEAR!F191)&lt;1,0,1)))</f>
        <v>0</v>
      </c>
      <c r="Y1717" s="687">
        <f>IF(ABS('ULS-P'!$F$194)&lt;=1,0,1)</f>
        <v>0</v>
      </c>
    </row>
    <row r="1718" spans="3:25">
      <c r="C1718" s="687">
        <f>IF(MomentRegion=2,IF(CONSTR!D5=0,1,IF(CONSTR!C47&gt;1,1,0)),0)</f>
        <v>0</v>
      </c>
      <c r="G1718" s="696">
        <f>IF(ABS('SLS-P'!F270)&gt;'SLS-P'!F7,1,0)</f>
        <v>0</v>
      </c>
      <c r="I1718" s="687">
        <f>IF('ULS-P 1&amp;2'!E218="*",0,IF(ABS('ULS-P 1&amp;2'!E218)&lt;=1,0,1))</f>
        <v>0</v>
      </c>
      <c r="K1718" s="687">
        <f>IF('ULS-P 3&amp;4'!E231="*",0,IF(ABS('ULS-P 3&amp;4'!E231)&lt;=1,0,1))</f>
        <v>0</v>
      </c>
      <c r="O1718" s="687">
        <f>IF(ABS('SLS-N'!$F$324)&gt;'SLS-N'!$F$5,1,0)</f>
        <v>0</v>
      </c>
      <c r="Q1718" s="687">
        <f>IF('ULS-N 1&amp;2'!E152="*",0,IF(ABS('ULS-N 1&amp;2'!E152)&lt;=1,0,1))</f>
        <v>0</v>
      </c>
      <c r="S1718" s="687">
        <f>IF(ABS('ULS-N 3&amp;4'!$F$187)&lt;=1,0,1)</f>
        <v>0</v>
      </c>
      <c r="U1718" s="687" t="str">
        <f>IF(AND(FLS!H182&gt;=0,'WS1'!$H$1689&lt;=0,ABS('WS1'!$H$1689)&lt;FLS!H182/2),"N/A",IF(ABS(FLS!H199)&lt;=FLS!H197,0,1))</f>
        <v>N/A</v>
      </c>
      <c r="W1718" s="689">
        <f>IF(SHEAR!E5=0,"*",IF(SHEAR!E6=0,"*",IF(ABS(SHEAR!F197)&lt;1,0,1)))</f>
        <v>0</v>
      </c>
      <c r="Y1718" s="687">
        <f>IF(ABS('ULS-P'!$F$195)&lt;=1,0,1)</f>
        <v>0</v>
      </c>
    </row>
    <row r="1719" spans="3:25">
      <c r="C1719" s="687">
        <f>IF(MomentRegion=2,IF(CONSTR!D6=0,1,IF(CONSTR!C48&gt;1,1,0)),0)</f>
        <v>0</v>
      </c>
      <c r="G1719" s="610">
        <f>IF(MomentRegion=1,IF(UseCorC=1,SUM(G1711:G1718),0),0)</f>
        <v>0</v>
      </c>
      <c r="I1719" s="687">
        <f>IF('ULS-P 1&amp;2'!F54&gt;ABS('ULS-P 1&amp;2'!F227),0,1)</f>
        <v>0</v>
      </c>
      <c r="K1719" s="687">
        <f>IF('ULS-P 3&amp;4'!F62&gt;ABS('ULS-P 3&amp;4'!F240),0,1)</f>
        <v>0</v>
      </c>
      <c r="O1719" s="695">
        <f>IF(ABS('SLS-N'!F343)&gt;'WS1'!F523,1,0)</f>
        <v>0</v>
      </c>
      <c r="Q1719" s="687">
        <f>IF('ULS-N 1&amp;2'!E21&gt;ABS('ULS-N 1&amp;2'!F161),0,1)</f>
        <v>0</v>
      </c>
      <c r="S1719" s="687">
        <f>IF(ABS('ULS-N 3&amp;4'!$F$188)&lt;=1,0,1)</f>
        <v>0</v>
      </c>
      <c r="U1719" s="687" t="str">
        <f>IF(AND(FLS!H212&gt;=0,'WS1'!$H$1691&lt;=0,ABS('WS1'!$H$1691)&lt;FLS!H212/2),"N/A",IF(ABS(FLS!D240)&lt;=FLS!D238,0,1))</f>
        <v>N/A</v>
      </c>
      <c r="W1719" s="689">
        <f>IF(SHEAR!E5=0,"*",IF(SHEAR!E6=0,"*",IF(ABS(SHEAR!F203)&lt;1,0,1)))</f>
        <v>0</v>
      </c>
      <c r="Y1719" s="687">
        <f>IF(ABS('ULS-P'!$F$239)&lt;=1,0,1)</f>
        <v>0</v>
      </c>
    </row>
    <row r="1720" spans="3:25">
      <c r="C1720" s="687">
        <f>IF(MomentRegion=2,IF(CONSTR!E50="N/A",0,IF(CONSTR!E50&gt;1,1,0)),0)</f>
        <v>0</v>
      </c>
      <c r="I1720" s="687">
        <f>IF('ULS-P 1&amp;2'!F102&gt;ABS('ULS-P 1&amp;2'!F228),0,1)</f>
        <v>0</v>
      </c>
      <c r="K1720" s="687">
        <f>IF('ULS-P 3&amp;4'!F116&gt;ABS('ULS-P 3&amp;4'!F241),0,1)</f>
        <v>0</v>
      </c>
      <c r="O1720" s="695">
        <f>IF(ABS('SLS-N'!F397)&lt;='SLS-N'!F5,0,1)</f>
        <v>0</v>
      </c>
      <c r="Q1720" s="687">
        <f>IF('ULS-N 1&amp;2'!E36&gt;ABS('ULS-N 1&amp;2'!F162),0,1)</f>
        <v>1</v>
      </c>
      <c r="S1720" s="687" t="e">
        <f>IF(ABS('ULS-N 3&amp;4'!$F$215)&lt;=1,0,1)</f>
        <v>#DIV/0!</v>
      </c>
      <c r="U1720" s="687" t="str">
        <f>IF(AND(FLS!H223&gt;=0,'WS1'!$H$1692&lt;=0,ABS('WS1'!$H$1692)&lt;FLS!H223/2),"N/A",IF(ABS(FLS!H240)&lt;=FLS!H238,0,1))</f>
        <v>N/A</v>
      </c>
      <c r="W1720" s="689">
        <f>IF(SHEAR!E5=0,"*",IF(SHEAR!E6=0,"*",IF(ABS(SHEAR!F209)&lt;1,0,1)))</f>
        <v>0</v>
      </c>
      <c r="Y1720" s="687">
        <f>IF(ABS('ULS-P'!$F$240)&lt;=1,0,1)</f>
        <v>0</v>
      </c>
    </row>
    <row r="1721" spans="3:25">
      <c r="C1721" s="687">
        <f>IF(MomentRegion=1,IF(CONSTR!D6+CONSTR!E64=0,0,IF(ABS(CONSTR!E64)&lt;CONSTR!D6,0,1)),0)</f>
        <v>0</v>
      </c>
      <c r="G1721" s="696"/>
      <c r="I1721" s="687">
        <f>IF('ULS-P 1&amp;2'!E248="*",0,IF(ABS('ULS-P 1&amp;2'!E248)&lt;=1,0,1))</f>
        <v>0</v>
      </c>
      <c r="K1721" s="687">
        <f>IF('ULS-P 3&amp;4'!E261="*",0,IF(ABS('ULS-P 3&amp;4'!E261)&lt;=1,0,1))</f>
        <v>0</v>
      </c>
      <c r="O1721" s="695">
        <f>IF(ABS('SLS-N'!$F$424)&gt;'SLS-N'!$F$5,1,0)</f>
        <v>0</v>
      </c>
      <c r="Q1721" s="687">
        <f>IF('ULS-N 1&amp;2'!E182="*",0,IF(ABS('ULS-N 1&amp;2'!E182)&lt;=1,0,1))</f>
        <v>0</v>
      </c>
      <c r="S1721" s="687">
        <f>IF(ABS('ULS-N 3&amp;4'!$F$216)&lt;=1,0,1)</f>
        <v>0</v>
      </c>
      <c r="U1721" s="610">
        <f>IF(UseCorC=1,SUM(U1711:U1720),0)</f>
        <v>0</v>
      </c>
      <c r="W1721" s="689">
        <f>IF(SHEAR!F213=0,"*",IF(SHEAR!E5=0,"*",IF(SHEAR!E6=0,"*",IF(ABS(SHEAR!F215)&lt;1,0,1))))</f>
        <v>0</v>
      </c>
      <c r="Y1721" s="687">
        <f>IF(ABS('ULS-P'!$F$266)&lt;=1,0,1)</f>
        <v>0</v>
      </c>
    </row>
    <row r="1722" spans="3:25">
      <c r="C1722" s="687">
        <f>IF(MomentRegion=1,IF(CONSTR!D5+CONSTR!E65=0,0,IF(ABS(CONSTR!E65)&lt;CONSTR!D5,0,1)),0)</f>
        <v>0</v>
      </c>
      <c r="I1722" s="687">
        <f>IF('ULS-P 1&amp;2'!E261="*",0,IF(ABS('ULS-P 1&amp;2'!E261)&lt;=1,0,1))</f>
        <v>0</v>
      </c>
      <c r="K1722" s="687">
        <f>IF('ULS-P 3&amp;4'!E274="*",0,IF(ABS('ULS-P 3&amp;4'!E274)&lt;=1,0,1))</f>
        <v>0</v>
      </c>
      <c r="O1722" s="695">
        <f>IF(ABS('SLS-N'!F443)&gt;'WS1'!F528,1,0)</f>
        <v>0</v>
      </c>
      <c r="Q1722" s="687">
        <f>IF('ULS-N 1&amp;2'!E195="*",0,IF(ABS('ULS-N 1&amp;2'!E195)&lt;=1,0,1))</f>
        <v>0</v>
      </c>
      <c r="S1722" s="687">
        <f>IF(ABS('ULS-N 3&amp;4'!$F$217)&lt;=1,0,1)</f>
        <v>0</v>
      </c>
      <c r="W1722" s="687">
        <f>IF(ABS(SHEAR!E5)&gt;ABS(SHEAR!F226),0,1)</f>
        <v>0</v>
      </c>
      <c r="Y1722" s="687">
        <f>IF(ABS('ULS-P'!$F$267)&lt;=1,0,1)</f>
        <v>0</v>
      </c>
    </row>
    <row r="1723" spans="3:25">
      <c r="C1723" s="687">
        <f>IF(MomentRegion=1,IF(CONSTR!D5=0,1,IF(CONSTR!C67&gt;1,1,0)),0)</f>
        <v>0</v>
      </c>
      <c r="G1723" s="689"/>
      <c r="I1723" s="687">
        <f>IF('ULS-P 1&amp;2'!F54&gt;ABS('ULS-P 1&amp;2'!F266),0,1)</f>
        <v>0</v>
      </c>
      <c r="K1723" s="687">
        <f>IF('ULS-P 3&amp;4'!F62&gt;ABS('ULS-P 3&amp;4'!F279),0,1)</f>
        <v>0</v>
      </c>
      <c r="N1723" s="613"/>
      <c r="O1723" s="610">
        <f>IF(MomentRegion=2,IF(UseCorC=1,SUM(O1711:O1722),0),0)</f>
        <v>0</v>
      </c>
      <c r="Q1723" s="687">
        <f>IF('ULS-N 1&amp;2'!E21&gt;ABS('ULS-N 1&amp;2'!F200),0,1)</f>
        <v>0</v>
      </c>
      <c r="S1723" s="687" t="e">
        <f>IF(ABS('ULS-N 3&amp;4'!$F$262)&lt;=1,0,1)</f>
        <v>#DIV/0!</v>
      </c>
      <c r="W1723" s="687">
        <f>IF(ABS(SHEAR!E5)&gt;ABS(SHEAR!F234),0,1)</f>
        <v>0</v>
      </c>
      <c r="Y1723" s="687">
        <f>IF(ABS('ULS-P'!$F$303)&lt;=1,0,1)</f>
        <v>0</v>
      </c>
    </row>
    <row r="1724" spans="3:25">
      <c r="C1724" s="687">
        <f>IF(MomentRegion=1,IF(CONSTR!D6=0,1,IF(CONSTR!C68&gt;1,1,0)),0)</f>
        <v>0</v>
      </c>
      <c r="I1724" s="687">
        <f>IF('ULS-P 1&amp;2'!F102&gt;ABS('ULS-P 1&amp;2'!F267),0,1)</f>
        <v>0</v>
      </c>
      <c r="K1724" s="687">
        <f>IF('ULS-P 3&amp;4'!F116&gt;ABS('ULS-P 3&amp;4'!F280),0,1)</f>
        <v>0</v>
      </c>
      <c r="O1724" s="624"/>
      <c r="Q1724" s="687">
        <f>IF('ULS-N 1&amp;2'!E36&gt;ABS('ULS-N 1&amp;2'!F201),0,1)</f>
        <v>0</v>
      </c>
      <c r="S1724" s="687">
        <f>IF(ABS('ULS-N 3&amp;4'!$F$263)&lt;=1,0,1)</f>
        <v>0</v>
      </c>
      <c r="W1724" s="687">
        <f>IF(ABS(SHEAR!E5)&gt;ABS(SHEAR!F236),0,1)</f>
        <v>0</v>
      </c>
      <c r="Y1724" s="687">
        <f>IF(ABS('ULS-P'!$F$304)&lt;=1,0,1)</f>
        <v>0</v>
      </c>
    </row>
    <row r="1725" spans="3:25">
      <c r="C1725" s="687">
        <f>IF(MomentRegion=1,IF(CONSTR!E70="N/A",0,IF(CONSTR!E70&gt;1,1,0)),0)</f>
        <v>0</v>
      </c>
      <c r="G1725" s="696"/>
      <c r="I1725" s="687">
        <f>IF('ULS-P 1&amp;2'!E283="*",0,IF(ABS('ULS-P 1&amp;2'!E283)&lt;=1,0,1))</f>
        <v>0</v>
      </c>
      <c r="K1725" s="687">
        <f>IF('ULS-P 3&amp;4'!E295="*",0,IF(ABS('ULS-P 3&amp;4'!E295)&lt;=1,0,1))</f>
        <v>0</v>
      </c>
      <c r="Q1725" s="687">
        <f>IF('ULS-N 1&amp;2'!E217="*",0,IF(ABS('ULS-N 1&amp;2'!E217)&lt;=1,0,1))</f>
        <v>0</v>
      </c>
      <c r="S1725" s="687">
        <f>IF(ABS('ULS-N 3&amp;4'!$F$264)&lt;=1,0,1)</f>
        <v>0</v>
      </c>
      <c r="W1725" s="689">
        <f>IF(SHEAR!E5=0,"*",IF(SHEAR!E6=0,"*",IF(ABS(SHEAR!F244)&lt;1,0,1)))</f>
        <v>0</v>
      </c>
      <c r="Y1725" s="687">
        <f>IF(ABS('ULS-P'!$F$330)&lt;=1,0,1)</f>
        <v>0</v>
      </c>
    </row>
    <row r="1726" spans="3:25">
      <c r="C1726" s="687">
        <f>IF(MomentRegion=2,IF(CONSTR!D6+CONSTR!E84=0,0,IF(ABS(CONSTR!E84)&lt;CONSTR!D6,0,1)),0)</f>
        <v>0</v>
      </c>
      <c r="I1726" s="687">
        <f>IF('ULS-P 1&amp;2'!E296="*",0,IF(ABS('ULS-P 1&amp;2'!E296)&lt;=1,0,1))</f>
        <v>0</v>
      </c>
      <c r="K1726" s="687">
        <f>IF('ULS-P 3&amp;4'!E308="*",0,IF(ABS('ULS-P 3&amp;4'!E308)&lt;=1,0,1))</f>
        <v>0</v>
      </c>
      <c r="Q1726" s="687">
        <f>IF('ULS-N 1&amp;2'!E230="*",0,IF(ABS('ULS-N 1&amp;2'!E230)&lt;=1,0,1))</f>
        <v>0</v>
      </c>
      <c r="S1726" s="687" t="e">
        <f>IF(ABS('ULS-N 3&amp;4'!$F$291)&lt;=1,0,1)</f>
        <v>#DIV/0!</v>
      </c>
      <c r="W1726" s="689">
        <f>IF(SHEAR!E5=0,"*",IF(SHEAR!E6=0,"*",IF(ABS(SHEAR!F250)&lt;1,0,1)))</f>
        <v>0</v>
      </c>
      <c r="Y1726" s="687">
        <f>IF(ABS('ULS-P'!$F$331)&lt;=1,0,1)</f>
        <v>0</v>
      </c>
    </row>
    <row r="1727" spans="3:25">
      <c r="C1727" s="687">
        <f>IF(MomentRegion=2,IF(CONSTR!D5+CONSTR!E85=0,0,IF(ABS(CONSTR!E85)&lt;CONSTR!D5,0,1)),0)</f>
        <v>0</v>
      </c>
      <c r="I1727" s="687">
        <f>IF('ULS-P 1&amp;2'!F54&gt;ABS('ULS-P 1&amp;2'!F305),0,1)</f>
        <v>0</v>
      </c>
      <c r="K1727" s="687">
        <f>IF('ULS-P 3&amp;4'!F62&gt;ABS('ULS-P 3&amp;4'!F317),0,1)</f>
        <v>0</v>
      </c>
      <c r="Q1727" s="687">
        <f>IF('ULS-N 1&amp;2'!E21&gt;ABS('ULS-N 1&amp;2'!F239),0,1)</f>
        <v>1</v>
      </c>
      <c r="S1727" s="687">
        <f>IF(ABS('ULS-N 3&amp;4'!$F$292)&lt;=1,0,1)</f>
        <v>0</v>
      </c>
      <c r="W1727" s="689">
        <f>IF(SHEAR!E5=0,"*",IF(SHEAR!E6=0,"*",IF(ABS(SHEAR!F256)&lt;1,0,1)))</f>
        <v>0</v>
      </c>
      <c r="Y1727" s="687">
        <f>IF(ABS('ULS-P'!$F$374)&lt;=1,0,1)</f>
        <v>0</v>
      </c>
    </row>
    <row r="1728" spans="3:25">
      <c r="C1728" s="687">
        <f>IF(MomentRegion=2,IF(CONSTR!D5=0,1,IF(CONSTR!C87&gt;1,1,0)),0)</f>
        <v>0</v>
      </c>
      <c r="I1728" s="687">
        <f>IF('ULS-P 1&amp;2'!F102&gt;ABS('ULS-P 1&amp;2'!F306),0,1)</f>
        <v>0</v>
      </c>
      <c r="K1728" s="687">
        <f>IF('ULS-P 3&amp;4'!F116&gt;ABS('ULS-P 3&amp;4'!F318),0,1)</f>
        <v>0</v>
      </c>
      <c r="O1728" s="696"/>
      <c r="Q1728" s="687">
        <f>IF('ULS-N 1&amp;2'!E36&gt;ABS('ULS-N 1&amp;2'!F240),0,1)</f>
        <v>1</v>
      </c>
      <c r="S1728" s="687">
        <f>IF(ABS('ULS-N 3&amp;4'!$F$293)&lt;=1,0,1)</f>
        <v>0</v>
      </c>
      <c r="W1728" s="689">
        <f>IF(SHEAR!E5=0,"*",IF(SHEAR!E6=0,"*",IF(ABS(SHEAR!F262)&lt;1,0,1)))</f>
        <v>0</v>
      </c>
      <c r="Y1728" s="687">
        <f>IF(ABS('ULS-P'!$F$375)&lt;=1,0,1)</f>
        <v>0</v>
      </c>
    </row>
    <row r="1729" spans="3:27">
      <c r="C1729" s="687">
        <f>IF(MomentRegion=2,IF(CONSTR!D6=0,1,IF(CONSTR!C88&gt;1,1,0)),0)</f>
        <v>0</v>
      </c>
      <c r="I1729" s="687">
        <f>IF('ULS-P 1&amp;2'!E326="*",0,IF(ABS('ULS-P 1&amp;2'!E326)&lt;=1,0,1))</f>
        <v>0</v>
      </c>
      <c r="K1729" s="687">
        <f>IF('ULS-P 3&amp;4'!E338="*",0,IF(ABS('ULS-P 3&amp;4'!E338)&lt;=1,0,1))</f>
        <v>0</v>
      </c>
      <c r="Q1729" s="687">
        <f>IF('ULS-N 1&amp;2'!E260="*",0,IF(ABS('ULS-N 1&amp;2'!E260)&lt;=1,0,1))</f>
        <v>0</v>
      </c>
      <c r="S1729" s="687" t="e">
        <f>IF(ABS('ULS-N 3&amp;4'!$F$330)&lt;=1,0,1)</f>
        <v>#DIV/0!</v>
      </c>
      <c r="W1729" s="689">
        <f>IF(SHEAR!F266=0,"*",IF(SHEAR!E5=0,"*",IF(SHEAR!E6=0,"*",IF(ABS(SHEAR!F268)&lt;1,0,1))))</f>
        <v>0</v>
      </c>
      <c r="Y1729" s="687">
        <f>IF(ABS('ULS-P'!$F$401)&lt;=1,0,1)</f>
        <v>1</v>
      </c>
    </row>
    <row r="1730" spans="3:27">
      <c r="C1730" s="687">
        <f>IF(MomentRegion=2,IF(CONSTR!E90="N/A",0,IF(CONSTR!E90&gt;1,1,0)),0)</f>
        <v>0</v>
      </c>
      <c r="I1730" s="687">
        <f>IF('ULS-P 1&amp;2'!E339="*",0,IF(ABS('ULS-P 1&amp;2'!E339)&lt;=1,0,1))</f>
        <v>0</v>
      </c>
      <c r="K1730" s="687">
        <f>IF('ULS-P 3&amp;4'!E351="*",0,IF(ABS('ULS-P 3&amp;4'!E351)&lt;=1,0,1))</f>
        <v>0</v>
      </c>
      <c r="Q1730" s="687">
        <f>IF('ULS-N 1&amp;2'!E273="*",0,IF(ABS('ULS-N 1&amp;2'!E273)&lt;=1,0,1))</f>
        <v>0</v>
      </c>
      <c r="S1730" s="687">
        <f>IF(ABS('ULS-N 3&amp;4'!$F$331)&lt;=1,0,1)</f>
        <v>0</v>
      </c>
      <c r="W1730" s="645">
        <f>IF(UseCorC=1,SUM(W1711:W1729),0)</f>
        <v>0</v>
      </c>
      <c r="Y1730" s="687">
        <f>IF(ABS('ULS-P'!$F$402)&lt;=1,0,1)</f>
        <v>0</v>
      </c>
      <c r="AA1730" s="645"/>
    </row>
    <row r="1731" spans="3:27">
      <c r="C1731" s="610">
        <f>IF(UseCorC=1,SUM(C1711:C1730),0)</f>
        <v>0</v>
      </c>
      <c r="I1731" s="687">
        <f>IF('ULS-P 1&amp;2'!F54&gt;ABS('ULS-P 1&amp;2'!F348),0,1)</f>
        <v>0</v>
      </c>
      <c r="K1731" s="687">
        <f>IF('ULS-P 3&amp;4'!F62&gt;ABS('ULS-P 3&amp;4'!F360),0,1)</f>
        <v>0</v>
      </c>
      <c r="Q1731" s="687">
        <f>IF('ULS-N 1&amp;2'!E21&gt;ABS('ULS-N 1&amp;2'!F282),0,1)</f>
        <v>0</v>
      </c>
      <c r="S1731" s="687">
        <f>IF(ABS('ULS-N 3&amp;4'!$F$332)&lt;=1,0,1)</f>
        <v>0</v>
      </c>
      <c r="Y1731" s="687">
        <f>IF(ABS('ULS-P'!$F$445)&lt;=1,0,1)</f>
        <v>0</v>
      </c>
    </row>
    <row r="1732" spans="3:27">
      <c r="I1732" s="687">
        <f>IF('ULS-P 1&amp;2'!F102&gt;ABS('ULS-P 1&amp;2'!F349),0,1)</f>
        <v>0</v>
      </c>
      <c r="K1732" s="687">
        <f>IF('ULS-P 3&amp;4'!F116&gt;ABS('ULS-P 3&amp;4'!F361),0,1)</f>
        <v>0</v>
      </c>
      <c r="Q1732" s="687">
        <f>IF('ULS-N 1&amp;2'!E36&gt;ABS('ULS-N 1&amp;2'!F283),0,1)</f>
        <v>1</v>
      </c>
      <c r="S1732" s="687" t="e">
        <f>IF(ABS('ULS-N 3&amp;4'!$F$359)&lt;=1,0,1)</f>
        <v>#DIV/0!</v>
      </c>
      <c r="Y1732" s="687">
        <f>IF(ABS('ULS-P'!$F$446)&lt;=1,0,1)</f>
        <v>0</v>
      </c>
    </row>
    <row r="1733" spans="3:27">
      <c r="I1733" s="687">
        <f>IF('ULS-P 1&amp;2'!E369="*",0,IF(ABS('ULS-P 1&amp;2'!E369)&lt;=1,0,1))</f>
        <v>0</v>
      </c>
      <c r="K1733" s="687">
        <f>IF('ULS-P 3&amp;4'!E381="*",0,IF(ABS('ULS-P 3&amp;4'!E381)&lt;=1,0,1))</f>
        <v>0</v>
      </c>
      <c r="Q1733" s="687">
        <f>IF('ULS-N 1&amp;2'!E303="*",0,IF(ABS('ULS-N 1&amp;2'!E303)&lt;=1,0,1))</f>
        <v>0</v>
      </c>
      <c r="S1733" s="687">
        <f>IF(ABS('ULS-N 3&amp;4'!$F$360)&lt;=1,0,1)</f>
        <v>0</v>
      </c>
      <c r="Y1733" s="687">
        <f>IF(ABS('ULS-P'!$F$472)&lt;=1,0,1)</f>
        <v>0</v>
      </c>
    </row>
    <row r="1734" spans="3:27">
      <c r="I1734" s="687">
        <f>IF('ULS-P 1&amp;2'!E382="*",0,IF(ABS('ULS-P 1&amp;2'!E382)&lt;=1,0,1))</f>
        <v>0</v>
      </c>
      <c r="K1734" s="687">
        <f>IF('ULS-P 3&amp;4'!E394="*",0,IF(ABS('ULS-P 3&amp;4'!E394)&lt;=1,0,1))</f>
        <v>0</v>
      </c>
      <c r="Q1734" s="687">
        <f>IF('ULS-N 1&amp;2'!E316="*",0,IF(ABS('ULS-N 1&amp;2'!E316)&lt;=1,0,1))</f>
        <v>0</v>
      </c>
      <c r="S1734" s="687">
        <f>IF(ABS('ULS-N 3&amp;4'!$F$361)&lt;=1,0,1)</f>
        <v>0</v>
      </c>
      <c r="Y1734" s="687">
        <f>IF(ABS('ULS-P'!$F$473)&lt;=1,0,1)</f>
        <v>0</v>
      </c>
    </row>
    <row r="1735" spans="3:27">
      <c r="I1735" s="687">
        <f>IF('ULS-P 1&amp;2'!F54&gt;ABS('ULS-P 1&amp;2'!F387),0,1)</f>
        <v>0</v>
      </c>
      <c r="K1735" s="687">
        <f>IF('ULS-P 3&amp;4'!F62&gt;ABS('ULS-P 3&amp;4'!F399),0,1)</f>
        <v>0</v>
      </c>
      <c r="Q1735" s="687">
        <f>IF('ULS-N 1&amp;2'!E21&gt;ABS('ULS-N 1&amp;2'!F321),0,1)</f>
        <v>0</v>
      </c>
      <c r="S1735" s="687" t="e">
        <f>IF(ABS('ULS-N 3&amp;4'!$F$405)&lt;=1,0,1)</f>
        <v>#DIV/0!</v>
      </c>
      <c r="Y1735" s="687">
        <f>IF(ABS('ULS-P'!$F$509)&lt;=1,0,1)</f>
        <v>0</v>
      </c>
    </row>
    <row r="1736" spans="3:27">
      <c r="I1736" s="687">
        <f>IF('ULS-P 1&amp;2'!F102&gt;ABS('ULS-P 1&amp;2'!F388),0,1)</f>
        <v>0</v>
      </c>
      <c r="K1736" s="687">
        <f>IF('ULS-P 3&amp;4'!F116&gt;ABS('ULS-P 3&amp;4'!F400),0,1)</f>
        <v>0</v>
      </c>
      <c r="Q1736" s="687">
        <f>IF('ULS-N 1&amp;2'!E36&gt;ABS('ULS-N 1&amp;2'!F322),0,1)</f>
        <v>0</v>
      </c>
      <c r="S1736" s="687">
        <f>IF(ABS('ULS-N 3&amp;4'!$F$406)&lt;=1,0,1)</f>
        <v>0</v>
      </c>
      <c r="Y1736" s="687">
        <f>IF(ABS('ULS-P'!$F$510)&lt;=1,0,1)</f>
        <v>0</v>
      </c>
    </row>
    <row r="1737" spans="3:27">
      <c r="I1737" s="687">
        <f>IF('ULS-P 1&amp;2'!E404="*",0,IF(ABS('ULS-P 1&amp;2'!E404)&lt;=1,0,1))</f>
        <v>0</v>
      </c>
      <c r="K1737" s="687">
        <f>IF('ULS-P 3&amp;4'!E415="*",0,IF(ABS('ULS-P 3&amp;4'!E415)&lt;=1,0,1))</f>
        <v>0</v>
      </c>
      <c r="Q1737" s="687">
        <f>IF('ULS-N 1&amp;2'!E338="*",0,IF(ABS('ULS-N 1&amp;2'!E338)&lt;=1,0,1))</f>
        <v>0</v>
      </c>
      <c r="S1737" s="687">
        <f>IF(ABS('ULS-N 3&amp;4'!$F$407)&lt;=1,0,1)</f>
        <v>0</v>
      </c>
      <c r="Y1737" s="687">
        <f>IF(ABS('ULS-P'!$F$536)&lt;=1,0,1)</f>
        <v>0</v>
      </c>
    </row>
    <row r="1738" spans="3:27">
      <c r="I1738" s="687">
        <f>IF('ULS-P 1&amp;2'!E417="*",0,IF(ABS('ULS-P 1&amp;2'!E417)&lt;=1,0,1))</f>
        <v>0</v>
      </c>
      <c r="K1738" s="687">
        <f>IF('ULS-P 3&amp;4'!E428="*",0,IF(ABS('ULS-P 3&amp;4'!E428)&lt;=1,0,1))</f>
        <v>0</v>
      </c>
      <c r="Q1738" s="687">
        <f>IF('ULS-N 1&amp;2'!E351="*",0,IF(ABS('ULS-N 1&amp;2'!E351)&lt;=1,0,1))</f>
        <v>0</v>
      </c>
      <c r="S1738" s="687" t="e">
        <f>IF(ABS('ULS-N 3&amp;4'!$F$434)&lt;=1,0,1)</f>
        <v>#DIV/0!</v>
      </c>
      <c r="Y1738" s="687">
        <f>IF(ABS('ULS-P'!$F$537)&lt;=1,0,1)</f>
        <v>0</v>
      </c>
    </row>
    <row r="1739" spans="3:27">
      <c r="I1739" s="610">
        <f>IF(MomentRegion=1,IF('WS1'!F48=1,IF(UseCorC=1,SUM(I1711:I1738),0),0),0)</f>
        <v>0</v>
      </c>
      <c r="K1739" s="610">
        <f>IF(MomentRegion=1,IF('WS1'!F48=2,IF(UseCorC=1,SUM(K1711:K1738),0),0),0)</f>
        <v>0</v>
      </c>
      <c r="Q1739" s="610">
        <f>IF(MomentRegion=2,IF('WS1'!F48=1,IF(UseCorC=1,SUM(Q1711:Q1738),0),0),0)</f>
        <v>0</v>
      </c>
      <c r="S1739" s="687">
        <f>IF(ABS('ULS-N 3&amp;4'!$F$435)&lt;=1,0,1)</f>
        <v>1</v>
      </c>
      <c r="Y1739" s="610">
        <f>IF(AND(MomentRegion=1,E42=1),IF(UseCorC=1,SUM(Y1711:Y1738),0),0)</f>
        <v>0</v>
      </c>
    </row>
    <row r="1740" spans="3:27">
      <c r="S1740" s="687">
        <f>IF(ABS('ULS-N 3&amp;4'!$F$436)&lt;=1,0,1)</f>
        <v>0</v>
      </c>
    </row>
    <row r="1741" spans="3:27">
      <c r="S1741" s="687" t="e">
        <f>IF(ABS('ULS-N 3&amp;4'!$F$480)&lt;=1,0,1)</f>
        <v>#DIV/0!</v>
      </c>
    </row>
    <row r="1742" spans="3:27">
      <c r="S1742" s="687">
        <f>IF(ABS('ULS-N 3&amp;4'!$F$481)&lt;=1,0,1)</f>
        <v>0</v>
      </c>
    </row>
    <row r="1743" spans="3:27">
      <c r="S1743" s="687">
        <f>IF(ABS('ULS-N 3&amp;4'!$F$482)&lt;=1,0,1)</f>
        <v>0</v>
      </c>
    </row>
    <row r="1744" spans="3:27">
      <c r="S1744" s="687" t="e">
        <f>IF(ABS('ULS-N 3&amp;4'!$F$509)&lt;=1,0,1)</f>
        <v>#DIV/0!</v>
      </c>
    </row>
    <row r="1745" spans="3:19">
      <c r="S1745" s="687">
        <f>IF(ABS('ULS-N 3&amp;4'!$F$510)&lt;=1,0,1)</f>
        <v>0</v>
      </c>
    </row>
    <row r="1746" spans="3:19">
      <c r="S1746" s="687">
        <f>IF(ABS('ULS-N 3&amp;4'!$F$511)&lt;=1,0,1)</f>
        <v>0</v>
      </c>
    </row>
    <row r="1747" spans="3:19">
      <c r="S1747" s="687" t="e">
        <f>IF(ABS('ULS-N 3&amp;4'!$F$548)&lt;=1,0,1)</f>
        <v>#DIV/0!</v>
      </c>
    </row>
    <row r="1748" spans="3:19">
      <c r="S1748" s="687">
        <f>IF(ABS('ULS-N 3&amp;4'!$F$549)&lt;=1,0,1)</f>
        <v>0</v>
      </c>
    </row>
    <row r="1749" spans="3:19">
      <c r="G1749" s="619"/>
      <c r="S1749" s="687">
        <f>IF(ABS('ULS-N 3&amp;4'!$F$550)&lt;=1,0,1)</f>
        <v>0</v>
      </c>
    </row>
    <row r="1750" spans="3:19">
      <c r="S1750" s="687" t="e">
        <f>IF(ABS('ULS-N 3&amp;4'!$F$577)&lt;=1,0,1)</f>
        <v>#DIV/0!</v>
      </c>
    </row>
    <row r="1751" spans="3:19">
      <c r="S1751" s="687">
        <f>IF(ABS('ULS-N 3&amp;4'!$F$578)&lt;=1,0,1)</f>
        <v>0</v>
      </c>
    </row>
    <row r="1752" spans="3:19">
      <c r="S1752" s="687">
        <f>IF(ABS('ULS-N 3&amp;4'!$F$579)&lt;=1,0,1)</f>
        <v>0</v>
      </c>
    </row>
    <row r="1753" spans="3:19">
      <c r="S1753" s="610">
        <f>IF(MomentRegion=2,IF(F48=2,IF(UseCorC=1,SUM(S1711:S1752),0),0),0)</f>
        <v>0</v>
      </c>
    </row>
    <row r="1757" spans="3:19">
      <c r="C1757" s="610"/>
      <c r="E1757" s="610"/>
      <c r="G1757" s="610"/>
      <c r="I1757" s="610"/>
      <c r="K1757" s="610"/>
      <c r="M1757" s="610"/>
      <c r="O1757" s="610"/>
      <c r="Q1757" s="610"/>
      <c r="S1757" s="610"/>
    </row>
    <row r="1758" spans="3:19">
      <c r="C1758" s="687">
        <f>IF(ABS('SLS-P (2)'!D33)&lt;='SLS-P (2)'!F7,0,1)</f>
        <v>0</v>
      </c>
      <c r="E1758" s="687">
        <f>IF('ULS-P 1&amp;2 (2)'!F54&gt;ABS('ULS-P 1&amp;2 (2)'!F140),0,1)</f>
        <v>0</v>
      </c>
      <c r="G1758" s="687">
        <f>IF('ULS-P 3&amp;4 (2)'!F62&gt;ABS('ULS-P 3&amp;4 (2)'!F150),0,1)</f>
        <v>0</v>
      </c>
      <c r="I1758" s="687">
        <f>IF(ABS('SLS-N (2)'!D70)&lt;='SLS-N (2)'!F7,0,1)</f>
        <v>0</v>
      </c>
      <c r="K1758" s="687">
        <f>IF('ULS-N 1&amp;2 (2)'!E21&gt;ABS('ULS-N 1&amp;2 (2)'!F73),0,1)</f>
        <v>0</v>
      </c>
      <c r="M1758" s="687" t="e">
        <f>IF(ABS('ULS-N 3&amp;4 (2)'!$F$106)&lt;=1,0,1)</f>
        <v>#DIV/0!</v>
      </c>
      <c r="O1758" s="687">
        <f>IF(ABS('Vf Mf (2)'!F7)&gt;ABS('Vf Mf (2)'!E22),0,1)</f>
        <v>0</v>
      </c>
      <c r="Q1758" s="687">
        <f>IF(ABS('ULS-P (2)'!$F$97)&lt;=1,0,1)</f>
        <v>0</v>
      </c>
    </row>
    <row r="1759" spans="3:19">
      <c r="C1759" s="687">
        <f>IF(ABS('SLS-P (2)'!D39)&lt;='SLS-P (2)'!F7,0,1)</f>
        <v>0</v>
      </c>
      <c r="E1759" s="687">
        <f>IF('ULS-P 1&amp;2 (2)'!F102&gt;ABS('ULS-P 1&amp;2 (2)'!F150),0,1)</f>
        <v>0</v>
      </c>
      <c r="G1759" s="687">
        <f>IF('ULS-P 3&amp;4 (2)'!F116&gt;ABS('ULS-P 3&amp;4 (2)'!F160),0,1)</f>
        <v>0</v>
      </c>
      <c r="I1759" s="687">
        <f>IF(ABS('SLS-N (2)'!D77)&lt;='SLS-N (2)'!F7,0,1)</f>
        <v>0</v>
      </c>
      <c r="K1759" s="687">
        <f>IF('ULS-N 1&amp;2 (2)'!E36&gt;ABS('ULS-N 1&amp;2 (2)'!F83),0,1)</f>
        <v>0</v>
      </c>
      <c r="M1759" s="687">
        <f>IF(ABS('ULS-N 3&amp;4 (2)'!$F$107)&lt;=1,0,1)</f>
        <v>0</v>
      </c>
      <c r="O1759" s="687">
        <f>IF(ABS('Vf Mf (2)'!F7)&gt;ABS('Vf Mf (2)'!E29),0,1)</f>
        <v>0</v>
      </c>
      <c r="Q1759" s="687">
        <f>IF(ABS('ULS-P (2)'!$F$98)&lt;=1,0,1)</f>
        <v>0</v>
      </c>
    </row>
    <row r="1760" spans="3:19">
      <c r="C1760" s="687">
        <f>IF(ABS('SLS-P (2)'!D53)&lt;='SLS-P (2)'!F7,0,1)</f>
        <v>0</v>
      </c>
      <c r="E1760" s="687">
        <f>IF('ULS-P 1&amp;2 (2)'!E167="*",0,IF(ABS('ULS-P 1&amp;2 (2)'!E167)&lt;=1,0,1))</f>
        <v>0</v>
      </c>
      <c r="G1760" s="687">
        <f>IF('ULS-P 3&amp;4 (2)'!E176="*",0,IF(ABS('ULS-P 3&amp;4 (2)'!E176)&lt;=1,0,1))</f>
        <v>0</v>
      </c>
      <c r="I1760" s="687">
        <f>IF('SLS-N (2)'!D83="*",0,IF(ABS('SLS-N (2)'!D83)&lt;='SLS-N (2)'!G19,0,1))</f>
        <v>0</v>
      </c>
      <c r="K1760" s="687">
        <f>IF('ULS-N 1&amp;2 (2)'!E101="*",0,IF(ABS('WS1'!C1387)&lt;=1,0,1))</f>
        <v>0</v>
      </c>
      <c r="M1760" s="687">
        <f>IF(ABS('ULS-N 3&amp;4 (2)'!$F$108)&lt;=1,0,1)</f>
        <v>0</v>
      </c>
      <c r="O1760" s="689">
        <f>IF('Vf Mf (2)'!E44=0,0,IF('Vf Mf (2)'!F7=0,0,IF('Vf Mf (2)'!F8=0,0,IF(ABS('Vf Mf (2)'!E46)&lt;1,0,1))))</f>
        <v>0</v>
      </c>
      <c r="Q1760" s="687">
        <f>IF(ABS('ULS-P (2)'!$F$120)&lt;=1,0,1)</f>
        <v>0</v>
      </c>
    </row>
    <row r="1761" spans="3:17">
      <c r="C1761" s="687">
        <f>IF(ABS('SLS-P (2)'!D60)&lt;='SLS-P (2)'!F7,0,1)</f>
        <v>0</v>
      </c>
      <c r="E1761" s="687">
        <f>IF('ULS-P 1&amp;2 (2)'!E179="*",0,IF(ABS('ULS-P 1&amp;2 (2)'!E179)&lt;=1,0,1))</f>
        <v>0</v>
      </c>
      <c r="G1761" s="687">
        <f>IF('ULS-P 3&amp;4 (2)'!E187="*",0,IF(ABS('WS1'!F1422)&lt;=1,0,1))</f>
        <v>0</v>
      </c>
      <c r="I1761" s="689">
        <f>IF(ABS('SLS-N (2)'!D110)&lt;='SLS-N (2)'!F7,0,1)</f>
        <v>0</v>
      </c>
      <c r="K1761" s="687">
        <f>IF('ULS-N 1&amp;2 (2)'!E114="*",0,IF(ABS('WS1'!C1393)&lt;=1,0,1))</f>
        <v>0</v>
      </c>
      <c r="M1761" s="687" t="e">
        <f>IF(ABS('ULS-N 3&amp;4 (2)'!$F$129)&lt;=1,0,1)</f>
        <v>#DIV/0!</v>
      </c>
      <c r="O1761" s="689">
        <f>IF('Vf Mf (2)'!E51=0,0,IF('Vf Mf (2)'!F7=0,0,IF('Vf Mf (2)'!F8=0,0,IF(ABS('Vf Mf (2)'!E58)&lt;1,0,1))))</f>
        <v>0</v>
      </c>
      <c r="Q1761" s="687">
        <f>IF(ABS('ULS-P (2)'!$F$121)&lt;=1,0,1)</f>
        <v>0</v>
      </c>
    </row>
    <row r="1762" spans="3:17">
      <c r="C1762" s="610">
        <f>IF(MomentRegion=1,IF(UseCorC="",SUM(C1758:C1761),0),0)</f>
        <v>0</v>
      </c>
      <c r="E1762" s="610">
        <f>IF(MomentRegion=1,IF(F48=1,IF(UseCorC="",SUM(E1758:E1761),0),0),0)</f>
        <v>0</v>
      </c>
      <c r="G1762" s="610">
        <f>IF(MomentRegion=1,IF(F48=2,IF(UseCorC="",SUM(G1758:G1761),0),0),0)</f>
        <v>0</v>
      </c>
      <c r="I1762" s="689">
        <f>IF(ABS('SLS-N (2)'!D117)&lt;='SLS-N (2)'!F7,0,1)</f>
        <v>0</v>
      </c>
      <c r="K1762" s="610">
        <f>IF(MomentRegion=2,IF(F48=1,IF(UseCorC="",SUM(K1758:K1761),0),0),0)</f>
        <v>0</v>
      </c>
      <c r="M1762" s="687">
        <f>IF(ABS('ULS-N 3&amp;4 (2)'!$F$130)&lt;=1,0,1)</f>
        <v>0</v>
      </c>
      <c r="O1762" s="689">
        <f>IF('Vf Mf (2)'!E71=0,0,IF('Vf Mf (2)'!F7=0,0,IF('Vf Mf (2)'!F9=0,0,IF(ABS('Vf Mf (2)'!E73)&lt;1,0,1))))</f>
        <v>0</v>
      </c>
      <c r="Q1762" s="610">
        <f>IF(MomentRegion=1,IF(UseCorC="",SUM(Q1758:Q1761),0),0)</f>
        <v>0</v>
      </c>
    </row>
    <row r="1763" spans="3:17">
      <c r="I1763" s="689">
        <f>IF('SLS-N (2)'!D123="*",0,IF(ABS('SLS-N (2)'!D123)&lt;='SLS-N (2)'!G20,0,1))</f>
        <v>0</v>
      </c>
      <c r="M1763" s="687">
        <f>IF(ABS('ULS-N 3&amp;4 (2)'!$F$131)&lt;=1,0,1)</f>
        <v>0</v>
      </c>
      <c r="O1763" s="689">
        <f>IF('Vf Mf (2)'!E78=0,0,IF('Vf Mf (2)'!F7=0,0,IF('Vf Mf (2)'!F9=0,0,IF(ABS('Vf Mf (2)'!E85)&lt;1,0,1))))</f>
        <v>0</v>
      </c>
    </row>
    <row r="1764" spans="3:17">
      <c r="I1764" s="610">
        <f>IF(MomentRegion=2,IF(UseCorC="",SUM(I1758:I1763),0),0)</f>
        <v>0</v>
      </c>
      <c r="M1764" s="610">
        <f>IF(MomentRegion=2,IF(F48=2,IF(UseCorC="",SUM(M1758:M1763),0),0),0)</f>
        <v>0</v>
      </c>
      <c r="O1764" s="689">
        <f>IF('Vf Mf (2)'!E100=0,0,IF('Vf Mf (2)'!F7=0,0,IF('Vf Mf (2)'!F10=0,0,IF(ABS('Vf Mf (2)'!E102)&lt;1,0,1))))</f>
        <v>0</v>
      </c>
    </row>
    <row r="1765" spans="3:17">
      <c r="I1765" s="646"/>
      <c r="O1765" s="689">
        <f>IF('Vf Mf (2)'!E107=0,0,IF('Vf Mf (2)'!F7=0,0,IF('Vf Mf (2)'!F10=0,0,IF(ABS('Vf Mf (2)'!E114)&lt;1,0,1))))</f>
        <v>0</v>
      </c>
    </row>
    <row r="1766" spans="3:17">
      <c r="O1766" s="689">
        <f>IF('Vf Mf (2)'!E127=0,0,IF('Vf Mf (2)'!F7=0,0,IF('Vf Mf (2)'!F11=0,0,IF(ABS('Vf Mf (2)'!E129)&lt;1,0,1))))</f>
        <v>0</v>
      </c>
    </row>
    <row r="1767" spans="3:17">
      <c r="O1767" s="689">
        <f>IF('Vf Mf (2)'!E135=0,0,IF('Vf Mf (2)'!F7=0,0,IF('Vf Mf (2)'!F11=0,0,IF(ABS('Vf Mf (2)'!E142)&lt;1,0,1))))</f>
        <v>0</v>
      </c>
    </row>
    <row r="1768" spans="3:17">
      <c r="O1768" s="610">
        <f>IF(UseCorC="",SUM(O1758:O1767),0)</f>
        <v>0</v>
      </c>
    </row>
  </sheetData>
  <sheetProtection algorithmName="SHA-512" hashValue="ICxrU0OI4dKmPVRRXjXTGjLce8/Vc25hAzg9LlMrUpWLLt5cqWyz4Gf9vW004vUvb1KKoMyihWEQsKy4tzKW8A==" saltValue="RObt9Q8+pXKacTzTIBY/Mw==" spinCount="100000" sheet="1" objects="1" scenarios="1"/>
  <mergeCells count="113">
    <mergeCell ref="M1600:M1602"/>
    <mergeCell ref="N1600:P1600"/>
    <mergeCell ref="Q1600:S1600"/>
    <mergeCell ref="E1601:G1601"/>
    <mergeCell ref="H1601:J1601"/>
    <mergeCell ref="N1601:P1601"/>
    <mergeCell ref="Q1601:S1601"/>
    <mergeCell ref="C1600:C1602"/>
    <mergeCell ref="D1600:D1602"/>
    <mergeCell ref="E1600:G1600"/>
    <mergeCell ref="H1600:J1600"/>
    <mergeCell ref="L1600:L1602"/>
    <mergeCell ref="M1596:M1598"/>
    <mergeCell ref="N1596:P1596"/>
    <mergeCell ref="Q1596:S1596"/>
    <mergeCell ref="E1597:G1597"/>
    <mergeCell ref="H1597:J1597"/>
    <mergeCell ref="N1597:P1597"/>
    <mergeCell ref="Q1597:S1597"/>
    <mergeCell ref="C1596:C1598"/>
    <mergeCell ref="D1596:D1598"/>
    <mergeCell ref="E1596:G1596"/>
    <mergeCell ref="H1596:J1596"/>
    <mergeCell ref="L1596:L1598"/>
    <mergeCell ref="M1592:M1594"/>
    <mergeCell ref="N1592:P1592"/>
    <mergeCell ref="Q1592:S1592"/>
    <mergeCell ref="E1593:G1593"/>
    <mergeCell ref="H1593:J1593"/>
    <mergeCell ref="N1593:P1593"/>
    <mergeCell ref="Q1593:S1593"/>
    <mergeCell ref="C1592:C1594"/>
    <mergeCell ref="D1592:D1594"/>
    <mergeCell ref="E1592:G1592"/>
    <mergeCell ref="H1592:J1592"/>
    <mergeCell ref="L1592:L1594"/>
    <mergeCell ref="L1583:L1585"/>
    <mergeCell ref="M1583:M1585"/>
    <mergeCell ref="N1583:P1583"/>
    <mergeCell ref="Q1583:S1583"/>
    <mergeCell ref="N1584:P1584"/>
    <mergeCell ref="Q1584:S1584"/>
    <mergeCell ref="L1579:L1581"/>
    <mergeCell ref="M1579:M1581"/>
    <mergeCell ref="N1579:P1579"/>
    <mergeCell ref="Q1579:S1579"/>
    <mergeCell ref="N1580:P1580"/>
    <mergeCell ref="Q1580:S1580"/>
    <mergeCell ref="L1575:L1577"/>
    <mergeCell ref="M1575:M1577"/>
    <mergeCell ref="N1575:P1575"/>
    <mergeCell ref="Q1575:S1575"/>
    <mergeCell ref="N1576:P1576"/>
    <mergeCell ref="Q1576:S1576"/>
    <mergeCell ref="E479:F479"/>
    <mergeCell ref="D198:G198"/>
    <mergeCell ref="D199:E199"/>
    <mergeCell ref="F199:G199"/>
    <mergeCell ref="E225:F225"/>
    <mergeCell ref="H1499:J1499"/>
    <mergeCell ref="E1500:G1500"/>
    <mergeCell ref="H1500:J1500"/>
    <mergeCell ref="C1507:C1509"/>
    <mergeCell ref="D1507:D1509"/>
    <mergeCell ref="E1507:G1507"/>
    <mergeCell ref="H1507:J1507"/>
    <mergeCell ref="E1508:G1508"/>
    <mergeCell ref="H1508:J1508"/>
    <mergeCell ref="C1499:C1501"/>
    <mergeCell ref="D1499:D1501"/>
    <mergeCell ref="E1499:G1499"/>
    <mergeCell ref="C1515:C1517"/>
    <mergeCell ref="D1515:D1517"/>
    <mergeCell ref="E1515:G1515"/>
    <mergeCell ref="H1515:J1515"/>
    <mergeCell ref="E1516:G1516"/>
    <mergeCell ref="H1516:J1516"/>
    <mergeCell ref="C1525:C1527"/>
    <mergeCell ref="D1525:D1527"/>
    <mergeCell ref="E1525:G1525"/>
    <mergeCell ref="H1525:J1525"/>
    <mergeCell ref="E1526:G1526"/>
    <mergeCell ref="H1526:J1526"/>
    <mergeCell ref="C1533:C1535"/>
    <mergeCell ref="D1533:D1535"/>
    <mergeCell ref="E1533:G1533"/>
    <mergeCell ref="H1533:J1533"/>
    <mergeCell ref="E1534:G1534"/>
    <mergeCell ref="H1534:J1534"/>
    <mergeCell ref="C1541:C1543"/>
    <mergeCell ref="D1541:D1543"/>
    <mergeCell ref="E1541:G1541"/>
    <mergeCell ref="H1541:J1541"/>
    <mergeCell ref="E1542:G1542"/>
    <mergeCell ref="H1542:J1542"/>
    <mergeCell ref="C1583:C1585"/>
    <mergeCell ref="D1583:D1585"/>
    <mergeCell ref="E1583:G1583"/>
    <mergeCell ref="H1583:J1583"/>
    <mergeCell ref="E1584:G1584"/>
    <mergeCell ref="H1584:J1584"/>
    <mergeCell ref="C1575:C1577"/>
    <mergeCell ref="D1575:D1577"/>
    <mergeCell ref="E1575:G1575"/>
    <mergeCell ref="H1575:J1575"/>
    <mergeCell ref="E1576:G1576"/>
    <mergeCell ref="H1576:J1576"/>
    <mergeCell ref="C1579:C1581"/>
    <mergeCell ref="D1579:D1581"/>
    <mergeCell ref="E1579:G1579"/>
    <mergeCell ref="H1579:J1579"/>
    <mergeCell ref="E1580:G1580"/>
    <mergeCell ref="H1580:J1580"/>
  </mergeCells>
  <phoneticPr fontId="0" type="noConversion"/>
  <pageMargins left="0" right="0" top="1" bottom="1" header="0.5" footer="0.5"/>
  <pageSetup scale="10" orientation="landscape" horizontalDpi="1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7"/>
  <dimension ref="A10:J11"/>
  <sheetViews>
    <sheetView workbookViewId="0">
      <selection activeCell="N6" sqref="N6"/>
    </sheetView>
  </sheetViews>
  <sheetFormatPr defaultRowHeight="12.75"/>
  <sheetData>
    <row r="10" spans="1:10" ht="40.5">
      <c r="A10" s="40" t="s">
        <v>1152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40.5">
      <c r="A11" s="40" t="s">
        <v>1153</v>
      </c>
      <c r="B11" s="40"/>
      <c r="C11" s="40"/>
      <c r="D11" s="40"/>
      <c r="E11" s="40"/>
      <c r="F11" s="40"/>
      <c r="G11" s="40"/>
      <c r="H11" s="40"/>
      <c r="I11" s="40"/>
      <c r="J11" s="40"/>
    </row>
  </sheetData>
  <phoneticPr fontId="26" type="noConversion"/>
  <pageMargins left="0.75" right="0.5" top="1.25" bottom="0.75" header="0.5" footer="0.5"/>
  <pageSetup fitToWidth="0" fitToHeight="0" orientation="portrait" r:id="rId1"/>
  <headerFooter alignWithMargins="0">
    <oddHeader>&amp;C&amp;12Simplified Bridge Solutions Ltd.&amp;10
Bridge ABC        123456
Printed on &amp;D     Licensed (12:00:00 AM)</oddHeader>
    <oddFooter>&amp;L&amp;F_x000D_C:\Simplified Bridge Solutions Ltd\Programs\BRIDGframe\Programs\Master Copy\Excel Output Files\Original Excel\v6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196</vt:i4>
      </vt:variant>
    </vt:vector>
  </HeadingPairs>
  <TitlesOfParts>
    <vt:vector size="214" baseType="lpstr">
      <vt:lpstr>INFO</vt:lpstr>
      <vt:lpstr>Mr STD</vt:lpstr>
      <vt:lpstr>Vr</vt:lpstr>
      <vt:lpstr>SECT-P</vt:lpstr>
      <vt:lpstr>SECT-N</vt:lpstr>
      <vt:lpstr>CONSTR</vt:lpstr>
      <vt:lpstr>DEAD-SIDL</vt:lpstr>
      <vt:lpstr>LIVE</vt:lpstr>
      <vt:lpstr>K</vt:lpstr>
      <vt:lpstr>SOIL</vt:lpstr>
      <vt:lpstr>WIND</vt:lpstr>
      <vt:lpstr>DSETT</vt:lpstr>
      <vt:lpstr>VIBR</vt:lpstr>
      <vt:lpstr>SLS-P</vt:lpstr>
      <vt:lpstr>ULS-P 1&amp;2</vt:lpstr>
      <vt:lpstr>FLS</vt:lpstr>
      <vt:lpstr>SHEAR</vt:lpstr>
      <vt:lpstr>Titles</vt:lpstr>
      <vt:lpstr>_NcN1</vt:lpstr>
      <vt:lpstr>_SxF3</vt:lpstr>
      <vt:lpstr>_tb2L18a</vt:lpstr>
      <vt:lpstr>_tb2L18b</vt:lpstr>
      <vt:lpstr>ADTT</vt:lpstr>
      <vt:lpstr>BFClass</vt:lpstr>
      <vt:lpstr>BNeg</vt:lpstr>
      <vt:lpstr>BPos</vt:lpstr>
      <vt:lpstr>BRIDGsteelVersion</vt:lpstr>
      <vt:lpstr>ClassCD</vt:lpstr>
      <vt:lpstr>CodeExc</vt:lpstr>
      <vt:lpstr>CsubL</vt:lpstr>
      <vt:lpstr>DetailCategory</vt:lpstr>
      <vt:lpstr>DetailCategory2</vt:lpstr>
      <vt:lpstr>DetailCategory3</vt:lpstr>
      <vt:lpstr>DetailCategory4</vt:lpstr>
      <vt:lpstr>DetailCategory5</vt:lpstr>
      <vt:lpstr>doubleU1</vt:lpstr>
      <vt:lpstr>DSaxial</vt:lpstr>
      <vt:lpstr>DSettN</vt:lpstr>
      <vt:lpstr>DSettP</vt:lpstr>
      <vt:lpstr>DShrink</vt:lpstr>
      <vt:lpstr>DSLFactor</vt:lpstr>
      <vt:lpstr>DSmom</vt:lpstr>
      <vt:lpstr>DSshear</vt:lpstr>
      <vt:lpstr>DTCont</vt:lpstr>
      <vt:lpstr>DTExp</vt:lpstr>
      <vt:lpstr>ErrCONSTR</vt:lpstr>
      <vt:lpstr>ErrFLSN</vt:lpstr>
      <vt:lpstr>ErrSHEAR</vt:lpstr>
      <vt:lpstr>ErrSLSN</vt:lpstr>
      <vt:lpstr>ErrSLSN2</vt:lpstr>
      <vt:lpstr>ErrSLSP</vt:lpstr>
      <vt:lpstr>ErrSLSP2</vt:lpstr>
      <vt:lpstr>ErrULSN12</vt:lpstr>
      <vt:lpstr>ErrULSN122</vt:lpstr>
      <vt:lpstr>ErrULSN34</vt:lpstr>
      <vt:lpstr>ErrULSN342</vt:lpstr>
      <vt:lpstr>ErrULSP</vt:lpstr>
      <vt:lpstr>ErrULSP12</vt:lpstr>
      <vt:lpstr>ErrULSP122</vt:lpstr>
      <vt:lpstr>ErrULSP2</vt:lpstr>
      <vt:lpstr>ErrULSP34</vt:lpstr>
      <vt:lpstr>ErrULSP342</vt:lpstr>
      <vt:lpstr>ErrVfMf2</vt:lpstr>
      <vt:lpstr>ErrVIBR</vt:lpstr>
      <vt:lpstr>ExpCat</vt:lpstr>
      <vt:lpstr>ExtGirder</vt:lpstr>
      <vt:lpstr>ExtGirderS</vt:lpstr>
      <vt:lpstr>F2NegL</vt:lpstr>
      <vt:lpstr>F2NegR</vt:lpstr>
      <vt:lpstr>F2Pos</vt:lpstr>
      <vt:lpstr>Factors</vt:lpstr>
      <vt:lpstr>FLSShear</vt:lpstr>
      <vt:lpstr>GirderCount</vt:lpstr>
      <vt:lpstr>hwRatio</vt:lpstr>
      <vt:lpstr>IncludeCT</vt:lpstr>
      <vt:lpstr>IncludeSoil</vt:lpstr>
      <vt:lpstr>IntGirder</vt:lpstr>
      <vt:lpstr>IntGirderS</vt:lpstr>
      <vt:lpstr>KLFactors</vt:lpstr>
      <vt:lpstr>LenLeft</vt:lpstr>
      <vt:lpstr>LenRight</vt:lpstr>
      <vt:lpstr>LiveLFactors</vt:lpstr>
      <vt:lpstr>Location</vt:lpstr>
      <vt:lpstr>LperMeter</vt:lpstr>
      <vt:lpstr>MaxDL</vt:lpstr>
      <vt:lpstr>MaxMoment</vt:lpstr>
      <vt:lpstr>MaxMoment2</vt:lpstr>
      <vt:lpstr>MaxMtruck</vt:lpstr>
      <vt:lpstr>MaxMtruck2</vt:lpstr>
      <vt:lpstr>MaxShear</vt:lpstr>
      <vt:lpstr>MaxShear2</vt:lpstr>
      <vt:lpstr>MaxSIDL</vt:lpstr>
      <vt:lpstr>MomentRegion</vt:lpstr>
      <vt:lpstr>MRRfactor</vt:lpstr>
      <vt:lpstr>NegMomentRegion</vt:lpstr>
      <vt:lpstr>NmbrLanes</vt:lpstr>
      <vt:lpstr>NmbrStudsPos</vt:lpstr>
      <vt:lpstr>P2aN1</vt:lpstr>
      <vt:lpstr>P2aN2</vt:lpstr>
      <vt:lpstr>P2aN3</vt:lpstr>
      <vt:lpstr>P2aP1</vt:lpstr>
      <vt:lpstr>P2aP10</vt:lpstr>
      <vt:lpstr>P2aP2</vt:lpstr>
      <vt:lpstr>P2aP3</vt:lpstr>
      <vt:lpstr>P2aP4</vt:lpstr>
      <vt:lpstr>P2aP5</vt:lpstr>
      <vt:lpstr>P2aP6</vt:lpstr>
      <vt:lpstr>P2aP7</vt:lpstr>
      <vt:lpstr>P2aP9</vt:lpstr>
      <vt:lpstr>P2bN1</vt:lpstr>
      <vt:lpstr>P2bN2</vt:lpstr>
      <vt:lpstr>P2bN3</vt:lpstr>
      <vt:lpstr>P2bP1</vt:lpstr>
      <vt:lpstr>P2bP2</vt:lpstr>
      <vt:lpstr>P2bP3</vt:lpstr>
      <vt:lpstr>P2bP4</vt:lpstr>
      <vt:lpstr>P2bP5</vt:lpstr>
      <vt:lpstr>P2bP6</vt:lpstr>
      <vt:lpstr>P2cP1</vt:lpstr>
      <vt:lpstr>P2cP2</vt:lpstr>
      <vt:lpstr>P2cP3</vt:lpstr>
      <vt:lpstr>P2P1</vt:lpstr>
      <vt:lpstr>P3E1</vt:lpstr>
      <vt:lpstr>P3E2</vt:lpstr>
      <vt:lpstr>P3E3</vt:lpstr>
      <vt:lpstr>P3E4</vt:lpstr>
      <vt:lpstr>P3E5</vt:lpstr>
      <vt:lpstr>P3E6</vt:lpstr>
      <vt:lpstr>P3Epoxy</vt:lpstr>
      <vt:lpstr>P3I1</vt:lpstr>
      <vt:lpstr>P3I2</vt:lpstr>
      <vt:lpstr>P3I3</vt:lpstr>
      <vt:lpstr>P3I4</vt:lpstr>
      <vt:lpstr>P3I5</vt:lpstr>
      <vt:lpstr>P3I6</vt:lpstr>
      <vt:lpstr>P3P1pos</vt:lpstr>
      <vt:lpstr>P3P2pos</vt:lpstr>
      <vt:lpstr>P3Rebar</vt:lpstr>
      <vt:lpstr>P4Rebar</vt:lpstr>
      <vt:lpstr>PedNM</vt:lpstr>
      <vt:lpstr>PedNMcA</vt:lpstr>
      <vt:lpstr>PedNMcS</vt:lpstr>
      <vt:lpstr>PedNS</vt:lpstr>
      <vt:lpstr>PedNScA</vt:lpstr>
      <vt:lpstr>PedNScM</vt:lpstr>
      <vt:lpstr>PedPM</vt:lpstr>
      <vt:lpstr>PedPMcA</vt:lpstr>
      <vt:lpstr>PedPMcS</vt:lpstr>
      <vt:lpstr>PedPS</vt:lpstr>
      <vt:lpstr>PedPScA</vt:lpstr>
      <vt:lpstr>PedPScM</vt:lpstr>
      <vt:lpstr>INFO!Print_Area</vt:lpstr>
      <vt:lpstr>'Mr CUST'!Print_Area</vt:lpstr>
      <vt:lpstr>'Mr STD'!Print_Area</vt:lpstr>
      <vt:lpstr>SHEAR!Print_Area</vt:lpstr>
      <vt:lpstr>'SHEAR (2)'!Print_Area</vt:lpstr>
      <vt:lpstr>'SLS-N'!Print_Area</vt:lpstr>
      <vt:lpstr>'SLS-N (2)'!Print_Area</vt:lpstr>
      <vt:lpstr>'SLS-P (2)'!Print_Area</vt:lpstr>
      <vt:lpstr>'ULS-N 3&amp;4'!Print_Area</vt:lpstr>
      <vt:lpstr>'ULS-N 3&amp;4 (2)'!Print_Area</vt:lpstr>
      <vt:lpstr>'ULS-P'!Print_Area</vt:lpstr>
      <vt:lpstr>'ULS-P (2)'!Print_Area</vt:lpstr>
      <vt:lpstr>'ULS-P 3&amp;4'!Print_Area</vt:lpstr>
      <vt:lpstr>'Vf Mf (2)'!Print_Area</vt:lpstr>
      <vt:lpstr>Print_Area</vt:lpstr>
      <vt:lpstr>Prop1</vt:lpstr>
      <vt:lpstr>Prop10</vt:lpstr>
      <vt:lpstr>Prop2</vt:lpstr>
      <vt:lpstr>Prop3</vt:lpstr>
      <vt:lpstr>Prop4</vt:lpstr>
      <vt:lpstr>Prop6</vt:lpstr>
      <vt:lpstr>Prop7</vt:lpstr>
      <vt:lpstr>Resistance1</vt:lpstr>
      <vt:lpstr>Resistance2</vt:lpstr>
      <vt:lpstr>Resistance3</vt:lpstr>
      <vt:lpstr>Resistance4</vt:lpstr>
      <vt:lpstr>SDepth</vt:lpstr>
      <vt:lpstr>SectionClass</vt:lpstr>
      <vt:lpstr>SectionClass1</vt:lpstr>
      <vt:lpstr>SectionClass2</vt:lpstr>
      <vt:lpstr>SectionName1</vt:lpstr>
      <vt:lpstr>SectionName2</vt:lpstr>
      <vt:lpstr>SectionName3</vt:lpstr>
      <vt:lpstr>ShearCon1</vt:lpstr>
      <vt:lpstr>ShearCon2</vt:lpstr>
      <vt:lpstr>ShearFLS</vt:lpstr>
      <vt:lpstr>ShearULS</vt:lpstr>
      <vt:lpstr>Sidewalks</vt:lpstr>
      <vt:lpstr>SLFactors</vt:lpstr>
      <vt:lpstr>SoilCont</vt:lpstr>
      <vt:lpstr>SoilExp</vt:lpstr>
      <vt:lpstr>SoilNoTemp</vt:lpstr>
      <vt:lpstr>SpacingS</vt:lpstr>
      <vt:lpstr>Span</vt:lpstr>
      <vt:lpstr>SpanE</vt:lpstr>
      <vt:lpstr>SpanLength</vt:lpstr>
      <vt:lpstr>TFClass</vt:lpstr>
      <vt:lpstr>ThCont</vt:lpstr>
      <vt:lpstr>ThExp</vt:lpstr>
      <vt:lpstr>ThGsummer</vt:lpstr>
      <vt:lpstr>ThGwinterP</vt:lpstr>
      <vt:lpstr>TSDef</vt:lpstr>
      <vt:lpstr>ULen</vt:lpstr>
      <vt:lpstr>ULSMandA</vt:lpstr>
      <vt:lpstr>UseCorC</vt:lpstr>
      <vt:lpstr>UseLLF</vt:lpstr>
      <vt:lpstr>VibLF</vt:lpstr>
      <vt:lpstr>WebClass</vt:lpstr>
      <vt:lpstr>WindDn</vt:lpstr>
      <vt:lpstr>WindUp</vt:lpstr>
      <vt:lpstr>WLFactors</vt:lpstr>
      <vt:lpstr>years</vt:lpstr>
      <vt:lpstr>YMS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revision/>
  <cp:lastPrinted>2022-09-15T20:08:43Z</cp:lastPrinted>
  <dcterms:created xsi:type="dcterms:W3CDTF">2003-03-12T21:00:07Z</dcterms:created>
  <dcterms:modified xsi:type="dcterms:W3CDTF">2025-10-14T21:54:10Z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85f60d87-ead8-422c-8696-ed16e87ab2b7</vt:lpwstr>
  </property>
</Properties>
</file>